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50.xml" ContentType="application/vnd.openxmlformats-officedocument.spreadsheetml.worksheet+xml"/>
  <Override PartName="/xl/worksheets/sheet10.xml" ContentType="application/vnd.openxmlformats-officedocument.spreadsheetml.worksheet+xml"/>
  <Override PartName="/xl/worksheets/sheet32.xml" ContentType="application/vnd.openxmlformats-officedocument.spreadsheetml.worksheet+xml"/>
  <Override PartName="/xl/worksheets/sheet54.xml" ContentType="application/vnd.openxmlformats-officedocument.spreadsheetml.worksheet+xml"/>
  <Override PartName="/xl/worksheets/sheet11.xml" ContentType="application/vnd.openxmlformats-officedocument.spreadsheetml.worksheet+xml"/>
  <Override PartName="/xl/worksheets/sheet33.xml" ContentType="application/vnd.openxmlformats-officedocument.spreadsheetml.worksheet+xml"/>
  <Override PartName="/xl/worksheets/sheet55.xml" ContentType="application/vnd.openxmlformats-officedocument.spreadsheetml.worksheet+xml"/>
  <Override PartName="/xl/worksheets/sheet12.xml" ContentType="application/vnd.openxmlformats-officedocument.spreadsheetml.worksheet+xml"/>
  <Override PartName="/xl/worksheets/sheet34.xml" ContentType="application/vnd.openxmlformats-officedocument.spreadsheetml.worksheet+xml"/>
  <Override PartName="/xl/worksheets/sheet56.xml" ContentType="application/vnd.openxmlformats-officedocument.spreadsheetml.worksheet+xml"/>
  <Override PartName="/xl/worksheets/sheet13.xml" ContentType="application/vnd.openxmlformats-officedocument.spreadsheetml.worksheet+xml"/>
  <Override PartName="/xl/worksheets/sheet35.xml" ContentType="application/vnd.openxmlformats-officedocument.spreadsheetml.worksheet+xml"/>
  <Override PartName="/xl/worksheets/sheet57.xml" ContentType="application/vnd.openxmlformats-officedocument.spreadsheetml.worksheet+xml"/>
  <Override PartName="/xl/worksheets/sheet14.xml" ContentType="application/vnd.openxmlformats-officedocument.spreadsheetml.worksheet+xml"/>
  <Override PartName="/xl/worksheets/sheet36.xml" ContentType="application/vnd.openxmlformats-officedocument.spreadsheetml.worksheet+xml"/>
  <Override PartName="/xl/worksheets/sheet58.xml" ContentType="application/vnd.openxmlformats-officedocument.spreadsheetml.worksheet+xml"/>
  <Override PartName="/xl/worksheets/sheet15.xml" ContentType="application/vnd.openxmlformats-officedocument.spreadsheetml.worksheet+xml"/>
  <Override PartName="/xl/worksheets/sheet37.xml" ContentType="application/vnd.openxmlformats-officedocument.spreadsheetml.worksheet+xml"/>
  <Override PartName="/xl/worksheets/sheet59.xml" ContentType="application/vnd.openxmlformats-officedocument.spreadsheetml.worksheet+xml"/>
  <Override PartName="/xl/worksheets/sheet16.xml" ContentType="application/vnd.openxmlformats-officedocument.spreadsheetml.worksheet+xml"/>
  <Override PartName="/xl/worksheets/sheet38.xml" ContentType="application/vnd.openxmlformats-officedocument.spreadsheetml.worksheet+xml"/>
  <Override PartName="/xl/worksheets/sheet17.xml" ContentType="application/vnd.openxmlformats-officedocument.spreadsheetml.worksheet+xml"/>
  <Override PartName="/xl/worksheets/sheet39.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42.xml" ContentType="application/vnd.openxmlformats-officedocument.spreadsheetml.worksheet+xml"/>
  <Override PartName="/xl/worksheets/sheet64.xml" ContentType="application/vnd.openxmlformats-officedocument.spreadsheetml.worksheet+xml"/>
  <Override PartName="/xl/worksheets/sheet21.xml" ContentType="application/vnd.openxmlformats-officedocument.spreadsheetml.worksheet+xml"/>
  <Override PartName="/xl/worksheets/sheet43.xml" ContentType="application/vnd.openxmlformats-officedocument.spreadsheetml.worksheet+xml"/>
  <Override PartName="/xl/worksheets/sheet22.xml" ContentType="application/vnd.openxmlformats-officedocument.spreadsheetml.worksheet+xml"/>
  <Override PartName="/xl/worksheets/sheet44.xml" ContentType="application/vnd.openxmlformats-officedocument.spreadsheetml.worksheet+xml"/>
  <Override PartName="/xl/worksheets/sheet23.xml" ContentType="application/vnd.openxmlformats-officedocument.spreadsheetml.worksheet+xml"/>
  <Override PartName="/xl/worksheets/sheet45.xml" ContentType="application/vnd.openxmlformats-officedocument.spreadsheetml.worksheet+xml"/>
  <Override PartName="/xl/worksheets/sheet24.xml" ContentType="application/vnd.openxmlformats-officedocument.spreadsheetml.worksheet+xml"/>
  <Override PartName="/xl/worksheets/sheet46.xml" ContentType="application/vnd.openxmlformats-officedocument.spreadsheetml.worksheet+xml"/>
  <Override PartName="/xl/worksheets/sheet25.xml" ContentType="application/vnd.openxmlformats-officedocument.spreadsheetml.worksheet+xml"/>
  <Override PartName="/xl/worksheets/sheet47.xml" ContentType="application/vnd.openxmlformats-officedocument.spreadsheetml.worksheet+xml"/>
  <Override PartName="/xl/worksheets/sheet26.xml" ContentType="application/vnd.openxmlformats-officedocument.spreadsheetml.worksheet+xml"/>
  <Override PartName="/xl/worksheets/sheet48.xml" ContentType="application/vnd.openxmlformats-officedocument.spreadsheetml.worksheet+xml"/>
  <Override PartName="/xl/worksheets/sheet27.xml" ContentType="application/vnd.openxmlformats-officedocument.spreadsheetml.worksheet+xml"/>
  <Override PartName="/xl/worksheets/sheet4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52.xml" ContentType="application/vnd.openxmlformats-officedocument.spreadsheetml.worksheet+xml"/>
  <Override PartName="/xl/worksheets/sheet31.xml" ContentType="application/vnd.openxmlformats-officedocument.spreadsheetml.worksheet+xml"/>
  <Override PartName="/xl/worksheets/sheet53.xml" ContentType="application/vnd.openxmlformats-officedocument.spreadsheetml.worksheet+xml"/>
  <Override PartName="/xl/worksheets/sheet40.xml" ContentType="application/vnd.openxmlformats-officedocument.spreadsheetml.worksheet+xml"/>
  <Override PartName="/xl/worksheets/sheet62.xml" ContentType="application/vnd.openxmlformats-officedocument.spreadsheetml.worksheet+xml"/>
  <Override PartName="/xl/worksheets/sheet41.xml" ContentType="application/vnd.openxmlformats-officedocument.spreadsheetml.worksheet+xml"/>
  <Override PartName="/xl/worksheets/sheet63.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_rels/sheet2.xml.rels" ContentType="application/vnd.openxmlformats-package.relationships+xml"/>
  <Override PartName="/xl/worksheets/_rels/sheet48.xml.rels" ContentType="application/vnd.openxmlformats-package.relationships+xml"/>
  <Override PartName="/xl/worksheets/_rels/sheet3.xml.rels" ContentType="application/vnd.openxmlformats-package.relationships+xml"/>
  <Override PartName="/xl/worksheets/_rels/sheet49.xml.rels" ContentType="application/vnd.openxmlformats-package.relationships+xml"/>
  <Override PartName="/xl/worksheets/_rels/sheet4.xml.rels" ContentType="application/vnd.openxmlformats-package.relationships+xml"/>
  <Override PartName="/xl/worksheets/_rels/sheet35.xml.rels" ContentType="application/vnd.openxmlformats-package.relationships+xml"/>
  <Override PartName="/xl/worksheets/_rels/sheet36.xml.rels" ContentType="application/vnd.openxmlformats-package.relationships+xml"/>
  <Override PartName="/xl/worksheets/_rels/sheet47.xml.rels" ContentType="application/vnd.openxmlformats-package.relationships+xml"/>
  <Override PartName="/xl/worksheets/_rels/sheet63.xml.rels" ContentType="application/vnd.openxmlformats-package.relationships+xml"/>
  <Override PartName="/xl/worksheets/_rels/sheet51.xml.rels" ContentType="application/vnd.openxmlformats-package.relationships+xml"/>
  <Override PartName="/xl/worksheets/_rels/sheet60.xml.rels" ContentType="application/vnd.openxmlformats-package.relationships+xml"/>
  <Override PartName="/xl/drawings/drawing1.xml" ContentType="application/vnd.openxmlformats-officedocument.drawing+xml"/>
  <Override PartName="/xl/drawings/vmlDrawing1.vml" ContentType="application/vnd.openxmlformats-officedocument.vmlDrawing"/>
  <Override PartName="/xl/drawings/drawing4.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vmlDrawing2.vml" ContentType="application/vnd.openxmlformats-officedocument.vmlDrawing"/>
  <Override PartName="/xl/drawings/drawing9.xml" ContentType="application/vnd.openxmlformats-officedocument.drawing+xml"/>
  <Override PartName="/xl/drawings/vmlDrawing3.vml" ContentType="application/vnd.openxmlformats-officedocument.vmlDrawing"/>
  <Override PartName="/xl/drawings/_rels/drawing1.xml.rels" ContentType="application/vnd.openxmlformats-package.relationships+xml"/>
  <Override PartName="/xl/drawings/_rels/drawing4.xml.rels" ContentType="application/vnd.openxmlformats-package.relationships+xml"/>
  <Override PartName="/xl/drawings/_rels/drawing2.xml.rels" ContentType="application/vnd.openxmlformats-package.relationships+xml"/>
  <Override PartName="/xl/drawings/_rels/drawing3.xml.rels" ContentType="application/vnd.openxmlformats-package.relationships+xml"/>
  <Override PartName="/xl/drawings/_rels/drawing5.xml.rels" ContentType="application/vnd.openxmlformats-package.relationships+xml"/>
  <Override PartName="/xl/drawings/_rels/drawing6.xml.rels" ContentType="application/vnd.openxmlformats-package.relationships+xml"/>
  <Override PartName="/xl/drawings/_rels/drawing7.xml.rels" ContentType="application/vnd.openxmlformats-package.relationships+xml"/>
  <Override PartName="/xl/drawings/_rels/drawing8.xml.rels" ContentType="application/vnd.openxmlformats-package.relationships+xml"/>
  <Override PartName="/xl/sharedStrings.xml" ContentType="application/vnd.openxmlformats-officedocument.spreadsheetml.sharedStrings+xml"/>
  <Override PartName="/xl/comments2.xml" ContentType="application/vnd.openxmlformats-officedocument.spreadsheetml.comments+xml"/>
  <Override PartName="/xl/media/image1.jpeg" ContentType="image/jpeg"/>
  <Override PartName="/xl/media/image8.png" ContentType="image/png"/>
  <Override PartName="/xl/media/image2.png" ContentType="image/png"/>
  <Override PartName="/xl/media/image3.png" ContentType="image/png"/>
  <Override PartName="/xl/media/image4.png" ContentType="image/png"/>
  <Override PartName="/xl/media/image5.png" ContentType="image/png"/>
  <Override PartName="/xl/media/image6.png" ContentType="image/png"/>
  <Override PartName="/xl/media/image7.png" ContentType="image/png"/>
  <Override PartName="/xl/comments51.xml" ContentType="application/vnd.openxmlformats-officedocument.spreadsheetml.comments+xml"/>
  <Override PartName="/xl/comments63.xml" ContentType="application/vnd.openxmlformats-officedocument.spreadsheetml.comment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6"/>
  </bookViews>
  <sheets>
    <sheet name="Инструкция" sheetId="1" state="visible" r:id="rId3"/>
    <sheet name="Титульный" sheetId="2" state="visible" r:id="rId4"/>
    <sheet name="Список территорий" sheetId="3" state="visible" r:id="rId5"/>
    <sheet name="Дифференциация" sheetId="4" state="hidden" r:id="rId6"/>
    <sheet name="Перечень тарифов" sheetId="5" state="visible" r:id="rId7"/>
    <sheet name="Дифференциация тариф показатель" sheetId="6" state="hidden" r:id="rId8"/>
    <sheet name="Общая информация об организации" sheetId="7" state="hidden" r:id="rId9"/>
    <sheet name="Общая информация по ВД" sheetId="8" state="hidden" r:id="rId10"/>
    <sheet name="Виды объектов" sheetId="9" state="hidden" r:id="rId11"/>
    <sheet name="Сведения по территориям" sheetId="10" state="hidden" r:id="rId12"/>
    <sheet name="ТС. Т-ТЭ | &gt;=25МВт" sheetId="11" state="hidden" r:id="rId13"/>
    <sheet name="ТС. Т-ТЭ | ТСО" sheetId="12" state="hidden" r:id="rId14"/>
    <sheet name="ТС. Т-ТЭ | предел" sheetId="13" state="hidden" r:id="rId15"/>
    <sheet name="ТС. Т-ТЭ | индикат" sheetId="14" state="hidden" r:id="rId16"/>
    <sheet name="ТС. Резерв мощности" sheetId="15" state="hidden" r:id="rId17"/>
    <sheet name="ТС. Т-ТН" sheetId="16" state="hidden" r:id="rId18"/>
    <sheet name="ТС. Т-передача ТЭ" sheetId="17" state="hidden" r:id="rId19"/>
    <sheet name="ТС. Т-передача ТН" sheetId="18" state="hidden" r:id="rId20"/>
    <sheet name="ТС. Т-гор.вода" sheetId="19" state="hidden" r:id="rId21"/>
    <sheet name="ТС. Т-подкл" sheetId="20" state="hidden" r:id="rId22"/>
    <sheet name="ХВС. Т-пит" sheetId="21" state="visible" r:id="rId23"/>
    <sheet name="ХВС. Т-тех" sheetId="22" state="hidden" r:id="rId24"/>
    <sheet name="ХВС. Т-транс" sheetId="23" state="hidden" r:id="rId25"/>
    <sheet name="ХВС. Т-подвоз" sheetId="24" state="hidden" r:id="rId26"/>
    <sheet name="ТС. Т-подкл(инд)" sheetId="25" state="hidden" r:id="rId27"/>
    <sheet name="ХВС. Т-подкл" sheetId="26" state="visible" r:id="rId28"/>
    <sheet name="ВО. Т-во" sheetId="27" state="hidden" r:id="rId29"/>
    <sheet name="ВО. Т-транс" sheetId="28" state="hidden" r:id="rId30"/>
    <sheet name="ВО. Т-подкл" sheetId="29" state="hidden" r:id="rId31"/>
    <sheet name="ГВС. Т-гор.вода" sheetId="30" state="hidden" r:id="rId32"/>
    <sheet name="ГВС. Т-транс" sheetId="31" state="hidden" r:id="rId33"/>
    <sheet name="ГВС. Т-подкл" sheetId="32" state="hidden" r:id="rId34"/>
    <sheet name="Показатели ФХД" sheetId="33" state="hidden" r:id="rId35"/>
    <sheet name="Показатели ФХД &gt;20%" sheetId="34" state="hidden" r:id="rId36"/>
    <sheet name="Показатели ОТЭП" sheetId="35" state="hidden" r:id="rId37"/>
    <sheet name="Стандарты качества" sheetId="36" state="hidden" r:id="rId38"/>
    <sheet name="ТКО. Показатели ФХД" sheetId="37" state="hidden" r:id="rId39"/>
    <sheet name="ТКО. Транс. Показатели ФХД" sheetId="38" state="hidden" r:id="rId40"/>
    <sheet name="Показатели КНЭ" sheetId="39" state="hidden" r:id="rId41"/>
    <sheet name="Ограничения" sheetId="40" state="hidden" r:id="rId42"/>
    <sheet name="ИП" sheetId="41" state="hidden" r:id="rId43"/>
    <sheet name="ИП. Детализация" sheetId="42" state="hidden" r:id="rId44"/>
    <sheet name="ИП. Финансовый план" sheetId="43" state="hidden" r:id="rId45"/>
    <sheet name="ИП. КНЭ" sheetId="44" state="hidden" r:id="rId46"/>
    <sheet name="ТП" sheetId="45" state="hidden" r:id="rId47"/>
    <sheet name="Договоры" sheetId="46" state="hidden" r:id="rId48"/>
    <sheet name="Порядок ТП" sheetId="47" state="visible" r:id="rId49"/>
    <sheet name="Предложение" sheetId="48" state="hidden" r:id="rId50"/>
    <sheet name="Сведения о закупках" sheetId="49" state="hidden" r:id="rId51"/>
    <sheet name="Потребительские характеристики" sheetId="50" state="hidden" r:id="rId52"/>
    <sheet name="TEHSHEET" sheetId="51" state="hidden" r:id="rId53"/>
    <sheet name="Орган регулирования" sheetId="52" state="hidden" r:id="rId54"/>
    <sheet name="Перечень организаций" sheetId="53" state="hidden" r:id="rId55"/>
    <sheet name="Дела об установлении тарифов" sheetId="54" state="hidden" r:id="rId56"/>
    <sheet name="Дела об утверждении ПУЦ" sheetId="55" state="hidden" r:id="rId57"/>
    <sheet name="Привлечение к ответственности" sheetId="56" state="hidden" r:id="rId58"/>
    <sheet name="ЭД" sheetId="57" state="hidden" r:id="rId59"/>
    <sheet name="Сведения об изменении" sheetId="58" state="hidden" r:id="rId60"/>
    <sheet name="Комментарии" sheetId="59" state="visible" r:id="rId61"/>
    <sheet name="Проверка" sheetId="60" state="hidden" r:id="rId62"/>
    <sheet name="et_union_hor" sheetId="61" state="hidden" r:id="rId63"/>
    <sheet name="DATA_FORMS" sheetId="62" state="hidden" r:id="rId64"/>
    <sheet name="DATA_NPA" sheetId="63" state="hidden" r:id="rId65"/>
    <sheet name="Т-ТЭ | потр" sheetId="64" state="hidden" r:id="rId66"/>
    <sheet name="modMainProcedures" sheetId="65" state="hidden" r:id="rId67"/>
    <sheet name="modB_FHD" sheetId="66" state="hidden" r:id="rId68"/>
    <sheet name="modB_FHD20" sheetId="67" state="hidden" r:id="rId69"/>
    <sheet name="modB_KNE" sheetId="68" state="hidden" r:id="rId70"/>
    <sheet name="modIP_MAIN" sheetId="69" state="hidden" r:id="rId71"/>
    <sheet name="modIP_QRE" sheetId="70" state="hidden" r:id="rId72"/>
    <sheet name="modIP_DETAILED" sheetId="71" state="hidden" r:id="rId73"/>
    <sheet name="et_union_vert" sheetId="72" state="hidden" r:id="rId74"/>
    <sheet name="Легенда" sheetId="73" state="hidden" r:id="rId75"/>
    <sheet name="modfrmListIP" sheetId="74" state="hidden" r:id="rId76"/>
    <sheet name="modfrmActivity" sheetId="75" state="hidden" r:id="rId77"/>
    <sheet name="REESTR_ORG" sheetId="76" state="hidden" r:id="rId78"/>
    <sheet name="REESTR_MO" sheetId="77" state="hidden" r:id="rId79"/>
    <sheet name="REESTR_IP" sheetId="78" state="hidden" r:id="rId80"/>
    <sheet name="REESTR_OBJ_INFR" sheetId="79" state="hidden" r:id="rId81"/>
    <sheet name="REESTR_DS" sheetId="80" state="hidden" r:id="rId82"/>
    <sheet name="REESTR_VT" sheetId="81" state="hidden" r:id="rId83"/>
    <sheet name="REESTR_VED" sheetId="82" state="hidden" r:id="rId84"/>
    <sheet name="REESTR_MO_FILTER" sheetId="83" state="hidden" r:id="rId85"/>
    <sheet name="REESTR_LINK" sheetId="84" state="hidden" r:id="rId86"/>
    <sheet name="modSheetMain" sheetId="85" state="hidden" r:id="rId87"/>
    <sheet name="modfrmReportMode" sheetId="86" state="hidden" r:id="rId88"/>
    <sheet name="modfrmReestrObj" sheetId="87" state="hidden" r:id="rId89"/>
    <sheet name="AllSheetsInThisWorkbook" sheetId="88" state="hidden" r:id="rId90"/>
    <sheet name="modInfo" sheetId="89" state="hidden" r:id="rId91"/>
  </sheets>
  <definedNames>
    <definedName function="false" hidden="true" localSheetId="59" name="_xlnm._FilterDatabase" vbProcedure="false">Проверка!$B$4:$E$5</definedName>
    <definedName function="false" hidden="false" name="anscount" vbProcedure="false">1</definedName>
    <definedName function="false" hidden="false" name="BLOCK_BALANCE_INDICATORS" vbProcedure="false">Титульный!$50:$60</definedName>
    <definedName function="false" hidden="false" name="BLOCK_BALANCE_TKO_FLAG_TRANS" vbProcedure="false">Титульный!$61:$62</definedName>
    <definedName function="false" hidden="false" name="BLOCK_CONNECTION_STATE" vbProcedure="false">Титульный!$48:$49</definedName>
    <definedName function="false" hidden="false" name="BLOCK_DIFFERENTIATION_NOT_TKO" vbProcedure="false">Дифференциация!$J:$M</definedName>
    <definedName function="false" hidden="false" name="BLOCK_DIFF_CS" vbProcedure="false">Титульный!$40:$41</definedName>
    <definedName function="false" hidden="false" name="BLOCK_FIRST_TARIFF" vbProcedure="false">Титульный!$20:$24</definedName>
    <definedName function="false" hidden="false" name="BLOCK_FIRST_TARIFF_OREG_PUBL" vbProcedure="false">Титульный!$23:$24</definedName>
    <definedName function="false" hidden="false" name="BLOCK_IP_DETAILED_FACT_IST_FIN" vbProcedure="false">'ИП. Детализация'!$AD:$AE</definedName>
    <definedName function="false" hidden="false" name="BLOCK_IP_DETAILED_FACT_PERIOD_EVENT" vbProcedure="false">'ИП. Детализация'!$AI:$AK</definedName>
    <definedName function="false" hidden="false" name="BLOCK_MAIN_INFO_HEAT" vbProcedure="false">'Общая информация об организации'!$19:$24</definedName>
    <definedName function="false" hidden="false" name="BLOCK_MAIN_INFO_NOT_TKO" vbProcedure="false">'Общая информация об организации'!$46:$49</definedName>
    <definedName function="false" hidden="false" name="BLOCK_MAIN_INFO_OBJECT_COLDVSNA" vbProcedure="false">'Общая информация по ВД'!$X:$Z</definedName>
    <definedName function="false" hidden="false" name="BLOCK_MAIN_INFO_OBJECT_COMM_COLDVSNA" vbProcedure="false">'Общая информация по ВД'!$AG:$AG</definedName>
    <definedName function="false" hidden="false" name="BLOCK_MAIN_INFO_OBJECT_COMM_HEAT" vbProcedure="false">'Общая информация по ВД'!$AE:$AE</definedName>
    <definedName function="false" hidden="false" name="BLOCK_MAIN_INFO_OBJECT_COMM_HOTVSNA" vbProcedure="false">'Общая информация по ВД'!$AH:$AH</definedName>
    <definedName function="false" hidden="false" name="BLOCK_MAIN_INFO_OBJECT_COMM_VOTV" vbProcedure="false">'Общая информация по ВД'!$AF:$AF</definedName>
    <definedName function="false" hidden="false" name="BLOCK_MAIN_INFO_OBJECT_HEAT" vbProcedure="false">'Общая информация по ВД'!$H:$R</definedName>
    <definedName function="false" hidden="false" name="BLOCK_MAIN_INFO_OBJECT_HOTVSNA" vbProcedure="false">'Общая информация по ВД'!$AB:$AC</definedName>
    <definedName function="false" hidden="false" name="BLOCK_MAIN_INFO_OBJECT_VOTV" vbProcedure="false">'Общая информация по ВД'!$T:$V</definedName>
    <definedName function="false" hidden="false" name="BLOCK_NOTE_P_TARIFF_A" vbProcedure="false">'ТС. Т-ТЭ | &gt;=25МВт'!$58:$60</definedName>
    <definedName function="false" hidden="false" name="BLOCK_NOTE_P_TARIFF_A_COLDVSNA" vbProcedure="false">'ХВС. Т-пит'!$62:$63</definedName>
    <definedName function="false" hidden="false" name="BLOCK_NOTE_P_TARIFF_A_HOTVSNA" vbProcedure="false">'ГВС. Т-гор.вода'!$55:$56</definedName>
    <definedName function="false" hidden="false" name="BLOCK_NOTE_P_TARIFF_A_VOTV" vbProcedure="false">'ВО. Т-во'!$54:$55</definedName>
    <definedName function="false" hidden="false" name="BLOCK_NOTE_P_TARIFF_B" vbProcedure="false">'ТС. Т-ТЭ | ТСО'!$58:$60</definedName>
    <definedName function="false" hidden="false" name="BLOCK_NOTE_P_TARIFF_B_COLDVSNA" vbProcedure="false">'ХВС. Т-тех'!$54:$55</definedName>
    <definedName function="false" hidden="false" name="BLOCK_NOTE_P_TARIFF_B_HOTVSNA" vbProcedure="false">'ГВС. Т-транс'!$55:$56</definedName>
    <definedName function="false" hidden="false" name="BLOCK_NOTE_P_TARIFF_B_VOTV" vbProcedure="false">'ВО. Т-транс'!$54:$55</definedName>
    <definedName function="false" hidden="false" name="BLOCK_NOTE_P_TARIFF_C" vbProcedure="false">'ТС. Т-ТН'!$58:$61</definedName>
    <definedName function="false" hidden="false" name="BLOCK_NOTE_P_TARIFF_C_COLDVSNA" vbProcedure="false">'ХВС. Т-транс'!$54:$55</definedName>
    <definedName function="false" hidden="false" name="BLOCK_NOTE_P_TARIFF_C_HOTVSNA" vbProcedure="false">'ГВС. Т-подкл'!$64:$65</definedName>
    <definedName function="false" hidden="false" name="BLOCK_NOTE_P_TARIFF_C_VOTV" vbProcedure="false">'ВО. Т-подкл'!$64:$65</definedName>
    <definedName function="false" hidden="false" name="BLOCK_NOTE_P_TARIFF_D" vbProcedure="false">'ТС. Т-гор.вода'!$66:$68</definedName>
    <definedName function="false" hidden="false" name="BLOCK_NOTE_P_TARIFF_D_COLDVSNA" vbProcedure="false">'ХВС. Т-подвоз'!$54:$55</definedName>
    <definedName function="false" hidden="false" name="BLOCK_NOTE_P_TARIFF_E1" vbProcedure="false">'ТС. Т-передача ТЭ'!$58:$61</definedName>
    <definedName function="false" hidden="false" name="BLOCK_NOTE_P_TARIFF_E2" vbProcedure="false">'ТС. Т-передача ТН'!$58:$61</definedName>
    <definedName function="false" hidden="false" name="BLOCK_NOTE_P_TARIFF_E_COLDVSNA" vbProcedure="false">'ХВС. Т-подкл'!$64:$65</definedName>
    <definedName function="false" hidden="false" name="BLOCK_NOTE_P_TARIFF_F" vbProcedure="false">'ТС. Резерв мощности'!$58:$60</definedName>
    <definedName function="false" hidden="false" name="BLOCK_NOTE_P_TARIFF_G" vbProcedure="false">'ТС. Т-подкл'!$63:$65</definedName>
    <definedName function="false" hidden="false" name="BLOCK_NOTE_P_TARIFF_H" vbProcedure="false">'ТС. Т-подкл(инд)'!$60:$62</definedName>
    <definedName function="false" hidden="false" name="BLOCK_NOTE_P_TARIFF_I" vbProcedure="false">'ТС. Т-ТЭ | предел'!$58:$60</definedName>
    <definedName function="false" hidden="false" name="BLOCK_NOTE_P_TARIFF_I_1" vbProcedure="false">'ТС. Т-ТЭ | индикат'!$58:$60</definedName>
    <definedName function="false" hidden="false" name="BLOCK_NOTE_R_TARIFF_A" vbProcedure="false">'ТС. Т-ТЭ | &gt;=25МВт'!$61:$64</definedName>
    <definedName function="false" hidden="false" name="BLOCK_NOTE_R_TARIFF_A_COLDVSNA" vbProcedure="false">'ХВС. Т-пит'!$64:$65</definedName>
    <definedName function="false" hidden="false" name="BLOCK_NOTE_R_TARIFF_A_HOTVSNA" vbProcedure="false">'ГВС. Т-гор.вода'!$57:$58</definedName>
    <definedName function="false" hidden="false" name="BLOCK_NOTE_R_TARIFF_A_VOTV" vbProcedure="false">'ВО. Т-во'!$56:$57</definedName>
    <definedName function="false" hidden="false" name="BLOCK_NOTE_R_TARIFF_B" vbProcedure="false">'ТС. Т-ТЭ | ТСО'!$61:$64</definedName>
    <definedName function="false" hidden="false" name="BLOCK_NOTE_R_TARIFF_B_COLDVSNA" vbProcedure="false">'ХВС. Т-тех'!$56:$57</definedName>
    <definedName function="false" hidden="false" name="BLOCK_NOTE_R_TARIFF_B_HOTVSNA" vbProcedure="false">'ГВС. Т-транс'!$57:$58</definedName>
    <definedName function="false" hidden="false" name="BLOCK_NOTE_R_TARIFF_B_VOTV" vbProcedure="false">'ВО. Т-транс'!$56:$57</definedName>
    <definedName function="false" hidden="false" name="BLOCK_NOTE_R_TARIFF_C" vbProcedure="false">'ТС. Т-ТН'!$62:$65</definedName>
    <definedName function="false" hidden="false" name="BLOCK_NOTE_R_TARIFF_C_COLDVSNA" vbProcedure="false">'ХВС. Т-транс'!$56:$57</definedName>
    <definedName function="false" hidden="false" name="BLOCK_NOTE_R_TARIFF_C_HOTVSNA" vbProcedure="false">'ГВС. Т-подкл'!$66:$67</definedName>
    <definedName function="false" hidden="false" name="BLOCK_NOTE_R_TARIFF_C_VOTV" vbProcedure="false">'ВО. Т-подкл'!$66:$67</definedName>
    <definedName function="false" hidden="false" name="BLOCK_NOTE_R_TARIFF_D" vbProcedure="false">'ТС. Т-гор.вода'!$69:$71</definedName>
    <definedName function="false" hidden="false" name="BLOCK_NOTE_R_TARIFF_D_COLDVSNA" vbProcedure="false">'ХВС. Т-подвоз'!$56:$57</definedName>
    <definedName function="false" hidden="false" name="BLOCK_NOTE_R_TARIFF_E1" vbProcedure="false">'ТС. Т-передача ТЭ'!$62:$65</definedName>
    <definedName function="false" hidden="false" name="BLOCK_NOTE_R_TARIFF_E2" vbProcedure="false">'ТС. Т-передача ТН'!$62:$65</definedName>
    <definedName function="false" hidden="false" name="BLOCK_NOTE_R_TARIFF_E_COLDVSNA" vbProcedure="false">'ХВС. Т-подкл'!$66:$67</definedName>
    <definedName function="false" hidden="false" name="BLOCK_NOTE_R_TARIFF_F" vbProcedure="false">'ТС. Резерв мощности'!$61:$64</definedName>
    <definedName function="false" hidden="false" name="BLOCK_NOTE_R_TARIFF_G" vbProcedure="false">'ТС. Т-подкл'!$66:$68</definedName>
    <definedName function="false" hidden="false" name="BLOCK_NOTE_R_TARIFF_H" vbProcedure="false">'ТС. Т-подкл(инд)'!$63:$65</definedName>
    <definedName function="false" hidden="false" name="BLOCK_NOTE_R_TARIFF_I" vbProcedure="false">'ТС. Т-ТЭ | предел'!$61:$64</definedName>
    <definedName function="false" hidden="false" name="BLOCK_NOTE_R_TARIFF_I_1" vbProcedure="false">'ТС. Т-ТЭ | индикат'!$61:$64</definedName>
    <definedName function="false" hidden="false" name="BLOCK_NOT_ROIV_INDICATORS_1" vbProcedure="false">Титульный!$37:$37</definedName>
    <definedName function="false" hidden="false" name="BLOCK_NOT_ROIV_INDICATORS_2" vbProcedure="false">Титульный!$38:$39</definedName>
    <definedName function="false" hidden="false" name="BLOCK_NOT_ROIV_INDICATORS_3" vbProcedure="false">Титульный!$63:$65</definedName>
    <definedName function="false" hidden="false" name="BLOCK_PERIOD_DATA" vbProcedure="false">Титульный!$13:$13</definedName>
    <definedName function="false" hidden="false" name="BLOCK_PERIOD_QUARTER" vbProcedure="false">Титульный!$15:$15</definedName>
    <definedName function="false" hidden="false" name="BLOCK_PERIOD_TWO_DATA" vbProcedure="false">Титульный!$11:$12</definedName>
    <definedName function="false" hidden="false" name="BLOCK_PERIOD_YEAR" vbProcedure="false">Титульный!$14:$14</definedName>
    <definedName function="false" hidden="false" name="BLOCK_POK_FHD20_NOT_HEAT" vbProcedure="false">'Показатели ФХД &gt;20%'!$20:$22</definedName>
    <definedName function="false" hidden="false" name="BLOCK_POK_FHD_COLDVSNA_P1" vbProcedure="false">'Показатели ФХД'!$82:$90</definedName>
    <definedName function="false" hidden="false" name="BLOCK_POK_FHD_COLDVSNA_P2" vbProcedure="false">'Показатели ФХД'!$115:$119</definedName>
    <definedName function="false" hidden="false" name="BLOCK_POK_FHD_HEAT_ONLY_REG_ORG_P1" vbProcedure="false">'Показатели ФХД'!$56:$57</definedName>
    <definedName function="false" hidden="false" name="BLOCK_POK_FHD_HEAT_ONLY_REG_ORG_P2" vbProcedure="false">'Показатели ФХД'!$80:$131</definedName>
    <definedName function="false" hidden="false" name="BLOCK_POK_FHD_HEAT_P1" vbProcedure="false">'Показатели ФХД'!$33:$40</definedName>
    <definedName function="false" hidden="false" name="BLOCK_POK_FHD_HEAT_P2" vbProcedure="false">'Показатели ФХД'!$72:$72</definedName>
    <definedName function="false" hidden="false" name="BLOCK_POK_FHD_HEAT_P3" vbProcedure="false">'Показатели ФХД'!$99:$111</definedName>
    <definedName function="false" hidden="false" name="BLOCK_POK_FHD_HEAT_P4" vbProcedure="false">'Показатели ФХД'!$113:$113</definedName>
    <definedName function="false" hidden="false" name="BLOCK_POK_FHD_HEAT_P5" vbProcedure="false">'Показатели ФХД'!$120:$130</definedName>
    <definedName function="false" hidden="false" name="BLOCK_POK_FHD_HEAT_P6" vbProcedure="false">'Показатели ФХД'!$47:$47</definedName>
    <definedName function="false" hidden="false" name="BLOCK_POK_FHD_HOTVSNA_P1" vbProcedure="false">'Показатели ФХД'!$41:$43</definedName>
    <definedName function="false" hidden="false" name="BLOCK_POK_FHD_HOTVSNA_P2" vbProcedure="false">'Показатели ФХД'!$91:$95</definedName>
    <definedName function="false" hidden="false" name="BLOCK_POK_FHD_NOT_HEAT_P1" vbProcedure="false">'Показатели ФХД'!$67:$68</definedName>
    <definedName function="false" hidden="false" name="BLOCK_POK_FHD_NOT_HEAT_P2" vbProcedure="false">'Показатели ФХД'!$80:$80</definedName>
    <definedName function="false" hidden="false" name="BLOCK_POK_FHD_NOT_HOTVSNA" vbProcedure="false">'Показатели ФХД'!$48:$48</definedName>
    <definedName function="false" hidden="false" name="BLOCK_POK_FHD_VOTV_P1" vbProcedure="false">'Показатели ФХД'!$96:$98</definedName>
    <definedName function="false" hidden="false" name="BLOCK_POK_FHD_VSNA" vbProcedure="false">'Показатели ФХД'!$114:$114</definedName>
    <definedName function="false" hidden="false" name="BLOCK_POK_KNE_COLDVSNA" vbProcedure="false">'Показатели КНЭ'!$37:$63</definedName>
    <definedName function="false" hidden="false" name="BLOCK_POK_KNE_HEAT" vbProcedure="false">'Показатели КНЭ'!$13:$35</definedName>
    <definedName function="false" hidden="false" name="BLOCK_POK_KNE_HOTVSNA" vbProcedure="false">'Показатели КНЭ'!$65:$75</definedName>
    <definedName function="false" hidden="false" name="BLOCK_POK_KNE_VOTV" vbProcedure="false">'Показатели КНЭ'!$77:$100</definedName>
    <definedName function="false" hidden="false" name="BLOCK_PRICE_INDICATORS_HEAT" vbProcedure="false">Титульный!$42:$47</definedName>
    <definedName function="false" hidden="false" name="BLOCK_PRICE_INDICATORS_LEVEL" vbProcedure="false">Титульный!$43:$44</definedName>
    <definedName function="false" hidden="false" name="BLOCK_PRICE_IST_TE" vbProcedure="false">'Перечень тарифов'!$S:$V</definedName>
    <definedName function="false" hidden="false" name="BLOCK_PRICE_REQUEST" vbProcedure="false">Титульный!$20:$24</definedName>
    <definedName function="false" hidden="false" name="BLOCK_PT_COLDVSNA" vbProcedure="false">'Перечень тарифов'!$79:$103</definedName>
    <definedName function="false" hidden="false" name="BLOCK_PT_HEAT" vbProcedure="false">'Перечень тарифов'!$13:$77</definedName>
    <definedName function="false" hidden="false" name="BLOCK_PT_HEAT_NOT_R" vbProcedure="false">'Перечень тарифов'!$63:$67</definedName>
    <definedName function="false" hidden="false" name="BLOCK_PT_HEAT_NOT_R_TMP" vbProcedure="false">'Перечень тарифов'!$58:$62</definedName>
    <definedName function="false" hidden="false" name="BLOCK_PT_HEAT_PHEAT" vbProcedure="false">'Перечень тарифов'!$23:$27</definedName>
    <definedName function="false" hidden="false" name="BLOCK_PT_HEAT_PHEAT_HIDDEN_FORMULAS" vbProcedure="false">'Перечень тарифов'!$Z$23:$AQ$23</definedName>
    <definedName function="false" hidden="false" name="BLOCK_PT_HEAT_RHEAT" vbProcedure="false">'Перечень тарифов'!$18:$22</definedName>
    <definedName function="false" hidden="false" name="BLOCK_PT_HEAT_RHEAT_HIDDEN_FORMULAS" vbProcedure="false">'Перечень тарифов'!$Z$18:$AQ$18</definedName>
    <definedName function="false" hidden="false" name="BLOCK_PT_HOTVSNA" vbProcedure="false">'Перечень тарифов'!$105:$119</definedName>
    <definedName function="false" hidden="false" name="BLOCK_PT_VOTV" vbProcedure="false">'Перечень тарифов'!$121:$135</definedName>
    <definedName function="false" hidden="false" name="BLOCK_TABLE_P_TARIFF_A" vbProcedure="false">'ТС. Т-ТЭ | &gt;=25МВт'!$28:$32</definedName>
    <definedName function="false" hidden="false" name="BLOCK_TABLE_P_TARIFF_A_COLDVSNA" vbProcedure="false">'ХВС. Т-пит'!$26:$30</definedName>
    <definedName function="false" hidden="false" name="BLOCK_TABLE_P_TARIFF_A_HOTVSNA" vbProcedure="false">'ГВС. Т-гор.вода'!$26:$30</definedName>
    <definedName function="false" hidden="false" name="BLOCK_TABLE_P_TARIFF_A_VOTV" vbProcedure="false">'ВО. Т-во'!$26:$30</definedName>
    <definedName function="false" hidden="false" name="BLOCK_TABLE_P_TARIFF_B" vbProcedure="false">'ТС. Т-ТЭ | ТСО'!$28:$32</definedName>
    <definedName function="false" hidden="false" name="BLOCK_TABLE_P_TARIFF_B_COLDVSNA" vbProcedure="false">'ХВС. Т-тех'!$26:$30</definedName>
    <definedName function="false" hidden="false" name="BLOCK_TABLE_P_TARIFF_B_HOTVSNA" vbProcedure="false">'ГВС. Т-транс'!$26:$30</definedName>
    <definedName function="false" hidden="false" name="BLOCK_TABLE_P_TARIFF_B_VOTV" vbProcedure="false">'ВО. Т-транс'!$26:$30</definedName>
    <definedName function="false" hidden="false" name="BLOCK_TABLE_P_TARIFF_C" vbProcedure="false">'ТС. Т-ТН'!$28:$32</definedName>
    <definedName function="false" hidden="false" name="BLOCK_TABLE_P_TARIFF_C_COLDVSNA" vbProcedure="false">'ХВС. Т-транс'!$26:$30</definedName>
    <definedName function="false" hidden="false" name="BLOCK_TABLE_P_TARIFF_C_HOTVSNA" vbProcedure="false">'ГВС. Т-подкл'!$30:$34</definedName>
    <definedName function="false" hidden="false" name="BLOCK_TABLE_P_TARIFF_C_VOTV" vbProcedure="false">'ВО. Т-подкл'!$30:$34</definedName>
    <definedName function="false" hidden="false" name="BLOCK_TABLE_P_TARIFF_D" vbProcedure="false">'ТС. Т-гор.вода'!$32:$36</definedName>
    <definedName function="false" hidden="false" name="BLOCK_TABLE_P_TARIFF_D_COLDVSNA" vbProcedure="false">'ХВС. Т-подвоз'!$26:$30</definedName>
    <definedName function="false" hidden="false" name="BLOCK_TABLE_P_TARIFF_E1" vbProcedure="false">'ТС. Т-передача ТЭ'!$28:$32</definedName>
    <definedName function="false" hidden="false" name="BLOCK_TABLE_P_TARIFF_E2" vbProcedure="false">'ТС. Т-передача ТН'!$28:$32</definedName>
    <definedName function="false" hidden="false" name="BLOCK_TABLE_P_TARIFF_E_COLDVSNA" vbProcedure="false">'ХВС. Т-подкл'!$30:$34</definedName>
    <definedName function="false" hidden="false" name="BLOCK_TABLE_P_TARIFF_F" vbProcedure="false">'ТС. Резерв мощности'!$28:$32</definedName>
    <definedName function="false" hidden="false" name="BLOCK_TABLE_P_TARIFF_G" vbProcedure="false">'ТС. Т-подкл'!$29:$33</definedName>
    <definedName function="false" hidden="false" name="BLOCK_TABLE_P_TARIFF_H" vbProcedure="false">'ТС. Т-подкл(инд)'!$26:$30</definedName>
    <definedName function="false" hidden="false" name="BLOCK_TABLE_P_TARIFF_I" vbProcedure="false">'ТС. Т-ТЭ | предел'!$28:$32</definedName>
    <definedName function="false" hidden="false" name="BLOCK_TABLE_P_TARIFF_I_1" vbProcedure="false">'ТС. Т-ТЭ | индикат'!$28:$32</definedName>
    <definedName function="false" hidden="false" name="BLOCK_TABLE_R_TARIFF_A" vbProcedure="false">'ТС. Т-ТЭ | &gt;=25МВт'!$33:$35</definedName>
    <definedName function="false" hidden="false" name="BLOCK_TABLE_R_TARIFF_A_COLDVSNA" vbProcedure="false">'ХВС. Т-пит'!$31:$33</definedName>
    <definedName function="false" hidden="false" name="BLOCK_TABLE_R_TARIFF_A_HOTVSNA" vbProcedure="false">'ГВС. Т-гор.вода'!$31:$33</definedName>
    <definedName function="false" hidden="false" name="BLOCK_TABLE_R_TARIFF_A_VOTV" vbProcedure="false">'ВО. Т-во'!$31:$33</definedName>
    <definedName function="false" hidden="false" name="BLOCK_TABLE_R_TARIFF_B" vbProcedure="false">'ТС. Т-ТЭ | ТСО'!$33:$35</definedName>
    <definedName function="false" hidden="false" name="BLOCK_TABLE_R_TARIFF_B_COLDVSNA" vbProcedure="false">'ХВС. Т-тех'!$31:$33</definedName>
    <definedName function="false" hidden="false" name="BLOCK_TABLE_R_TARIFF_B_HOTVSNA" vbProcedure="false">'ГВС. Т-транс'!$31:$33</definedName>
    <definedName function="false" hidden="false" name="BLOCK_TABLE_R_TARIFF_B_VOTV" vbProcedure="false">'ВО. Т-транс'!$31:$33</definedName>
    <definedName function="false" hidden="false" name="BLOCK_TABLE_R_TARIFF_C" vbProcedure="false">'ТС. Т-ТН'!$33:$35</definedName>
    <definedName function="false" hidden="false" name="BLOCK_TABLE_R_TARIFF_C_COLDVSNA" vbProcedure="false">'ХВС. Т-транс'!$31:$33</definedName>
    <definedName function="false" hidden="false" name="BLOCK_TABLE_R_TARIFF_C_HOTVSNA" vbProcedure="false">'ГВС. Т-подкл'!$35:$37</definedName>
    <definedName function="false" hidden="false" name="BLOCK_TABLE_R_TARIFF_C_VOTV" vbProcedure="false">'ВО. Т-подкл'!$35:$37</definedName>
    <definedName function="false" hidden="false" name="BLOCK_TABLE_R_TARIFF_D" vbProcedure="false">'ТС. Т-гор.вода'!$37:$39</definedName>
    <definedName function="false" hidden="false" name="BLOCK_TABLE_R_TARIFF_D_COLDVSNA" vbProcedure="false">'ХВС. Т-подвоз'!$31:$33</definedName>
    <definedName function="false" hidden="false" name="BLOCK_TABLE_R_TARIFF_E1" vbProcedure="false">'ТС. Т-передача ТЭ'!$33:$35</definedName>
    <definedName function="false" hidden="false" name="BLOCK_TABLE_R_TARIFF_E2" vbProcedure="false">'ТС. Т-передача ТН'!$33:$35</definedName>
    <definedName function="false" hidden="false" name="BLOCK_TABLE_R_TARIFF_E_COLDVSNA" vbProcedure="false">'ХВС. Т-подкл'!$35:$37</definedName>
    <definedName function="false" hidden="false" name="BLOCK_TABLE_R_TARIFF_F" vbProcedure="false">'ТС. Резерв мощности'!$33:$35</definedName>
    <definedName function="false" hidden="false" name="BLOCK_TABLE_R_TARIFF_G" vbProcedure="false">'ТС. Т-подкл'!$34:$36</definedName>
    <definedName function="false" hidden="false" name="BLOCK_TABLE_R_TARIFF_H" vbProcedure="false">'ТС. Т-подкл(инд)'!$31:$33</definedName>
    <definedName function="false" hidden="false" name="BLOCK_TABLE_R_TARIFF_I" vbProcedure="false">'ТС. Т-ТЭ | предел'!$33:$35</definedName>
    <definedName function="false" hidden="false" name="BLOCK_TABLE_R_TARIFF_I_1" vbProcedure="false">'ТС. Т-ТЭ | индикат'!$33:$35</definedName>
    <definedName function="false" hidden="false" name="BLOCK_TEMPLATES_INVEST_TIT" vbProcedure="false">Титульный!$59:$60</definedName>
    <definedName function="false" hidden="false" name="BLOCK_TERMS_HEAT_P1" vbProcedure="false">Договоры!$19:$19</definedName>
    <definedName function="false" hidden="false" name="BLOCK_TERMS_NOT_TKO_P1" vbProcedure="false">Договоры!$16:$18</definedName>
    <definedName function="false" hidden="false" name="BLOCK_TERMS_NOT_TKO_P2" vbProcedure="false">Договоры!$20:$22</definedName>
    <definedName function="false" hidden="false" name="BLOCK_TERMS_TKO_TRANS" vbProcedure="false">Договоры!$23:$26</definedName>
    <definedName function="false" hidden="false" name="BLOCK_TERRITORY_INFO" vbProcedure="false">'Список территорий'!$7:$7</definedName>
    <definedName function="false" hidden="false" name="BLOCK_TITLE_ROIV_INFO" vbProcedure="false">Титульный!$9:$9</definedName>
    <definedName function="false" hidden="false" name="BLOCK_WARM_ORG_TYPE" vbProcedure="false">Титульный!$36:$36</definedName>
    <definedName function="false" hidden="false" name="B_FHD20_ADD_HL_2_COLUMN_MARKER" vbProcedure="false">'Показатели ФХД &gt;20%'!$G$8</definedName>
    <definedName function="false" hidden="false" name="B_FHD20_ADD_HL_3_COLUMN_MARKER" vbProcedure="false">'Показатели ФХД &gt;20%'!$J$8</definedName>
    <definedName function="false" hidden="false" name="B_FHD20_ADD_HL_4_COLUMN_MARKER" vbProcedure="false">'Показатели ФХД &gt;20%'!$N$8</definedName>
    <definedName function="false" hidden="false" name="B_FHD20_ALL_DATA" vbProcedure="false">'Показатели ФХД &gt;20%'!$D$13:$S$23</definedName>
    <definedName function="false" hidden="false" name="B_FHD20_COSTS_OPS_diff_1" vbProcedure="false">'Показатели ФХД &gt;20%'!$Q$17</definedName>
    <definedName function="false" hidden="false" name="B_FHD20_COSTS_PH_diff_1" vbProcedure="false">'Показатели ФХД &gt;20%'!$Q$20</definedName>
    <definedName function="false" hidden="false" name="B_FHD20_DEL_HL_2_COLUMN_MARKER" vbProcedure="false">'Показатели ФХД &gt;20%'!$E$8</definedName>
    <definedName function="false" hidden="false" name="B_FHD20_DEL_HL_3_COLUMN_MARKER" vbProcedure="false">'Показатели ФХД &gt;20%'!$H$8</definedName>
    <definedName function="false" hidden="false" name="B_FHD20_DEL_HL_4_COLUMN_MARKER" vbProcedure="false">'Показатели ФХД &gt;20%'!$L$8</definedName>
    <definedName function="false" hidden="false" name="B_FHD20_diff_1" vbProcedure="false">'Показатели ФХД &gt;20%'!$H$14:$R$16</definedName>
    <definedName function="false" hidden="false" name="B_FHD20_FLAG_FHD" vbProcedure="false">'Показатели ФХД &gt;20%'!$V$11:$V$23</definedName>
    <definedName function="false" hidden="false" name="B_FHD20_NUMBER_COLUMN_MARKER" vbProcedure="false">'Показатели ФХД &gt;20%'!$D$8</definedName>
    <definedName function="false" hidden="false" name="B_FHD20_PART_COLUMN_MARKER" vbProcedure="false">'Показатели ФХД &gt;20%'!$R$8</definedName>
    <definedName function="false" hidden="false" name="B_FHD_CHECK_INDEX_1" vbProcedure="false">'Показатели ФХД'!$L$66</definedName>
    <definedName function="false" hidden="false" name="B_FHD_CHECK_INDEX_2" vbProcedure="false">'Показатели ФХД'!$L$68</definedName>
    <definedName function="false" hidden="false" name="B_FHD_COSTS_INDEX_1" vbProcedure="false">'Показатели ФХД'!$H$65:$J$65</definedName>
    <definedName function="false" hidden="false" name="B_FHD_COSTS_INDEX_2" vbProcedure="false">'Показатели ФХД'!$H$67:$J$67</definedName>
    <definedName function="false" hidden="false" name="B_FHD_DATA_TOP80_ACTIVITY" vbProcedure="false">'Показатели ФХД'!$H$81:$J$81</definedName>
    <definedName function="false" hidden="false" name="B_FHD_diff_1" vbProcedure="false">'Показатели ФХД'!$I$25:$I$27</definedName>
    <definedName function="false" hidden="false" name="B_FHD_FLAG_DIFFERENTIATION" vbProcedure="false">'Показатели ФХД'!$H$24:$J$24</definedName>
    <definedName function="false" hidden="false" name="B_FHD_FLAG_INDEX_1" vbProcedure="false">'Показатели ФХД'!$H$66:$J$66</definedName>
    <definedName function="false" hidden="false" name="B_FHD_FLAG_INDEX_2" vbProcedure="false">'Показатели ФХД'!$H$68:$J$68</definedName>
    <definedName function="false" hidden="false" name="B_FHD_TKO_DATA_TOP80_ACTIVITY" vbProcedure="false">'ТКО. Показатели ФХД'!$H$43:$J$43</definedName>
    <definedName function="false" hidden="false" name="B_FHD_TKO_diff_1" vbProcedure="false">'ТКО. Показатели ФХД'!$I$10:$I$12</definedName>
    <definedName function="false" hidden="false" name="B_FHD_TKO_FLAG_DIFFERENTIATION" vbProcedure="false">'ТКО. Показатели ФХД'!$H$9:$J$9</definedName>
    <definedName function="false" hidden="false" name="B_FHD_TKO_TRANS_DATA_TOP80_ACTIVITY" vbProcedure="false">'ТКО. Транс. Показатели ФХД'!$H$35:$J$35</definedName>
    <definedName function="false" hidden="false" name="B_FHD_TKO_TRANS_diff_1" vbProcedure="false">'ТКО. Транс. Показатели ФХД'!$I$10:$I$12</definedName>
    <definedName function="false" hidden="false" name="B_FHD_TKO_TRANS_FLAG_DIFFERENTIATION" vbProcedure="false">'ТКО. Транс. Показатели ФХД'!$H$9:$J$9</definedName>
    <definedName function="false" hidden="false" name="B_KNE_diff_1" vbProcedure="false">'Показатели КНЭ'!$I$7:$J$9</definedName>
    <definedName function="false" hidden="false" name="B_OTEP_diff_1" vbProcedure="false">'Показатели ОТЭП'!$L$10:$L$12</definedName>
    <definedName function="false" hidden="false" name="B_OTEP_FLAG_DIFFERENTIATION" vbProcedure="false">'Показатели ОТЭП'!$L$9:$O$9</definedName>
    <definedName function="false" hidden="false" name="B_OTEP_HEAT_DATA_TOP80_ACTIVITY" vbProcedure="false">'Показатели ОТЭП'!$L$15:$O$15</definedName>
    <definedName function="false" hidden="false" name="checkCell_List01" vbProcedure="false">'Список территорий'!$E$15:$I$15</definedName>
    <definedName function="false" hidden="false" name="checkCell_List07" vbProcedure="false">'Сведения об изменении'!$D$11:$E$13</definedName>
    <definedName function="false" hidden="false" name="CLASS_TKO_LIST" vbProcedure="false">TEHSHEET!$AZ$90:$AZ$94</definedName>
    <definedName function="false" hidden="false" name="code" vbProcedure="false">Инструкция!$B$2</definedName>
    <definedName function="false" hidden="false" name="CodeTemplateList" vbProcedure="false">TEHSHEET!$F$46:$F$53</definedName>
    <definedName function="false" hidden="false" name="COLDVSNA_FIN_SRC_LIST" vbProcedure="false">TEHSHEET!$BJ$4:$BJ$34</definedName>
    <definedName function="false" hidden="false" name="COLDVSNA_FIN_SRC_VLD_LIST" vbProcedure="false">TEHSHEET!$BJ$39:$BJ$60</definedName>
    <definedName function="false" hidden="false" name="COLDVSNA_IP_EVENT_CI_STAGE_LIST" vbProcedure="false">TEHSHEET!$BJ$97:$BJ$100</definedName>
    <definedName function="false" hidden="false" name="COLDVSNA_IP_EVENT_GROUP_LIST" vbProcedure="false">TEHSHEET!$BJ$69:$BJ$76</definedName>
    <definedName function="false" hidden="false" name="COLDVSNA_IP_EVENT_SUBGROUP_1_LIST" vbProcedure="false">TEHSHEET!$BJ$80:$BJ$83</definedName>
    <definedName function="false" hidden="false" name="COLDVSNA_IP_EVENT_SUBGROUP_3_LIST" vbProcedure="false">TEHSHEET!$BJ$87:$BJ$88</definedName>
    <definedName function="false" hidden="false" name="COLDVSNA_IP_EVENT_SUBGROUP_5_LIST" vbProcedure="false">TEHSHEET!$BJ$92:$BJ$93</definedName>
    <definedName function="false" hidden="false" name="COLDVSNA_IP_EVENT_TYPE_LIST" vbProcedure="false">TEHSHEET!$BJ$108</definedName>
    <definedName function="false" hidden="false" name="COLDVSNA_PT_VED_ID" vbProcedure="false">TEHSHEET!$BT$19:$BT$25</definedName>
    <definedName function="false" hidden="false" name="COLDVSNA_PT_VED_NAME" vbProcedure="false">TEHSHEET!$BU$19:$BU$25</definedName>
    <definedName function="false" hidden="false" name="COLDVSNA_PT_VED_NAME_LIST" vbProcedure="false">TEHSHEET!$BT$19:$BU$25</definedName>
    <definedName function="false" hidden="false" name="COLDVSNA_TARIFF_A_COLDVSNA_ADD_HL_COLUMN_MARKER" vbProcedure="false">'ХВС. Т-пит'!$T$34</definedName>
    <definedName function="false" hidden="false" name="COLDVSNA_TARIFF_A_COLDVSNA_DELETE_PERIOD_ROW_MARKER" vbProcedure="false">'ХВС. Т-пит'!$O$35</definedName>
    <definedName function="false" hidden="false" name="COLDVSNA_TARIFF_A_COLDVSNA_DEL_HL_DATA_DIFF_COLUMN_MARKER" vbProcedure="false">'ХВС. Т-пит'!$R$34</definedName>
    <definedName function="false" hidden="false" name="COLDVSNA_TARIFF_A_COLDVSNA_DEL_HL_FLAG_DIFF_COLUMN_MARKER" vbProcedure="false">'ХВС. Т-пит'!$P$34</definedName>
    <definedName function="false" hidden="false" name="COLDVSNA_TARIFF_A_COLDVSNA_DEL_HL_GC_COLUMN_MARKER" vbProcedure="false">'ХВС. Т-пит'!$Q$34</definedName>
    <definedName function="false" hidden="false" name="COLDVSNA_TARIFF_A_COLDVSNA_FLAG_BLOCK_COLUMN_MARKER" vbProcedure="false">'ХВС. Т-пит'!$L$36</definedName>
    <definedName function="false" hidden="false" name="COLDVSNA_TARIFF_A_COLDVSNA_FLAG_BLOCK_ROW_MARKER" vbProcedure="false">'ХВС. Т-пит'!$O$20</definedName>
    <definedName function="false" hidden="false" name="COLDVSNA_TARIFF_A_COLDVSNA_NUM_CS_COLUMN_MARKER" vbProcedure="false">'ХВС. Т-пит'!$G$36</definedName>
    <definedName function="false" hidden="false" name="COLDVSNA_TARIFF_A_COLDVSNA_NUM_DATA_DIFF_COLUMN_MARKER" vbProcedure="false">'ХВС. Т-пит'!$K$36</definedName>
    <definedName function="false" hidden="false" name="COLDVSNA_TARIFF_A_COLDVSNA_NUM_FLAG_DIFF_COLUMN_MARKER" vbProcedure="false">'ХВС. Т-пит'!$I$36</definedName>
    <definedName function="false" hidden="false" name="COLDVSNA_TARIFF_A_COLDVSNA_NUM_GC_COLUMN_MARKER" vbProcedure="false">'ХВС. Т-пит'!$J$36</definedName>
    <definedName function="false" hidden="false" name="COLDVSNA_TARIFF_A_COLDVSNA_NUM_NTAR_COLUMN_MARKER" vbProcedure="false">'ХВС. Т-пит'!$E$36</definedName>
    <definedName function="false" hidden="false" name="COLDVSNA_TARIFF_A_COLDVSNA_NUM_TER_COLUMN_MARKER" vbProcedure="false">'ХВС. Т-пит'!$F$36</definedName>
    <definedName function="false" hidden="false" name="COLDVSNA_TARIFF_B_COLDVSNA_ADD_HL_COLUMN_MARKER" vbProcedure="false">'ХВС. Т-тех'!$T$34</definedName>
    <definedName function="false" hidden="false" name="COLDVSNA_TARIFF_B_COLDVSNA_DELETE_PERIOD_ROW_MARKER" vbProcedure="false">'ХВС. Т-тех'!$O$35</definedName>
    <definedName function="false" hidden="false" name="COLDVSNA_TARIFF_B_COLDVSNA_DEL_HL_DATA_DIFF_COLUMN_MARKER" vbProcedure="false">'ХВС. Т-тех'!$R$34</definedName>
    <definedName function="false" hidden="false" name="COLDVSNA_TARIFF_B_COLDVSNA_DEL_HL_FLAG_DIFF_COLUMN_MARKER" vbProcedure="false">'ХВС. Т-тех'!$P$34</definedName>
    <definedName function="false" hidden="false" name="COLDVSNA_TARIFF_B_COLDVSNA_DEL_HL_GC_COLUMN_MARKER" vbProcedure="false">'ХВС. Т-тех'!$Q$34</definedName>
    <definedName function="false" hidden="false" name="COLDVSNA_TARIFF_B_COLDVSNA_FLAG_BLOCK_COLUMN_MARKER" vbProcedure="false">'ХВС. Т-тех'!$L$36</definedName>
    <definedName function="false" hidden="false" name="COLDVSNA_TARIFF_B_COLDVSNA_FLAG_BLOCK_ROW_MARKER" vbProcedure="false">'ХВС. Т-тех'!$O$20</definedName>
    <definedName function="false" hidden="false" name="COLDVSNA_TARIFF_B_COLDVSNA_NUM_CS_COLUMN_MARKER" vbProcedure="false">'ХВС. Т-тех'!$G$36</definedName>
    <definedName function="false" hidden="false" name="COLDVSNA_TARIFF_B_COLDVSNA_NUM_DATA_DIFF_COLUMN_MARKER" vbProcedure="false">'ХВС. Т-тех'!$K$36</definedName>
    <definedName function="false" hidden="false" name="COLDVSNA_TARIFF_B_COLDVSNA_NUM_FLAG_DIFF_COLUMN_MARKER" vbProcedure="false">'ХВС. Т-тех'!$I$36</definedName>
    <definedName function="false" hidden="false" name="COLDVSNA_TARIFF_B_COLDVSNA_NUM_GC_COLUMN_MARKER" vbProcedure="false">'ХВС. Т-тех'!$J$36</definedName>
    <definedName function="false" hidden="false" name="COLDVSNA_TARIFF_B_COLDVSNA_NUM_NTAR_COLUMN_MARKER" vbProcedure="false">'ХВС. Т-тех'!$E$36</definedName>
    <definedName function="false" hidden="false" name="COLDVSNA_TARIFF_B_COLDVSNA_NUM_TER_COLUMN_MARKER" vbProcedure="false">'ХВС. Т-тех'!$F$36</definedName>
    <definedName function="false" hidden="false" name="COLDVSNA_TARIFF_C_COLDVSNA_ADD_HL_COLUMN_MARKER" vbProcedure="false">'ХВС. Т-транс'!$T$34</definedName>
    <definedName function="false" hidden="false" name="COLDVSNA_TARIFF_C_COLDVSNA_DELETE_PERIOD_ROW_MARKER" vbProcedure="false">'ХВС. Т-транс'!$O$35</definedName>
    <definedName function="false" hidden="false" name="COLDVSNA_TARIFF_C_COLDVSNA_DEL_HL_DATA_DIFF_COLUMN_MARKER" vbProcedure="false">'ХВС. Т-транс'!$R$34</definedName>
    <definedName function="false" hidden="false" name="COLDVSNA_TARIFF_C_COLDVSNA_DEL_HL_FLAG_DIFF_COLUMN_MARKER" vbProcedure="false">'ХВС. Т-транс'!$P$34</definedName>
    <definedName function="false" hidden="false" name="COLDVSNA_TARIFF_C_COLDVSNA_DEL_HL_GC_COLUMN_MARKER" vbProcedure="false">'ХВС. Т-транс'!$Q$34</definedName>
    <definedName function="false" hidden="false" name="COLDVSNA_TARIFF_C_COLDVSNA_FLAG_BLOCK_COLUMN_MARKER" vbProcedure="false">'ХВС. Т-транс'!$L$36</definedName>
    <definedName function="false" hidden="false" name="COLDVSNA_TARIFF_C_COLDVSNA_FLAG_BLOCK_ROW_MARKER" vbProcedure="false">'ХВС. Т-транс'!$O$20</definedName>
    <definedName function="false" hidden="false" name="COLDVSNA_TARIFF_C_COLDVSNA_NUM_CS_COLUMN_MARKER" vbProcedure="false">'ХВС. Т-транс'!$G$36</definedName>
    <definedName function="false" hidden="false" name="COLDVSNA_TARIFF_C_COLDVSNA_NUM_DATA_DIFF_COLUMN_MARKER" vbProcedure="false">'ХВС. Т-транс'!$K$36</definedName>
    <definedName function="false" hidden="false" name="COLDVSNA_TARIFF_C_COLDVSNA_NUM_FLAG_DIFF_COLUMN_MARKER" vbProcedure="false">'ХВС. Т-транс'!$I$36</definedName>
    <definedName function="false" hidden="false" name="COLDVSNA_TARIFF_C_COLDVSNA_NUM_GC_COLUMN_MARKER" vbProcedure="false">'ХВС. Т-транс'!$J$36</definedName>
    <definedName function="false" hidden="false" name="COLDVSNA_TARIFF_C_COLDVSNA_NUM_NTAR_COLUMN_MARKER" vbProcedure="false">'ХВС. Т-транс'!$E$36</definedName>
    <definedName function="false" hidden="false" name="COLDVSNA_TARIFF_C_COLDVSNA_NUM_TER_COLUMN_MARKER" vbProcedure="false">'ХВС. Т-транс'!$F$36</definedName>
    <definedName function="false" hidden="false" name="COLDVSNA_TARIFF_D_COLDVSNA_ADD_HL_COLUMN_MARKER" vbProcedure="false">'ХВС. Т-подвоз'!$T$34</definedName>
    <definedName function="false" hidden="false" name="COLDVSNA_TARIFF_D_COLDVSNA_DELETE_PERIOD_ROW_MARKER" vbProcedure="false">'ХВС. Т-подвоз'!$O$35</definedName>
    <definedName function="false" hidden="false" name="COLDVSNA_TARIFF_D_COLDVSNA_DEL_HL_DATA_DIFF_COLUMN_MARKER" vbProcedure="false">'ХВС. Т-подвоз'!$R$34</definedName>
    <definedName function="false" hidden="false" name="COLDVSNA_TARIFF_D_COLDVSNA_DEL_HL_FLAG_DIFF_COLUMN_MARKER" vbProcedure="false">'ХВС. Т-подвоз'!$P$34</definedName>
    <definedName function="false" hidden="false" name="COLDVSNA_TARIFF_D_COLDVSNA_DEL_HL_GC_COLUMN_MARKER" vbProcedure="false">'ХВС. Т-подвоз'!$Q$34</definedName>
    <definedName function="false" hidden="false" name="COLDVSNA_TARIFF_D_COLDVSNA_FLAG_BLOCK_COLUMN_MARKER" vbProcedure="false">'ХВС. Т-подвоз'!$L$36</definedName>
    <definedName function="false" hidden="false" name="COLDVSNA_TARIFF_D_COLDVSNA_FLAG_BLOCK_ROW_MARKER" vbProcedure="false">'ХВС. Т-подвоз'!$O$20</definedName>
    <definedName function="false" hidden="false" name="COLDVSNA_TARIFF_D_COLDVSNA_NUM_CS_COLUMN_MARKER" vbProcedure="false">'ХВС. Т-подвоз'!$G$36</definedName>
    <definedName function="false" hidden="false" name="COLDVSNA_TARIFF_D_COLDVSNA_NUM_DATA_DIFF_COLUMN_MARKER" vbProcedure="false">'ХВС. Т-подвоз'!$K$36</definedName>
    <definedName function="false" hidden="false" name="COLDVSNA_TARIFF_D_COLDVSNA_NUM_FLAG_DIFF_COLUMN_MARKER" vbProcedure="false">'ХВС. Т-подвоз'!$I$36</definedName>
    <definedName function="false" hidden="false" name="COLDVSNA_TARIFF_D_COLDVSNA_NUM_GC_COLUMN_MARKER" vbProcedure="false">'ХВС. Т-подвоз'!$J$36</definedName>
    <definedName function="false" hidden="false" name="COLDVSNA_TARIFF_D_COLDVSNA_NUM_NTAR_COLUMN_MARKER" vbProcedure="false">'ХВС. Т-подвоз'!$E$36</definedName>
    <definedName function="false" hidden="false" name="COLDVSNA_TARIFF_D_COLDVSNA_NUM_TER_COLUMN_MARKER" vbProcedure="false">'ХВС. Т-подвоз'!$F$36</definedName>
    <definedName function="false" hidden="false" name="COLDVSNA_TARIFF_E_COLDVSNA_ADD_HL_COLUMN_MARKER" vbProcedure="false">'ХВС. Т-подкл'!$T$38</definedName>
    <definedName function="false" hidden="false" name="COLDVSNA_TARIFF_E_COLDVSNA_ADD_HL_DIAMETERS_COLUMN_MARKER" vbProcedure="false">'ХВС. Т-подкл'!$AK$38</definedName>
    <definedName function="false" hidden="false" name="COLDVSNA_TARIFF_E_COLDVSNA_ADD_HL_LEN_COLUMN_MARKER" vbProcedure="false">'ХВС. Т-подкл'!$AO$38</definedName>
    <definedName function="false" hidden="false" name="COLDVSNA_TARIFF_E_COLDVSNA_ADD_HL_LOAD_COLUMN_MARKER" vbProcedure="false">'ХВС. Т-подкл'!$AG$38</definedName>
    <definedName function="false" hidden="false" name="COLDVSNA_TARIFF_E_COLDVSNA_ADD_HL_NETS_COLUMN_MARKER" vbProcedure="false">'ХВС. Т-подкл'!$AS$38</definedName>
    <definedName function="false" hidden="false" name="COLDVSNA_TARIFF_E_COLDVSNA_DELETE_PERIOD_ROW_MARKER" vbProcedure="false">'ХВС. Т-подкл'!$O$39</definedName>
    <definedName function="false" hidden="false" name="COLDVSNA_TARIFF_E_COLDVSNA_DEL_HL_DATA_DIFF_COLUMN_MARKER" vbProcedure="false">'ХВС. Т-подкл'!$R$38</definedName>
    <definedName function="false" hidden="false" name="COLDVSNA_TARIFF_E_COLDVSNA_DEL_HL_DIAMETERS_COLUMN_MARKER" vbProcedure="false">'ХВС. Т-подкл'!$AI$38</definedName>
    <definedName function="false" hidden="false" name="COLDVSNA_TARIFF_E_COLDVSNA_DEL_HL_FLAG_DIFF_COLUMN_MARKER" vbProcedure="false">'ХВС. Т-подкл'!$P$38</definedName>
    <definedName function="false" hidden="false" name="COLDVSNA_TARIFF_E_COLDVSNA_DEL_HL_GC_COLUMN_MARKER" vbProcedure="false">'ХВС. Т-подкл'!$Q$38</definedName>
    <definedName function="false" hidden="false" name="COLDVSNA_TARIFF_E_COLDVSNA_DEL_HL_LEN_COLUMN_MARKER" vbProcedure="false">'ХВС. Т-подкл'!$AM$38</definedName>
    <definedName function="false" hidden="false" name="COLDVSNA_TARIFF_E_COLDVSNA_DEL_HL_LOAD_COLUMN_MARKER" vbProcedure="false">'ХВС. Т-подкл'!$AE$38</definedName>
    <definedName function="false" hidden="false" name="COLDVSNA_TARIFF_E_COLDVSNA_DEL_HL_NETS_COLUMN_MARKER" vbProcedure="false">'ХВС. Т-подкл'!$AQ$38</definedName>
    <definedName function="false" hidden="false" name="COLDVSNA_TARIFF_E_COLDVSNA_FLAG_BLOCK_COLUMN_MARKER" vbProcedure="false">'ХВС. Т-подкл'!$L$44</definedName>
    <definedName function="false" hidden="false" name="COLDVSNA_TARIFF_E_COLDVSNA_FLAG_BLOCK_ROW_MARKER" vbProcedure="false">'ХВС. Т-подкл'!$O$24</definedName>
    <definedName function="false" hidden="false" name="COLDVSNA_TARIFF_E_COLDVSNA_NUM_CS_COLUMN_MARKER" vbProcedure="false">'ХВС. Т-подкл'!$G$44</definedName>
    <definedName function="false" hidden="false" name="COLDVSNA_TARIFF_E_COLDVSNA_NUM_DATA_DIFF_COLUMN_MARKER" vbProcedure="false">'ХВС. Т-подкл'!$K$44</definedName>
    <definedName function="false" hidden="false" name="COLDVSNA_TARIFF_E_COLDVSNA_NUM_DIAMETERS_COLUMN_MARKER" vbProcedure="false">'ХВС. Т-подкл'!$AJ$38</definedName>
    <definedName function="false" hidden="false" name="COLDVSNA_TARIFF_E_COLDVSNA_NUM_FLAG_DIFF_COLUMN_MARKER" vbProcedure="false">'ХВС. Т-подкл'!$I$44</definedName>
    <definedName function="false" hidden="false" name="COLDVSNA_TARIFF_E_COLDVSNA_NUM_GC_COLUMN_MARKER" vbProcedure="false">'ХВС. Т-подкл'!$J$44</definedName>
    <definedName function="false" hidden="false" name="COLDVSNA_TARIFF_E_COLDVSNA_NUM_LEN_COLUMN_MARKER" vbProcedure="false">'ХВС. Т-подкл'!$AN$38</definedName>
    <definedName function="false" hidden="false" name="COLDVSNA_TARIFF_E_COLDVSNA_NUM_LOAD_COLUMN_MARKER" vbProcedure="false">'ХВС. Т-подкл'!$AF$38</definedName>
    <definedName function="false" hidden="false" name="COLDVSNA_TARIFF_E_COLDVSNA_NUM_NETS_COLUMN_MARKER" vbProcedure="false">'ХВС. Т-подкл'!$AR$38</definedName>
    <definedName function="false" hidden="false" name="COLDVSNA_TARIFF_E_COLDVSNA_NUM_NTAR_COLUMN_MARKER" vbProcedure="false">'ХВС. Т-подкл'!$E$44</definedName>
    <definedName function="false" hidden="false" name="COLDVSNA_TARIFF_E_COLDVSNA_NUM_TER_COLUMN_MARKER" vbProcedure="false">'ХВС. Т-подкл'!$F$44</definedName>
    <definedName function="false" hidden="false" name="cross_without_borders" vbProcedure="false">TEHSHEET!$J$27</definedName>
    <definedName function="false" hidden="false" name="CS_ID" vbProcedure="false">TEHSHEET!$E$63</definedName>
    <definedName function="false" hidden="false" name="CURRENT_DATE" vbProcedure="false">TEHSHEET!$H$29</definedName>
    <definedName function="false" hidden="false" name="CURRENT_YEAR" vbProcedure="false">TEHSHEET!$G$44</definedName>
    <definedName function="false" hidden="false" name="DATA_URL" vbProcedure="false">TEHSHEET!$H$32</definedName>
    <definedName function="false" hidden="false" name="DESCRIPTION_TERRITORY" vbProcedure="false">REESTR_DS!$B$2</definedName>
    <definedName function="false" hidden="false" name="DIFFERENTIATION_AREA" vbProcedure="false">Дифференциация!$I$12:$I$16</definedName>
    <definedName function="false" hidden="false" name="DIFFERENTIATION_AREA_ID" vbProcedure="false">Дифференциация!$U$11:$U$17</definedName>
    <definedName function="false" hidden="false" name="DIFFERENTIATION_CheckC" vbProcedure="false">Дифференциация!$D$12:$M$16</definedName>
    <definedName function="false" hidden="false" name="DIFFERENTIATION_fieldMarker" vbProcedure="false">Дифференциация!$W$12:$W$16</definedName>
    <definedName function="false" hidden="false" name="DIFFERENTIATION_ID" vbProcedure="false">TEHSHEET!$E$57</definedName>
    <definedName function="false" hidden="false" name="DIFFERENTIATION_ID_DIFF" vbProcedure="false">Дифференциация!$O$12:$O$16</definedName>
    <definedName function="false" hidden="false" name="DIFFERENTIATION_SYSTEM" vbProcedure="false">Дифференциация!$M$12:$M$16</definedName>
    <definedName function="false" hidden="false" name="DIFFERENTIATION_TARIFF_AREA_ID" vbProcedure="false">'Перечень тарифов'!$Z$12:$Z$137</definedName>
    <definedName function="false" hidden="false" name="DIFFERENTIATION_TARIFF_VD_ID" vbProcedure="false">'Перечень тарифов'!$AB$12:$AB$137</definedName>
    <definedName function="false" hidden="false" name="DIFFERENTIATION_TARIFF_VTAR_ID" vbProcedure="false">'Перечень тарифов'!$AA$12:$AA$137</definedName>
    <definedName function="false" hidden="false" name="DIFFERENTIATION_TKO_ADD_HL_CLASS_TKO_COLUMN_MARKER" vbProcedure="false">'Дифференциация тариф показатель'!$AH$7</definedName>
    <definedName function="false" hidden="false" name="DIFFERENTIATION_TKO_ADD_HL_NTAR_COLUMN_MARKER" vbProcedure="false">'Дифференциация тариф показатель'!$J$7</definedName>
    <definedName function="false" hidden="false" name="DIFFERENTIATION_TKO_ADD_HL_TER_COLUMN_MARKER" vbProcedure="false">'Дифференциация тариф показатель'!$V$7</definedName>
    <definedName function="false" hidden="false" name="DIFFERENTIATION_TKO_ADD_HL_TO_COLUMN_MARKER" vbProcedure="false">'Дифференциация тариф показатель'!$P$7</definedName>
    <definedName function="false" hidden="false" name="DIFFERENTIATION_TKO_ADD_HL_TYPE_TKO_COLUMN_MARKER" vbProcedure="false">'Дифференциация тариф показатель'!$AB$7</definedName>
    <definedName function="false" hidden="false" name="DIFFERENTIATION_TKO_ADD_HL_VTAR_COLUMN_MARKER" vbProcedure="false">'Дифференциация тариф показатель'!$F$7</definedName>
    <definedName function="false" hidden="false" name="DIFFERENTIATION_TKO_AREA_ID" vbProcedure="false">'Дифференциация тариф показатель'!$AK$11:$AK$41</definedName>
    <definedName function="false" hidden="false" name="DIFFERENTIATION_TKO_DEL_HL_CLASS_TKO_COLUMN_MARKER" vbProcedure="false">'Дифференциация тариф показатель'!$AF$7</definedName>
    <definedName function="false" hidden="false" name="DIFFERENTIATION_TKO_DEL_HL_NTAR_COLUMN_MARKER" vbProcedure="false">'Дифференциация тариф показатель'!$H$7</definedName>
    <definedName function="false" hidden="false" name="DIFFERENTIATION_TKO_DEL_HL_TER_COLUMN_MARKER" vbProcedure="false">'Дифференциация тариф показатель'!$T$7</definedName>
    <definedName function="false" hidden="false" name="DIFFERENTIATION_TKO_DEL_HL_TO_COLUMN_MARKER" vbProcedure="false">'Дифференциация тариф показатель'!$N$7</definedName>
    <definedName function="false" hidden="false" name="DIFFERENTIATION_TKO_DEL_HL_TYPE_TKO_COLUMN_MARKER" vbProcedure="false">'Дифференциация тариф показатель'!$Z$7</definedName>
    <definedName function="false" hidden="false" name="DIFFERENTIATION_TKO_FLAG_DIFF_CLASS_TKO_ETC_COLUMN_MARKER" vbProcedure="false">'Дифференциация тариф показатель'!$AE$7</definedName>
    <definedName function="false" hidden="false" name="DIFFERENTIATION_TKO_FLAG_DIFF_CLASS_TKO_TARIFF_COLUMN_MARKER" vbProcedure="false">'Дифференциация тариф показатель'!$AD$7</definedName>
    <definedName function="false" hidden="false" name="DIFFERENTIATION_TKO_FLAG_DIFF_TER_ETC_COLUMN_MARKER" vbProcedure="false">'Дифференциация тариф показатель'!$S$7</definedName>
    <definedName function="false" hidden="false" name="DIFFERENTIATION_TKO_FLAG_DIFF_TER_TARIFF_COLUMN_MARKER" vbProcedure="false">'Дифференциация тариф показатель'!$R$7</definedName>
    <definedName function="false" hidden="false" name="DIFFERENTIATION_TKO_FLAG_DIFF_TO_ETC_COLUMN_MARKER" vbProcedure="false">'Дифференциация тариф показатель'!$M$7</definedName>
    <definedName function="false" hidden="false" name="DIFFERENTIATION_TKO_FLAG_DIFF_TO_TARIFF_COLUMN_MARKER" vbProcedure="false">'Дифференциация тариф показатель'!$L$7</definedName>
    <definedName function="false" hidden="false" name="DIFFERENTIATION_TKO_FLAG_DIFF_TYPE_TKO_ETC_COLUMN_MARKER" vbProcedure="false">'Дифференциация тариф показатель'!$Y$7</definedName>
    <definedName function="false" hidden="false" name="DIFFERENTIATION_TKO_FLAG_DIFF_TYPE_TKO_TARIFF_COLUMN_MARKER" vbProcedure="false">'Дифференциация тариф показатель'!$X$7</definedName>
    <definedName function="false" hidden="false" name="DIFFERENTIATION_TKO_FLAG_VTAR_COLUMN_MARKER" vbProcedure="false">'Дифференциация тариф показатель'!$G$7</definedName>
    <definedName function="false" hidden="false" name="DIFFERENTIATION_TKO_TER_ID" vbProcedure="false">'Дифференциация тариф показатель'!$AL$11:$AL$41</definedName>
    <definedName function="false" hidden="false" name="DIFFERENTIATION_UNMERGE_AREA" vbProcedure="false">Дифференциация!$Q$12:$Q$16</definedName>
    <definedName function="false" hidden="false" name="DIFFERENTIATION_UNMERGE_SYSTEM" vbProcedure="false">Дифференциация!$R$12:$R$16</definedName>
    <definedName function="false" hidden="false" name="DIFFERENTIATION_UNMERGE_VD" vbProcedure="false">Дифференциация!$P$12:$P$16</definedName>
    <definedName function="false" hidden="false" name="DIFFERENTIATION_VD" vbProcedure="false">Дифференциация!$E$12:$E$16</definedName>
    <definedName function="false" hidden="false" name="DIFFERENTIATION_VD_ID" vbProcedure="false">Дифференциация!$V$11:$V$17</definedName>
    <definedName function="false" hidden="false" name="ED_DATE" vbProcedure="false">ЭД!$G$12:$G$13</definedName>
    <definedName function="false" hidden="false" name="ED_DATE_PARKING" vbProcedure="false">ЭД!$I$5</definedName>
    <definedName function="false" hidden="false" name="ED_LINK" vbProcedure="false">ЭД!$H$12:$H$13</definedName>
    <definedName function="false" hidden="false" name="EndDateList" vbProcedure="false">TEHSHEET!$H$46:$H$53</definedName>
    <definedName function="false" hidden="false" name="et_B_FHD20_1" vbProcedure="false">et_union_hor!$115:$123</definedName>
    <definedName function="false" hidden="false" name="et_B_FHD20_1_HEAT" vbProcedure="false">et_union_hor!$127:$135</definedName>
    <definedName function="false" hidden="false" name="et_B_FHD20_1_NOT_HEAT" vbProcedure="false">et_union_hor!$115:$123</definedName>
    <definedName function="false" hidden="false" name="et_B_FHD20_2" vbProcedure="false">et_union_hor!$139:$142</definedName>
    <definedName function="false" hidden="false" name="et_B_FHD20_3" vbProcedure="false">et_union_hor!$147:$148</definedName>
    <definedName function="false" hidden="false" name="et_B_FHD20_4" vbProcedure="false">et_union_hor!$150:$150</definedName>
    <definedName function="false" hidden="false" name="et_B_STANDARTS" vbProcedure="false">'Стандарты качества'!$2:$2</definedName>
    <definedName function="false" hidden="false" name="et_CHANGE_INFO" vbProcedure="false">et_union_hor!$4:$4</definedName>
    <definedName function="false" hidden="false" name="et_COLDVSNA_TARIFF_A_COLDVSNA_CS" vbProcedure="false">'ХВС. Т-пит'!$4:$11</definedName>
    <definedName function="false" hidden="false" name="et_COLDVSNA_TARIFF_A_COLDVSNA_DATA_DIFF" vbProcedure="false">'ХВС. Т-пит'!$7:$8</definedName>
    <definedName function="false" hidden="false" name="et_COLDVSNA_TARIFF_A_COLDVSNA_FLAG_DIFF" vbProcedure="false">'ХВС. Т-пит'!$5:$10</definedName>
    <definedName function="false" hidden="false" name="et_COLDVSNA_TARIFF_A_COLDVSNA_GC" vbProcedure="false">'ХВС. Т-пит'!$6:$9</definedName>
    <definedName function="false" hidden="false" name="et_COLDVSNA_TARIFF_A_COLDVSNA_NTAR" vbProcedure="false">'ХВС. Т-пит'!$2:$13</definedName>
    <definedName function="false" hidden="false" name="et_COLDVSNA_TARIFF_A_COLDVSNA_PERIOD_COLOR" vbProcedure="false">'ХВС. Т-пит'!$AC$7:$AI$8</definedName>
    <definedName function="false" hidden="false" name="et_COLDVSNA_TARIFF_A_COLDVSNA_PERIOD_NOT_COLOR" vbProcedure="false">'ХВС. Т-пит'!$AC$15:$AI$16</definedName>
    <definedName function="false" hidden="false" name="et_COLDVSNA_TARIFF_A_COLDVSNA_TER" vbProcedure="false">'ХВС. Т-пит'!$3:$12</definedName>
    <definedName function="false" hidden="false" name="et_COLDVSNA_TARIFF_A_COLDVSNA_TN" vbProcedure="false">'ХВС. Т-пит'!$7:$8</definedName>
    <definedName function="false" hidden="false" name="et_COLDVSNA_TARIFF_B_COLDVSNA_CS" vbProcedure="false">'ХВС. Т-тех'!$4:$11</definedName>
    <definedName function="false" hidden="false" name="et_COLDVSNA_TARIFF_B_COLDVSNA_DATA_DIFF" vbProcedure="false">'ХВС. Т-тех'!$7:$8</definedName>
    <definedName function="false" hidden="false" name="et_COLDVSNA_TARIFF_B_COLDVSNA_FLAG_DIFF" vbProcedure="false">'ХВС. Т-тех'!$5:$10</definedName>
    <definedName function="false" hidden="false" name="et_COLDVSNA_TARIFF_B_COLDVSNA_GC" vbProcedure="false">'ХВС. Т-тех'!$6:$9</definedName>
    <definedName function="false" hidden="false" name="et_COLDVSNA_TARIFF_B_COLDVSNA_NTAR" vbProcedure="false">'ХВС. Т-тех'!$2:$13</definedName>
    <definedName function="false" hidden="false" name="et_COLDVSNA_TARIFF_B_COLDVSNA_PERIOD_COLOR" vbProcedure="false">'ХВС. Т-тех'!$AC$7:$AI$8</definedName>
    <definedName function="false" hidden="false" name="et_COLDVSNA_TARIFF_B_COLDVSNA_PERIOD_NOT_COLOR" vbProcedure="false">'ХВС. Т-тех'!$AC$15:$AI$16</definedName>
    <definedName function="false" hidden="false" name="et_COLDVSNA_TARIFF_B_COLDVSNA_TER" vbProcedure="false">'ХВС. Т-тех'!$3:$12</definedName>
    <definedName function="false" hidden="false" name="et_COLDVSNA_TARIFF_C_COLDVSNA_CS" vbProcedure="false">'ХВС. Т-транс'!$4:$11</definedName>
    <definedName function="false" hidden="false" name="et_COLDVSNA_TARIFF_C_COLDVSNA_DATA_DIFF" vbProcedure="false">'ХВС. Т-транс'!$7:$8</definedName>
    <definedName function="false" hidden="false" name="et_COLDVSNA_TARIFF_C_COLDVSNA_FLAG_DIFF" vbProcedure="false">'ХВС. Т-транс'!$5:$10</definedName>
    <definedName function="false" hidden="false" name="et_COLDVSNA_TARIFF_C_COLDVSNA_GC" vbProcedure="false">'ХВС. Т-транс'!$6:$9</definedName>
    <definedName function="false" hidden="false" name="et_COLDVSNA_TARIFF_C_COLDVSNA_NTAR" vbProcedure="false">'ХВС. Т-транс'!$2:$13</definedName>
    <definedName function="false" hidden="false" name="et_COLDVSNA_TARIFF_C_COLDVSNA_PERIOD_COLOR" vbProcedure="false">'ХВС. Т-транс'!$AC$7:$AI$8</definedName>
    <definedName function="false" hidden="false" name="et_COLDVSNA_TARIFF_C_COLDVSNA_PERIOD_NOT_COLOR" vbProcedure="false">'ХВС. Т-транс'!$AC$15:$AI$16</definedName>
    <definedName function="false" hidden="false" name="et_COLDVSNA_TARIFF_C_COLDVSNA_TER" vbProcedure="false">'ХВС. Т-транс'!$3:$12</definedName>
    <definedName function="false" hidden="false" name="et_COLDVSNA_TARIFF_D_COLDVSNA_CS" vbProcedure="false">'ХВС. Т-подвоз'!$4:$11</definedName>
    <definedName function="false" hidden="false" name="et_COLDVSNA_TARIFF_D_COLDVSNA_DATA_DIFF" vbProcedure="false">'ХВС. Т-подвоз'!$7:$8</definedName>
    <definedName function="false" hidden="false" name="et_COLDVSNA_TARIFF_D_COLDVSNA_FLAG_DIFF" vbProcedure="false">'ХВС. Т-подвоз'!$5:$10</definedName>
    <definedName function="false" hidden="false" name="et_COLDVSNA_TARIFF_D_COLDVSNA_GC" vbProcedure="false">'ХВС. Т-подвоз'!$6:$9</definedName>
    <definedName function="false" hidden="false" name="et_COLDVSNA_TARIFF_D_COLDVSNA_NTAR" vbProcedure="false">'ХВС. Т-подвоз'!$2:$13</definedName>
    <definedName function="false" hidden="false" name="et_COLDVSNA_TARIFF_D_COLDVSNA_PERIOD_COLOR" vbProcedure="false">'ХВС. Т-подвоз'!$AC$7:$AI$8</definedName>
    <definedName function="false" hidden="false" name="et_COLDVSNA_TARIFF_D_COLDVSNA_PERIOD_NOT_COLOR" vbProcedure="false">'ХВС. Т-подвоз'!$AC$15:$AI$16</definedName>
    <definedName function="false" hidden="false" name="et_COLDVSNA_TARIFF_D_COLDVSNA_TER" vbProcedure="false">'ХВС. Т-подвоз'!$3:$12</definedName>
    <definedName function="false" hidden="false" name="et_COLDVSNA_TARIFF_E_COLDVSNA_CS" vbProcedure="false">'ХВС. Т-подкл'!$4:$16</definedName>
    <definedName function="false" hidden="false" name="et_COLDVSNA_TARIFF_E_COLDVSNA_DATA_DIFF" vbProcedure="false">'ХВС. Т-подкл'!$8:$12</definedName>
    <definedName function="false" hidden="false" name="et_COLDVSNA_TARIFF_E_COLDVSNA_DIAMETERS" vbProcedure="false">'ХВС. Т-подкл'!$8:$10</definedName>
    <definedName function="false" hidden="false" name="et_COLDVSNA_TARIFF_E_COLDVSNA_FLAG_DIFF" vbProcedure="false">'ХВС. Т-подкл'!$6:$14</definedName>
    <definedName function="false" hidden="false" name="et_COLDVSNA_TARIFF_E_COLDVSNA_GC" vbProcedure="false">'ХВС. Т-подкл'!$7:$13</definedName>
    <definedName function="false" hidden="false" name="et_COLDVSNA_TARIFF_E_COLDVSNA_LEN" vbProcedure="false">'ХВС. Т-подкл'!$8:$9</definedName>
    <definedName function="false" hidden="false" name="et_COLDVSNA_TARIFF_E_COLDVSNA_LOAD" vbProcedure="false">'ХВС. Т-подкл'!$8:$11</definedName>
    <definedName function="false" hidden="false" name="et_COLDVSNA_TARIFF_E_COLDVSNA_NETS" vbProcedure="false">'ХВС. Т-подкл'!$8:$8</definedName>
    <definedName function="false" hidden="false" name="et_COLDVSNA_TARIFF_E_COLDVSNA_NTAR" vbProcedure="false">'ХВС. Т-подкл'!$2:$18</definedName>
    <definedName function="false" hidden="false" name="et_COLDVSNA_TARIFF_E_COLDVSNA_PERIOD_COLOR" vbProcedure="false">'ХВС. Т-подкл'!$AT$8:$BA$8</definedName>
    <definedName function="false" hidden="false" name="et_COLDVSNA_TARIFF_E_COLDVSNA_PERIOD_NOT_COLOR" vbProcedure="false">'ХВС. Т-подкл'!$AT$20:$BA$20</definedName>
    <definedName function="false" hidden="false" name="et_COLDVSNA_TARIFF_E_COLDVSNA_TER" vbProcedure="false">'ХВС. Т-подкл'!$3:$17</definedName>
    <definedName function="false" hidden="false" name="et_Comm" vbProcedure="false">et_union_hor!$8:$8</definedName>
    <definedName function="false" hidden="false" name="et_DIFFERENTIATION_AREA" vbProcedure="false">et_union_hor!$29:$30</definedName>
    <definedName function="false" hidden="false" name="et_DIFFERENTIATION_SYSTEM" vbProcedure="false">et_union_hor!$34:$34</definedName>
    <definedName function="false" hidden="false" name="et_DIFFERENTIATION_TARIFF_COLOR" vbProcedure="false">et_union_hor!$H$154:$W$158</definedName>
    <definedName function="false" hidden="false" name="et_DIFFERENTIATION_TARIFF_CS" vbProcedure="false">et_union_hor!$169:$170</definedName>
    <definedName function="false" hidden="false" name="et_DIFFERENTIATION_TARIFF_IST_TE" vbProcedure="false">et_union_hor!$172:$172</definedName>
    <definedName function="false" hidden="false" name="et_DIFFERENTIATION_TARIFF_NOT_COLOR" vbProcedure="false">et_union_hor!$H$194:$W$198</definedName>
    <definedName function="false" hidden="false" name="et_DIFFERENTIATION_TARIFF_NOT_HEAT_COLOR" vbProcedure="false">et_union_hor!$H$176:$W$180</definedName>
    <definedName function="false" hidden="false" name="et_DIFFERENTIATION_TARIFF_NOT_HEAT_CS" vbProcedure="false">et_union_hor!$191:$192</definedName>
    <definedName function="false" hidden="false" name="et_DIFFERENTIATION_TARIFF_NOT_HEAT_NTAR" vbProcedure="false">et_union_hor!$182:$185</definedName>
    <definedName function="false" hidden="false" name="et_DIFFERENTIATION_TARIFF_NOT_HEAT_TER" vbProcedure="false">et_union_hor!$187:$189</definedName>
    <definedName function="false" hidden="false" name="et_DIFFERENTIATION_TARIFF_NOT_HEAT_VTAR" vbProcedure="false">et_union_hor!$176:$180</definedName>
    <definedName function="false" hidden="false" name="et_DIFFERENTIATION_TARIFF_NTAR" vbProcedure="false">et_union_hor!$160:$163</definedName>
    <definedName function="false" hidden="false" name="et_DIFFERENTIATION_TARIFF_TER" vbProcedure="false">et_union_hor!$165:$167</definedName>
    <definedName function="false" hidden="false" name="et_DIFFERENTIATION_TARIFF_VTAR" vbProcedure="false">et_union_hor!$154:$158</definedName>
    <definedName function="false" hidden="false" name="et_DIFFERENTIATION_TKO_CLASS_TKO" vbProcedure="false">et_union_hor!$202:$202</definedName>
    <definedName function="false" hidden="false" name="et_DIFFERENTIATION_TKO_COLOR" vbProcedure="false">et_union_hor!$H$202:$AI$207</definedName>
    <definedName function="false" hidden="false" name="et_DIFFERENTIATION_TKO_NOT_COLOR" vbProcedure="false">et_union_hor!$H$209:$AI$214</definedName>
    <definedName function="false" hidden="false" name="et_DIFFERENTIATION_TKO_NTAR" vbProcedure="false">et_union_hor!$202:$206</definedName>
    <definedName function="false" hidden="false" name="et_DIFFERENTIATION_TKO_TER" vbProcedure="false">et_union_hor!$202:$204</definedName>
    <definedName function="false" hidden="false" name="et_DIFFERENTIATION_TKO_TO" vbProcedure="false">et_union_hor!$202:$205</definedName>
    <definedName function="false" hidden="false" name="et_DIFFERENTIATION_TKO_TYPE_TKO" vbProcedure="false">et_union_hor!$202:$203</definedName>
    <definedName function="false" hidden="false" name="et_DIFFERENTIATION_TKO_VTAR" vbProcedure="false">et_union_hor!$202:$207</definedName>
    <definedName function="false" hidden="false" name="et_DIFFERENTIATION_VD" vbProcedure="false">et_union_hor!$23:$25</definedName>
    <definedName function="false" hidden="false" name="et_ED" vbProcedure="false">et_union_hor!$64:$64</definedName>
    <definedName function="false" hidden="false" name="et_HEAT_TARIFF_A_CS" vbProcedure="false">'ТС. Т-ТЭ | &gt;=25МВт'!$4:$13</definedName>
    <definedName function="false" hidden="false" name="et_HEAT_TARIFF_A_GC" vbProcedure="false">'ТС. Т-ТЭ | &gt;=25МВт'!$7:$10</definedName>
    <definedName function="false" hidden="false" name="et_HEAT_TARIFF_A_IST_TE" vbProcedure="false">'ТС. Т-ТЭ | &gt;=25МВт'!$5:$12</definedName>
    <definedName function="false" hidden="false" name="et_HEAT_TARIFF_A_NTAR" vbProcedure="false">'ТС. Т-ТЭ | &gt;=25МВт'!$2:$15</definedName>
    <definedName function="false" hidden="false" name="et_HEAT_TARIFF_A_PERIOD_COLOR" vbProcedure="false">'ТС. Т-ТЭ | &gt;=25МВт'!$AD$8:$AK$9</definedName>
    <definedName function="false" hidden="false" name="et_HEAT_TARIFF_A_PERIOD_NOT_COLOR" vbProcedure="false">'ТС. Т-ТЭ | &gt;=25МВт'!$AD$17:$AK$18</definedName>
    <definedName function="false" hidden="false" name="et_HEAT_TARIFF_A_SCHEME" vbProcedure="false">'ТС. Т-ТЭ | &gt;=25МВт'!$6:$11</definedName>
    <definedName function="false" hidden="false" name="et_HEAT_TARIFF_A_TER" vbProcedure="false">'ТС. Т-ТЭ | &gt;=25МВт'!$3:$14</definedName>
    <definedName function="false" hidden="false" name="et_HEAT_TARIFF_A_TN" vbProcedure="false">'ТС. Т-ТЭ | &gt;=25МВт'!$8:$9</definedName>
    <definedName function="false" hidden="false" name="et_HEAT_TARIFF_B_CS" vbProcedure="false">'ТС. Т-ТЭ | ТСО'!$4:$13</definedName>
    <definedName function="false" hidden="false" name="et_HEAT_TARIFF_B_GC" vbProcedure="false">'ТС. Т-ТЭ | ТСО'!$7:$10</definedName>
    <definedName function="false" hidden="false" name="et_HEAT_TARIFF_B_IST_TE" vbProcedure="false">'ТС. Т-ТЭ | ТСО'!$5:$12</definedName>
    <definedName function="false" hidden="false" name="et_HEAT_TARIFF_B_NTAR" vbProcedure="false">'ТС. Т-ТЭ | ТСО'!$2:$15</definedName>
    <definedName function="false" hidden="false" name="et_HEAT_TARIFF_B_PERIOD_COLOR" vbProcedure="false">'ТС. Т-ТЭ | ТСО'!$AD$8:$AK$9</definedName>
    <definedName function="false" hidden="false" name="et_HEAT_TARIFF_B_PERIOD_NOT_COLOR" vbProcedure="false">'ТС. Т-ТЭ | ТСО'!$AD$17:$AK$18</definedName>
    <definedName function="false" hidden="false" name="et_HEAT_TARIFF_B_SCHEME" vbProcedure="false">'ТС. Т-ТЭ | ТСО'!$6:$11</definedName>
    <definedName function="false" hidden="false" name="et_HEAT_TARIFF_B_TER" vbProcedure="false">'ТС. Т-ТЭ | ТСО'!$3:$14</definedName>
    <definedName function="false" hidden="false" name="et_HEAT_TARIFF_B_TN" vbProcedure="false">'ТС. Т-ТЭ | ТСО'!$8:$9</definedName>
    <definedName function="false" hidden="false" name="et_HEAT_TARIFF_C_CS" vbProcedure="false">'ТС. Т-ТН'!$4:$13</definedName>
    <definedName function="false" hidden="false" name="et_HEAT_TARIFF_C_GC" vbProcedure="false">'ТС. Т-ТН'!$7:$10</definedName>
    <definedName function="false" hidden="false" name="et_HEAT_TARIFF_C_IST_TE" vbProcedure="false">'ТС. Т-ТН'!$5:$12</definedName>
    <definedName function="false" hidden="false" name="et_HEAT_TARIFF_C_NTAR" vbProcedure="false">'ТС. Т-ТН'!$2:$15</definedName>
    <definedName function="false" hidden="false" name="et_HEAT_TARIFF_C_PERIOD_COLOR" vbProcedure="false">'ТС. Т-ТН'!$AD$8:$AK$9</definedName>
    <definedName function="false" hidden="false" name="et_HEAT_TARIFF_C_PERIOD_NOT_COLOR" vbProcedure="false">'ТС. Т-ТН'!$AD$17:$AK$18</definedName>
    <definedName function="false" hidden="false" name="et_HEAT_TARIFF_C_SCHEME" vbProcedure="false">'ТС. Т-ТН'!$6:$11</definedName>
    <definedName function="false" hidden="false" name="et_HEAT_TARIFF_C_TER" vbProcedure="false">'ТС. Т-ТН'!$3:$14</definedName>
    <definedName function="false" hidden="false" name="et_HEAT_TARIFF_C_TN" vbProcedure="false">'ТС. Т-ТН'!$8:$9</definedName>
    <definedName function="false" hidden="false" name="et_HEAT_TARIFF_D_CONS" vbProcedure="false">'ТС. Т-гор.вода'!$9:$10</definedName>
    <definedName function="false" hidden="false" name="et_HEAT_TARIFF_D_CS" vbProcedure="false">'ТС. Т-гор.вода'!$4:$15</definedName>
    <definedName function="false" hidden="false" name="et_HEAT_TARIFF_D_GC" vbProcedure="false">'ТС. Т-гор.вода'!$7:$12</definedName>
    <definedName function="false" hidden="false" name="et_HEAT_TARIFF_D_IST_TE" vbProcedure="false">'ТС. Т-гор.вода'!$5:$14</definedName>
    <definedName function="false" hidden="false" name="et_HEAT_TARIFF_D_NTAR" vbProcedure="false">'ТС. Т-гор.вода'!$2:$17</definedName>
    <definedName function="false" hidden="false" name="et_HEAT_TARIFF_D_PERIOD_COLOR" vbProcedure="false">'ТС. Т-гор.вода'!$AG$8:$AO$10</definedName>
    <definedName function="false" hidden="false" name="et_HEAT_TARIFF_D_PERIOD_NOT_COLOR" vbProcedure="false">'ТС. Т-гор.вода'!$AG$19:$AO$22</definedName>
    <definedName function="false" hidden="false" name="et_HEAT_TARIFF_D_SCHEME" vbProcedure="false">'ТС. Т-гор.вода'!$6:$13</definedName>
    <definedName function="false" hidden="false" name="et_HEAT_TARIFF_D_TER" vbProcedure="false">'ТС. Т-гор.вода'!$3:$16</definedName>
    <definedName function="false" hidden="false" name="et_HEAT_TARIFF_D_TN" vbProcedure="false">'ТС. Т-гор.вода'!$8:$11</definedName>
    <definedName function="false" hidden="false" name="et_HEAT_TARIFF_E1_CS" vbProcedure="false">'ТС. Т-передача ТЭ'!$4:$13</definedName>
    <definedName function="false" hidden="false" name="et_HEAT_TARIFF_E1_GC" vbProcedure="false">'ТС. Т-передача ТЭ'!$7:$10</definedName>
    <definedName function="false" hidden="false" name="et_HEAT_TARIFF_E1_IST_TE" vbProcedure="false">'ТС. Т-передача ТЭ'!$5:$12</definedName>
    <definedName function="false" hidden="false" name="et_HEAT_TARIFF_E1_NTAR" vbProcedure="false">'ТС. Т-передача ТЭ'!$2:$15</definedName>
    <definedName function="false" hidden="false" name="et_HEAT_TARIFF_E1_PERIOD_COLOR" vbProcedure="false">'ТС. Т-передача ТЭ'!$AD$8:$AK$9</definedName>
    <definedName function="false" hidden="false" name="et_HEAT_TARIFF_E1_PERIOD_NOT_COLOR" vbProcedure="false">'ТС. Т-передача ТЭ'!$AD$17:$AK$18</definedName>
    <definedName function="false" hidden="false" name="et_HEAT_TARIFF_E1_SCHEME" vbProcedure="false">'ТС. Т-передача ТЭ'!$6:$11</definedName>
    <definedName function="false" hidden="false" name="et_HEAT_TARIFF_E1_TER" vbProcedure="false">'ТС. Т-передача ТЭ'!$3:$14</definedName>
    <definedName function="false" hidden="false" name="et_HEAT_TARIFF_E1_TN" vbProcedure="false">'ТС. Т-передача ТЭ'!$8:$9</definedName>
    <definedName function="false" hidden="false" name="et_HEAT_TARIFF_E2_CS" vbProcedure="false">'ТС. Т-передача ТН'!$4:$13</definedName>
    <definedName function="false" hidden="false" name="et_HEAT_TARIFF_E2_GC" vbProcedure="false">'ТС. Т-передача ТН'!$7:$10</definedName>
    <definedName function="false" hidden="false" name="et_HEAT_TARIFF_E2_IST_TE" vbProcedure="false">'ТС. Т-передача ТН'!$5:$12</definedName>
    <definedName function="false" hidden="false" name="et_HEAT_TARIFF_E2_NTAR" vbProcedure="false">'ТС. Т-передача ТН'!$2:$15</definedName>
    <definedName function="false" hidden="false" name="et_HEAT_TARIFF_E2_PERIOD_COLOR" vbProcedure="false">'ТС. Т-передача ТН'!$AD$8:$AK$9</definedName>
    <definedName function="false" hidden="false" name="et_HEAT_TARIFF_E2_PERIOD_NOT_COLOR" vbProcedure="false">'ТС. Т-передача ТН'!$AD$17:$AK$18</definedName>
    <definedName function="false" hidden="false" name="et_HEAT_TARIFF_E2_SCHEME" vbProcedure="false">'ТС. Т-передача ТН'!$6:$11</definedName>
    <definedName function="false" hidden="false" name="et_HEAT_TARIFF_E2_TER" vbProcedure="false">'ТС. Т-передача ТН'!$3:$14</definedName>
    <definedName function="false" hidden="false" name="et_HEAT_TARIFF_E2_TN" vbProcedure="false">'ТС. Т-передача ТН'!$8:$9</definedName>
    <definedName function="false" hidden="false" name="et_HEAT_TARIFF_F_CS" vbProcedure="false">'ТС. Резерв мощности'!$4:$13</definedName>
    <definedName function="false" hidden="false" name="et_HEAT_TARIFF_F_GC" vbProcedure="false">'ТС. Резерв мощности'!$7:$10</definedName>
    <definedName function="false" hidden="false" name="et_HEAT_TARIFF_F_IST_TE" vbProcedure="false">'ТС. Резерв мощности'!$5:$12</definedName>
    <definedName function="false" hidden="false" name="et_HEAT_TARIFF_F_NTAR" vbProcedure="false">'ТС. Резерв мощности'!$2:$15</definedName>
    <definedName function="false" hidden="false" name="et_HEAT_TARIFF_F_PERIOD_COLOR" vbProcedure="false">'ТС. Резерв мощности'!$AD$8:$AK$9</definedName>
    <definedName function="false" hidden="false" name="et_HEAT_TARIFF_F_PERIOD_NOT_COLOR" vbProcedure="false">'ТС. Резерв мощности'!$AD$17:$AK$18</definedName>
    <definedName function="false" hidden="false" name="et_HEAT_TARIFF_F_SCHEME" vbProcedure="false">'ТС. Резерв мощности'!$6:$11</definedName>
    <definedName function="false" hidden="false" name="et_HEAT_TARIFF_F_TER" vbProcedure="false">'ТС. Резерв мощности'!$3:$14</definedName>
    <definedName function="false" hidden="false" name="et_HEAT_TARIFF_F_TN" vbProcedure="false">'ТС. Резерв мощности'!$8:$9</definedName>
    <definedName function="false" hidden="false" name="et_HEAT_TARIFF_G_CS" vbProcedure="false">'ТС. Т-подкл'!$4:$15</definedName>
    <definedName function="false" hidden="false" name="et_HEAT_TARIFF_G_DIAMETERS" vbProcedure="false">'ТС. Т-подкл'!$8:$8</definedName>
    <definedName function="false" hidden="false" name="et_HEAT_TARIFF_G_GC" vbProcedure="false">'ТС. Т-подкл'!$7:$12</definedName>
    <definedName function="false" hidden="false" name="et_HEAT_TARIFF_G_IST_TE" vbProcedure="false">'ТС. Т-подкл'!$5:$14</definedName>
    <definedName function="false" hidden="false" name="et_HEAT_TARIFF_G_LOAD" vbProcedure="false">'ТС. Т-подкл'!$8:$10</definedName>
    <definedName function="false" hidden="false" name="et_HEAT_TARIFF_G_NETS" vbProcedure="false">'ТС. Т-подкл'!$8:$9</definedName>
    <definedName function="false" hidden="false" name="et_HEAT_TARIFF_G_NTAR" vbProcedure="false">'ТС. Т-подкл'!$2:$17</definedName>
    <definedName function="false" hidden="false" name="et_HEAT_TARIFF_G_PERIOD_COLOR" vbProcedure="false">'ТС. Т-подкл'!$AN$8:$AS$8</definedName>
    <definedName function="false" hidden="false" name="et_HEAT_TARIFF_G_PERIOD_NOT_COLOR" vbProcedure="false">'ТС. Т-подкл'!$AN$19:$AS$19</definedName>
    <definedName function="false" hidden="false" name="et_HEAT_TARIFF_G_SCHEME" vbProcedure="false">'ТС. Т-подкл'!$6:$13</definedName>
    <definedName function="false" hidden="false" name="et_HEAT_TARIFF_G_TER" vbProcedure="false">'ТС. Т-подкл'!$3:$16</definedName>
    <definedName function="false" hidden="false" name="et_HEAT_TARIFF_G_TN" vbProcedure="false">'ТС. Т-подкл'!$8:$11</definedName>
    <definedName function="false" hidden="false" name="et_HEAT_TARIFF_H_CS" vbProcedure="false">'ТС. Т-подкл(инд)'!$4:$12</definedName>
    <definedName function="false" hidden="false" name="et_HEAT_TARIFF_H_DIAMETERS" vbProcedure="false">'ТС. Т-подкл(инд)'!$8:$8</definedName>
    <definedName function="false" hidden="false" name="et_HEAT_TARIFF_H_GC" vbProcedure="false">'ТС. Т-подкл(инд)'!$7:$9</definedName>
    <definedName function="false" hidden="false" name="et_HEAT_TARIFF_H_IST_TE" vbProcedure="false">'ТС. Т-подкл(инд)'!$5:$11</definedName>
    <definedName function="false" hidden="false" name="et_HEAT_TARIFF_H_LOAD" vbProcedure="false">'ТС. Т-подкл(инд)'!$8:$8</definedName>
    <definedName function="false" hidden="false" name="et_HEAT_TARIFF_H_NETS" vbProcedure="false">'ТС. Т-подкл(инд)'!$8:$8</definedName>
    <definedName function="false" hidden="false" name="et_HEAT_TARIFF_H_NTAR" vbProcedure="false">'ТС. Т-подкл(инд)'!$2:$14</definedName>
    <definedName function="false" hidden="false" name="et_HEAT_TARIFF_H_PERIOD_COLOR" vbProcedure="false">'ТС. Т-подкл(инд)'!$AD$8:$AI$8</definedName>
    <definedName function="false" hidden="false" name="et_HEAT_TARIFF_H_PERIOD_NOT_COLOR" vbProcedure="false">'ТС. Т-подкл(инд)'!$AD$16:$AI$16</definedName>
    <definedName function="false" hidden="false" name="et_HEAT_TARIFF_H_SCHEME" vbProcedure="false">'ТС. Т-подкл(инд)'!$6:$10</definedName>
    <definedName function="false" hidden="false" name="et_HEAT_TARIFF_H_TER" vbProcedure="false">'ТС. Т-подкл(инд)'!$3:$13</definedName>
    <definedName function="false" hidden="false" name="et_HEAT_TARIFF_H_TN" vbProcedure="false">'ТС. Т-подкл(инд)'!$8:$8</definedName>
    <definedName function="false" hidden="false" name="et_HEAT_TARIFF_I_1_CS" vbProcedure="false">'ТС. Т-ТЭ | индикат'!$4:$13</definedName>
    <definedName function="false" hidden="false" name="et_HEAT_TARIFF_I_1_GC" vbProcedure="false">'ТС. Т-ТЭ | индикат'!$7:$10</definedName>
    <definedName function="false" hidden="false" name="et_HEAT_TARIFF_I_1_IST_TE" vbProcedure="false">'ТС. Т-ТЭ | индикат'!$5:$12</definedName>
    <definedName function="false" hidden="false" name="et_HEAT_TARIFF_I_1_NTAR" vbProcedure="false">'ТС. Т-ТЭ | индикат'!$2:$15</definedName>
    <definedName function="false" hidden="false" name="et_HEAT_TARIFF_I_1_PERIOD_COLOR" vbProcedure="false">'ТС. Т-ТЭ | индикат'!$AD$8:$AK$9</definedName>
    <definedName function="false" hidden="false" name="et_HEAT_TARIFF_I_1_PERIOD_NOT_COLOR" vbProcedure="false">'ТС. Т-ТЭ | индикат'!$AD$17:$AK$18</definedName>
    <definedName function="false" hidden="false" name="et_HEAT_TARIFF_I_1_SCHEME" vbProcedure="false">'ТС. Т-ТЭ | индикат'!$6:$11</definedName>
    <definedName function="false" hidden="false" name="et_HEAT_TARIFF_I_1_TER" vbProcedure="false">'ТС. Т-ТЭ | индикат'!$3:$14</definedName>
    <definedName function="false" hidden="false" name="et_HEAT_TARIFF_I_1_TN" vbProcedure="false">'ТС. Т-ТЭ | индикат'!$8:$9</definedName>
    <definedName function="false" hidden="false" name="et_HEAT_TARIFF_I_CS" vbProcedure="false">'ТС. Т-ТЭ | предел'!$4:$13</definedName>
    <definedName function="false" hidden="false" name="et_HEAT_TARIFF_I_GC" vbProcedure="false">'ТС. Т-ТЭ | предел'!$7:$10</definedName>
    <definedName function="false" hidden="false" name="et_HEAT_TARIFF_I_IST_TE" vbProcedure="false">'ТС. Т-ТЭ | предел'!$5:$12</definedName>
    <definedName function="false" hidden="false" name="et_HEAT_TARIFF_I_NTAR" vbProcedure="false">'ТС. Т-ТЭ | предел'!$2:$15</definedName>
    <definedName function="false" hidden="false" name="et_HEAT_TARIFF_I_PERIOD_COLOR" vbProcedure="false">'ТС. Т-ТЭ | предел'!$AD$8:$AK$9</definedName>
    <definedName function="false" hidden="false" name="et_HEAT_TARIFF_I_PERIOD_NOT_COLOR" vbProcedure="false">'ТС. Т-ТЭ | предел'!$AD$17:$AK$18</definedName>
    <definedName function="false" hidden="false" name="et_HEAT_TARIFF_I_SCHEME" vbProcedure="false">'ТС. Т-ТЭ | предел'!$6:$11</definedName>
    <definedName function="false" hidden="false" name="et_HEAT_TARIFF_I_TER" vbProcedure="false">'ТС. Т-ТЭ | предел'!$3:$14</definedName>
    <definedName function="false" hidden="false" name="et_HEAT_TARIFF_I_TN" vbProcedure="false">'ТС. Т-ТЭ | предел'!$8:$9</definedName>
    <definedName function="false" hidden="false" name="et_hor_B_FHD_1" vbProcedure="false">'Показатели ФХД'!$2:$7</definedName>
    <definedName function="false" hidden="false" name="et_hor_B_FHD_2" vbProcedure="false">'Показатели ФХД'!$9:$9</definedName>
    <definedName function="false" hidden="false" name="et_hor_B_FHD_3" vbProcedure="false">'Показатели ФХД'!$11:$11</definedName>
    <definedName function="false" hidden="false" name="et_hor_B_FHD_4" vbProcedure="false">'Показатели ФХД'!$13:$13</definedName>
    <definedName function="false" hidden="false" name="et_hor_B_FHD_5" vbProcedure="false">'Показатели ФХД'!$15:$15</definedName>
    <definedName function="false" hidden="false" name="et_hor_B_FHD_6" vbProcedure="false">'Показатели ФХД'!$17:$17</definedName>
    <definedName function="false" hidden="false" name="et_hor_B_FHD_TKO_2" vbProcedure="false">'ТКО. Показатели ФХД'!$2:$2</definedName>
    <definedName function="false" hidden="false" name="et_hor_B_FHD_TKO_TRANS_2" vbProcedure="false">'ТКО. Транс. Показатели ФХД'!$2:$2</definedName>
    <definedName function="false" hidden="false" name="et_hor_B_OTEP_2" vbProcedure="false">'Показатели ОТЭП'!$2:$2</definedName>
    <definedName function="false" hidden="false" name="et_hor_Q_LIMIT_1" vbProcedure="false">Ограничения!$3:$4</definedName>
    <definedName function="false" hidden="false" name="et_hor_Q_LIMIT_2" vbProcedure="false">Ограничения!$6:$7</definedName>
    <definedName function="false" hidden="false" name="et_hor_Q_LIMIT_3" vbProcedure="false">Ограничения!$9:$11</definedName>
    <definedName function="false" hidden="false" name="et_hor_Q_LIMIT_4" vbProcedure="false">Ограничения!$13:$14</definedName>
    <definedName function="false" hidden="false" name="et_hor_Q_TP_1" vbProcedure="false">ТП!$2:$2</definedName>
    <definedName function="false" hidden="false" name="et_HOTVSNA_TARIFF_A_HOTVSNA_CS" vbProcedure="false">'ГВС. Т-гор.вода'!$4:$11</definedName>
    <definedName function="false" hidden="false" name="et_HOTVSNA_TARIFF_A_HOTVSNA_DATA_DIFF" vbProcedure="false">'ГВС. Т-гор.вода'!$7:$8</definedName>
    <definedName function="false" hidden="false" name="et_HOTVSNA_TARIFF_A_HOTVSNA_FLAG_DIFF" vbProcedure="false">'ГВС. Т-гор.вода'!$5:$10</definedName>
    <definedName function="false" hidden="false" name="et_HOTVSNA_TARIFF_A_HOTVSNA_GC" vbProcedure="false">'ГВС. Т-гор.вода'!$6:$9</definedName>
    <definedName function="false" hidden="false" name="et_HOTVSNA_TARIFF_A_HOTVSNA_NTAR" vbProcedure="false">'ГВС. Т-гор.вода'!$2:$13</definedName>
    <definedName function="false" hidden="false" name="et_HOTVSNA_TARIFF_A_HOTVSNA_PERIOD_COLOR" vbProcedure="false">'ГВС. Т-гор.вода'!$AG$7:$AQ$8</definedName>
    <definedName function="false" hidden="false" name="et_HOTVSNA_TARIFF_A_HOTVSNA_PERIOD_NOT_COLOR" vbProcedure="false">'ГВС. Т-гор.вода'!$AG$15:$AQ$16</definedName>
    <definedName function="false" hidden="false" name="et_HOTVSNA_TARIFF_A_HOTVSNA_TER" vbProcedure="false">'ГВС. Т-гор.вода'!$3:$12</definedName>
    <definedName function="false" hidden="false" name="et_HOTVSNA_TARIFF_A_HOTVSNA_TN" vbProcedure="false">'ГВС. Т-гор.вода'!$7:$8</definedName>
    <definedName function="false" hidden="false" name="et_HOTVSNA_TARIFF_B_HOTVSNA_CS" vbProcedure="false">'ГВС. Т-транс'!$4:$11</definedName>
    <definedName function="false" hidden="false" name="et_HOTVSNA_TARIFF_B_HOTVSNA_DATA_DIFF" vbProcedure="false">'ГВС. Т-транс'!$7:$8</definedName>
    <definedName function="false" hidden="false" name="et_HOTVSNA_TARIFF_B_HOTVSNA_FLAG_DIFF" vbProcedure="false">'ГВС. Т-транс'!$5:$10</definedName>
    <definedName function="false" hidden="false" name="et_HOTVSNA_TARIFF_B_HOTVSNA_GC" vbProcedure="false">'ГВС. Т-транс'!$6:$9</definedName>
    <definedName function="false" hidden="false" name="et_HOTVSNA_TARIFF_B_HOTVSNA_NTAR" vbProcedure="false">'ГВС. Т-транс'!$2:$13</definedName>
    <definedName function="false" hidden="false" name="et_HOTVSNA_TARIFF_B_HOTVSNA_PERIOD_COLOR" vbProcedure="false">'ГВС. Т-транс'!$AG$7:$AQ$8</definedName>
    <definedName function="false" hidden="false" name="et_HOTVSNA_TARIFF_B_HOTVSNA_PERIOD_NOT_COLOR" vbProcedure="false">'ГВС. Т-транс'!$AG$15:$AQ$16</definedName>
    <definedName function="false" hidden="false" name="et_HOTVSNA_TARIFF_B_HOTVSNA_TER" vbProcedure="false">'ГВС. Т-транс'!$3:$12</definedName>
    <definedName function="false" hidden="false" name="et_HOTVSNA_TARIFF_B_HOTVSNA_TN" vbProcedure="false">'ГВС. Т-транс'!$7:$8</definedName>
    <definedName function="false" hidden="false" name="et_HOTVSNA_TARIFF_C_HOTVSNA_CS" vbProcedure="false">'ГВС. Т-подкл'!$4:$16</definedName>
    <definedName function="false" hidden="false" name="et_HOTVSNA_TARIFF_C_HOTVSNA_DATA_DIFF" vbProcedure="false">'ГВС. Т-подкл'!$8:$12</definedName>
    <definedName function="false" hidden="false" name="et_HOTVSNA_TARIFF_C_HOTVSNA_DIAMETERS" vbProcedure="false">'ГВС. Т-подкл'!$8:$10</definedName>
    <definedName function="false" hidden="false" name="et_HOTVSNA_TARIFF_C_HOTVSNA_FLAG_DIFF" vbProcedure="false">'ГВС. Т-подкл'!$6:$14</definedName>
    <definedName function="false" hidden="false" name="et_HOTVSNA_TARIFF_C_HOTVSNA_GC" vbProcedure="false">'ГВС. Т-подкл'!$7:$13</definedName>
    <definedName function="false" hidden="false" name="et_HOTVSNA_TARIFF_C_HOTVSNA_LEN" vbProcedure="false">'ГВС. Т-подкл'!$8:$9</definedName>
    <definedName function="false" hidden="false" name="et_HOTVSNA_TARIFF_C_HOTVSNA_LOAD" vbProcedure="false">'ГВС. Т-подкл'!$8:$11</definedName>
    <definedName function="false" hidden="false" name="et_HOTVSNA_TARIFF_C_HOTVSNA_NETS" vbProcedure="false">'ГВС. Т-подкл'!$8:$8</definedName>
    <definedName function="false" hidden="false" name="et_HOTVSNA_TARIFF_C_HOTVSNA_NTAR" vbProcedure="false">'ГВС. Т-подкл'!$2:$18</definedName>
    <definedName function="false" hidden="false" name="et_HOTVSNA_TARIFF_C_HOTVSNA_PERIOD_COLOR" vbProcedure="false">'ГВС. Т-подкл'!$AT$8:$BA$8</definedName>
    <definedName function="false" hidden="false" name="et_HOTVSNA_TARIFF_C_HOTVSNA_PERIOD_NOT_COLOR" vbProcedure="false">'ГВС. Т-подкл'!$AT$20:$BA$20</definedName>
    <definedName function="false" hidden="false" name="et_HOTVSNA_TARIFF_C_HOTVSNA_TER" vbProcedure="false">'ГВС. Т-подкл'!$3:$17</definedName>
    <definedName function="false" hidden="false" name="et_IP_DETAILED" vbProcedure="false">et_union_hor!$81:$87</definedName>
    <definedName function="false" hidden="false" name="et_IP_DETAILED_EVENT" vbProcedure="false">et_union_hor!$101:$105</definedName>
    <definedName function="false" hidden="false" name="et_IP_DETAILED_IST_FIN" vbProcedure="false">et_union_hor!$97:$97</definedName>
    <definedName function="false" hidden="false" name="et_IP_DETAILED_OBJECT" vbProcedure="false">et_union_hor!$91:$93</definedName>
    <definedName function="false" hidden="false" name="et_IP_DETAILED_YEAR" vbProcedure="false">et_union_hor!$82:$87</definedName>
    <definedName function="false" hidden="false" name="et_IP_MAIN" vbProcedure="false">et_union_hor!$72:$73</definedName>
    <definedName function="false" hidden="false" name="et_IP_MAIN_PROPERTY" vbProcedure="false">et_union_hor!$77:$77</definedName>
    <definedName function="false" hidden="false" name="et_IP_QRE" vbProcedure="false">et_union_hor!$109:$111</definedName>
    <definedName function="false" hidden="false" name="et_IP_QRE_CLAIM" vbProcedure="false">et_union_hor!$110:$110</definedName>
    <definedName function="false" hidden="false" name="et_List02" vbProcedure="false">et_union_hor!$154:$158</definedName>
    <definedName function="false" hidden="false" name="et_List02_1_wd" vbProcedure="false">et_union_hor!$194:$197</definedName>
    <definedName function="false" hidden="false" name="et_List02_2_wd" vbProcedure="false">et_union_hor!$194:$196</definedName>
    <definedName function="false" hidden="false" name="et_List02_3_wd" vbProcedure="false">et_union_hor!$194:$195</definedName>
    <definedName function="false" hidden="false" name="et_List02_4_wd" vbProcedure="false">et_union_hor!$194:$194</definedName>
    <definedName function="false" hidden="false" name="et_List02_changeColor_1" vbProcedure="false">et_union_hor!$J$154:$J$157</definedName>
    <definedName function="false" hidden="false" name="et_List02_changeColor_1_wd" vbProcedure="false">et_union_hor!$J$194:$J$197</definedName>
    <definedName function="false" hidden="false" name="et_List02_changeColor_2" vbProcedure="false">et_union_hor!$N$154:$N$156</definedName>
    <definedName function="false" hidden="false" name="et_List02_changeColor_2_wd" vbProcedure="false">et_union_hor!$N$194:$N$196</definedName>
    <definedName function="false" hidden="false" name="et_List02_changeColor_3" vbProcedure="false">et_union_hor!$R$154:$R$155</definedName>
    <definedName function="false" hidden="false" name="et_List02_changeColor_3_wd" vbProcedure="false">et_union_hor!$R$194:$R$195</definedName>
    <definedName function="false" hidden="false" name="et_List02_changeColor_4" vbProcedure="false">et_union_hor!$V$154</definedName>
    <definedName function="false" hidden="false" name="et_List02_changeColor_4_wd" vbProcedure="false">et_union_hor!$V$194</definedName>
    <definedName function="false" hidden="false" name="et_List02_wd" vbProcedure="false">et_union_hor!$194:$198</definedName>
    <definedName function="false" hidden="false" name="et_OFFER_p1" vbProcedure="false">Предложение!$8:$8</definedName>
    <definedName function="false" hidden="false" name="et_OFFER_p1_0" vbProcedure="false">Предложение!$2:$3</definedName>
    <definedName function="false" hidden="false" name="et_OFFER_p2" vbProcedure="false">Предложение!$10:$10</definedName>
    <definedName function="false" hidden="false" name="et_OFFER_p2_0" vbProcedure="false">Предложение!$5:$6</definedName>
    <definedName function="false" hidden="false" name="et_ORG_INFO_1" vbProcedure="false">et_union_hor!$39:$39</definedName>
    <definedName function="false" hidden="false" name="et_ORG_INFO_2" vbProcedure="false">et_union_hor!$43:$43</definedName>
    <definedName function="false" hidden="false" name="et_ORG_INFO_3" vbProcedure="false">et_union_hor!$47:$51</definedName>
    <definedName function="false" hidden="false" name="et_ORG_TERRITORY_MO" vbProcedure="false">et_union_hor!$56:$56</definedName>
    <definedName function="false" hidden="false" name="et_ORG_TERRITORY_MO_FLAG_INTERNET" vbProcedure="false">et_union_hor!$J$56</definedName>
    <definedName function="false" hidden="false" name="et_ORG_TERRITORY_MO_LINK" vbProcedure="false">et_union_hor!$K$56</definedName>
    <definedName function="false" hidden="false" name="et_ORG_VD" vbProcedure="false">et_union_hor!$60:$60</definedName>
    <definedName function="false" hidden="false" name="et_ORG_VD_COLDVSNA" vbProcedure="false">et_union_hor!$X$60:$Z$60</definedName>
    <definedName function="false" hidden="false" name="et_ORG_VD_FIRST_SYSTEM" vbProcedure="false">et_union_hor!$E$60</definedName>
    <definedName function="false" hidden="false" name="et_ORG_VD_HEAT" vbProcedure="false">et_union_hor!$H$60:$R$60</definedName>
    <definedName function="false" hidden="false" name="et_ORG_VD_HOTVSNA" vbProcedure="false">et_union_hor!$AB$60:$AC$60</definedName>
    <definedName function="false" hidden="false" name="et_ORG_VD_TKO_ACTIVITY" vbProcedure="false">'Виды объектов'!$2:$3</definedName>
    <definedName function="false" hidden="false" name="et_ORG_VD_TKO_TYPE_OBJECT" vbProcedure="false">'Виды объектов'!$2:$2</definedName>
    <definedName function="false" hidden="false" name="et_ORG_VD_VOTV" vbProcedure="false">et_union_hor!$T$60:$V$60</definedName>
    <definedName function="false" hidden="false" name="et_P_PROCEDURE_TC_1" vbProcedure="false">'Порядок ТП'!$2:$2</definedName>
    <definedName function="false" hidden="false" name="et_P_PROCEDURE_TC_2" vbProcedure="false">'Порядок ТП'!$4:$4</definedName>
    <definedName function="false" hidden="false" name="et_P_PROCEDURE_TC_3" vbProcedure="false">'Порядок ТП'!$6:$6</definedName>
    <definedName function="false" hidden="false" name="et_P_PROCEDURE_TC_4" vbProcedure="false">'Порядок ТП'!$8:$8</definedName>
    <definedName function="false" hidden="false" name="et_P_PROCEDURE_TC_5" vbProcedure="false">'Порядок ТП'!$10:$10</definedName>
    <definedName function="false" hidden="false" name="et_P_T_TERMS" vbProcedure="false">et_union_hor!$68:$68</definedName>
    <definedName function="false" hidden="false" name="et_QRE" vbProcedure="false">et_union_hor!$109:$111</definedName>
    <definedName function="false" hidden="false" name="et_QRE_CLAIM" vbProcedure="false">et_union_hor!$110:$110</definedName>
    <definedName function="false" hidden="false" name="et_Q_TP_DIFFERENTIATION" vbProcedure="false">ТП!$G:$G</definedName>
    <definedName function="false" hidden="false" name="et_ROIV_CASE_case" vbProcedure="false">'Дела об установлении тарифов'!$2:$2</definedName>
    <definedName function="false" hidden="false" name="et_ROIV_CASE_PUC_case" vbProcedure="false">'Дела об утверждении ПУЦ'!$2:$2</definedName>
    <definedName function="false" hidden="false" name="et_ROIV_INFO_phone" vbProcedure="false">'Орган регулирования'!$2:$2</definedName>
    <definedName function="false" hidden="false" name="et_ROIV_ORG_org" vbProcedure="false">'Перечень организаций'!$2:$2</definedName>
    <definedName function="false" hidden="false" name="et_ROIV_OTV_DL" vbProcedure="false">'Привлечение к ответственности'!$5:$5</definedName>
    <definedName function="false" hidden="false" name="et_ROIV_OTV_org" vbProcedure="false">'Привлечение к ответственности'!$2:$3</definedName>
    <definedName function="false" hidden="false" name="et_R_B_Purch" vbProcedure="false">'Сведения о закупках'!$2:$2</definedName>
    <definedName function="false" hidden="false" name="et_TERMS" vbProcedure="false">et_union_hor!$68:$68</definedName>
    <definedName function="false" hidden="false" name="et_TERRITORY_AREA" vbProcedure="false">et_union_hor!$13:$15</definedName>
    <definedName function="false" hidden="false" name="et_TERRITORY_MO" vbProcedure="false">et_union_hor!$19:$19</definedName>
    <definedName function="false" hidden="false" name="et_ver_B_FHD_DIFFERENTIATION" vbProcedure="false">'Показатели ФХД'!$H:$H</definedName>
    <definedName function="false" hidden="false" name="et_ver_B_FHD_TKO_DIFFERENTIATION" vbProcedure="false">'ТКО. Показатели ФХД'!$H:$H</definedName>
    <definedName function="false" hidden="false" name="et_ver_B_FHD_TKO_TRANS_DIFFERENTIATION" vbProcedure="false">'ТКО. Транс. Показатели ФХД'!$H:$H</definedName>
    <definedName function="false" hidden="false" name="et_ver_B_KNE_DIFFERENTIATION" vbProcedure="false">'Показатели КНЭ'!$G:$H</definedName>
    <definedName function="false" hidden="false" name="et_ver_B_OTEP_DIFFERENTIATION" vbProcedure="false">'Показатели ОТЭП'!$L:$L</definedName>
    <definedName function="false" hidden="false" name="et_ver_COLDVSNA_TARIFF_A_COLDVSNA" vbProcedure="false">'ХВС. Т-пит'!$V:$AB</definedName>
    <definedName function="false" hidden="false" name="et_ver_COLDVSNA_TARIFF_B_COLDVSNA" vbProcedure="false">'ХВС. Т-тех'!$V:$AB</definedName>
    <definedName function="false" hidden="false" name="et_ver_COLDVSNA_TARIFF_C_COLDVSNA" vbProcedure="false">'ХВС. Т-транс'!$V:$AB</definedName>
    <definedName function="false" hidden="false" name="et_ver_COLDVSNA_TARIFF_D_COLDVSNA" vbProcedure="false">'ХВС. Т-подвоз'!$V:$AB</definedName>
    <definedName function="false" hidden="false" name="et_ver_COLDVSNA_TARIFF_E_COLDVSNA" vbProcedure="false">'ХВС. Т-подкл'!$V:$AC</definedName>
    <definedName function="false" hidden="false" name="et_ver_HEAT_TARIFF_A" vbProcedure="false">'ТС. Т-ТЭ | &gt;=25МВт'!$V:$AC</definedName>
    <definedName function="false" hidden="false" name="et_ver_HEAT_TARIFF_B" vbProcedure="false">'ТС. Т-ТЭ | ТСО'!$V:$AC</definedName>
    <definedName function="false" hidden="false" name="et_ver_HEAT_TARIFF_C" vbProcedure="false">'ТС. Т-ТН'!$V:$AC</definedName>
    <definedName function="false" hidden="false" name="et_ver_HEAT_TARIFF_D" vbProcedure="false">'ТС. Т-гор.вода'!$X:$AF</definedName>
    <definedName function="false" hidden="false" name="et_ver_HEAT_TARIFF_E1" vbProcedure="false">'ТС. Т-передача ТЭ'!$V:$AC</definedName>
    <definedName function="false" hidden="false" name="et_ver_HEAT_TARIFF_E2" vbProcedure="false">'ТС. Т-передача ТН'!$V:$AC</definedName>
    <definedName function="false" hidden="false" name="et_ver_HEAT_TARIFF_F" vbProcedure="false">'ТС. Резерв мощности'!$V:$AC</definedName>
    <definedName function="false" hidden="false" name="et_ver_HEAT_TARIFF_G" vbProcedure="false">'ТС. Т-подкл'!$V:$AA</definedName>
    <definedName function="false" hidden="false" name="et_ver_HEAT_TARIFF_H" vbProcedure="false">'ТС. Т-подкл(инд)'!$V:$AA</definedName>
    <definedName function="false" hidden="false" name="et_ver_HEAT_TARIFF_I" vbProcedure="false">'ТС. Т-ТЭ | предел'!$V:$AC</definedName>
    <definedName function="false" hidden="false" name="et_ver_HEAT_TARIFF_I_1" vbProcedure="false">'ТС. Т-ТЭ | индикат'!$V:$AC</definedName>
    <definedName function="false" hidden="false" name="et_ver_HOTVSNA_TARIFF_A_HOTVSNA" vbProcedure="false">'ГВС. Т-гор.вода'!$V:$AF</definedName>
    <definedName function="false" hidden="false" name="et_ver_HOTVSNA_TARIFF_B_HOTVSNA" vbProcedure="false">'ГВС. Т-транс'!$V:$AF</definedName>
    <definedName function="false" hidden="false" name="et_ver_HOTVSNA_TARIFF_C_HOTVSNA" vbProcedure="false">'ГВС. Т-подкл'!$V:$AC</definedName>
    <definedName function="false" hidden="false" name="et_ver_IP_FIN_PLAN" vbProcedure="false">'ИП. Финансовый план'!$H:$J</definedName>
    <definedName function="false" hidden="false" name="et_ver_IP_FIN_PLAN_YEAR" vbProcedure="false">'ИП. Финансовый план'!$I:$I</definedName>
    <definedName function="false" hidden="false" name="et_ver_Q_LIMIT_DIFFERENTIATION" vbProcedure="false">Ограничения!$G:$H</definedName>
    <definedName function="false" hidden="false" name="et_ver_Q_PH_DIFFERENTIATION" vbProcedure="false">'Потребительские характеристики'!$G:$H</definedName>
    <definedName function="false" hidden="false" name="et_ver_Q_TP_DIFFERENTIATION" vbProcedure="false">ТП!$G:$G</definedName>
    <definedName function="false" hidden="false" name="et_ver_VOTV_TARIFF_A_VOTV" vbProcedure="false">'ВО. Т-во'!$V:$AB</definedName>
    <definedName function="false" hidden="false" name="et_ver_VOTV_TARIFF_B_VOTV" vbProcedure="false">'ВО. Т-транс'!$V:$AB</definedName>
    <definedName function="false" hidden="false" name="et_ver_VOTV_TARIFF_C_VOTV" vbProcedure="false">'ВО. Т-подкл'!$V:$AC</definedName>
    <definedName function="false" hidden="false" name="et_VOTV_TARIFF_A_VOTV_CS" vbProcedure="false">'ВО. Т-во'!$4:$11</definedName>
    <definedName function="false" hidden="false" name="et_VOTV_TARIFF_A_VOTV_DATA_DIFF" vbProcedure="false">'ВО. Т-во'!$7:$8</definedName>
    <definedName function="false" hidden="false" name="et_VOTV_TARIFF_A_VOTV_FLAG_DIFF" vbProcedure="false">'ВО. Т-во'!$5:$10</definedName>
    <definedName function="false" hidden="false" name="et_VOTV_TARIFF_A_VOTV_GC" vbProcedure="false">'ВО. Т-во'!$6:$9</definedName>
    <definedName function="false" hidden="false" name="et_VOTV_TARIFF_A_VOTV_NTAR" vbProcedure="false">'ВО. Т-во'!$2:$13</definedName>
    <definedName function="false" hidden="false" name="et_VOTV_TARIFF_A_VOTV_PERIOD_COLOR" vbProcedure="false">'ВО. Т-во'!$AC$7:$AI$8</definedName>
    <definedName function="false" hidden="false" name="et_VOTV_TARIFF_A_VOTV_PERIOD_NOT_COLOR" vbProcedure="false">'ВО. Т-во'!$AC$15:$AI$16</definedName>
    <definedName function="false" hidden="false" name="et_VOTV_TARIFF_A_VOTV_TER" vbProcedure="false">'ВО. Т-во'!$3:$12</definedName>
    <definedName function="false" hidden="false" name="et_VOTV_TARIFF_A_VOTV_TN" vbProcedure="false">'ВО. Т-во'!$7:$8</definedName>
    <definedName function="false" hidden="false" name="et_VOTV_TARIFF_B_VOTV_CS" vbProcedure="false">'ВО. Т-транс'!$4:$11</definedName>
    <definedName function="false" hidden="false" name="et_VOTV_TARIFF_B_VOTV_DATA_DIFF" vbProcedure="false">'ВО. Т-транс'!$7:$8</definedName>
    <definedName function="false" hidden="false" name="et_VOTV_TARIFF_B_VOTV_FLAG_DIFF" vbProcedure="false">'ВО. Т-транс'!$5:$10</definedName>
    <definedName function="false" hidden="false" name="et_VOTV_TARIFF_B_VOTV_GC" vbProcedure="false">'ВО. Т-транс'!$6:$9</definedName>
    <definedName function="false" hidden="false" name="et_VOTV_TARIFF_B_VOTV_NTAR" vbProcedure="false">'ВО. Т-транс'!$2:$13</definedName>
    <definedName function="false" hidden="false" name="et_VOTV_TARIFF_B_VOTV_PERIOD_COLOR" vbProcedure="false">'ВО. Т-транс'!$AC$7:$AI$8</definedName>
    <definedName function="false" hidden="false" name="et_VOTV_TARIFF_B_VOTV_PERIOD_NOT_COLOR" vbProcedure="false">'ВО. Т-транс'!$AC$15:$AI$16</definedName>
    <definedName function="false" hidden="false" name="et_VOTV_TARIFF_B_VOTV_TER" vbProcedure="false">'ВО. Т-транс'!$3:$12</definedName>
    <definedName function="false" hidden="false" name="et_VOTV_TARIFF_B_VOTV_TN" vbProcedure="false">'ВО. Т-транс'!$7:$8</definedName>
    <definedName function="false" hidden="false" name="et_VOTV_TARIFF_C_VOTV_CS" vbProcedure="false">'ВО. Т-подкл'!$4:$16</definedName>
    <definedName function="false" hidden="false" name="et_VOTV_TARIFF_C_VOTV_DATA_DIFF" vbProcedure="false">'ВО. Т-подкл'!$8:$12</definedName>
    <definedName function="false" hidden="false" name="et_VOTV_TARIFF_C_VOTV_DIAMETERS" vbProcedure="false">'ВО. Т-подкл'!$8:$10</definedName>
    <definedName function="false" hidden="false" name="et_VOTV_TARIFF_C_VOTV_FLAG_DIFF" vbProcedure="false">'ВО. Т-подкл'!$6:$14</definedName>
    <definedName function="false" hidden="false" name="et_VOTV_TARIFF_C_VOTV_GC" vbProcedure="false">'ВО. Т-подкл'!$7:$13</definedName>
    <definedName function="false" hidden="false" name="et_VOTV_TARIFF_C_VOTV_LEN" vbProcedure="false">'ВО. Т-подкл'!$8:$9</definedName>
    <definedName function="false" hidden="false" name="et_VOTV_TARIFF_C_VOTV_LOAD" vbProcedure="false">'ВО. Т-подкл'!$8:$11</definedName>
    <definedName function="false" hidden="false" name="et_VOTV_TARIFF_C_VOTV_NETS" vbProcedure="false">'ВО. Т-подкл'!$8:$8</definedName>
    <definedName function="false" hidden="false" name="et_VOTV_TARIFF_C_VOTV_NTAR" vbProcedure="false">'ВО. Т-подкл'!$2:$18</definedName>
    <definedName function="false" hidden="false" name="et_VOTV_TARIFF_C_VOTV_PERIOD_COLOR" vbProcedure="false">'ВО. Т-подкл'!$AT$8:$BA$8</definedName>
    <definedName function="false" hidden="false" name="et_VOTV_TARIFF_C_VOTV_PERIOD_NOT_COLOR" vbProcedure="false">'ВО. Т-подкл'!$AT$20:$BA$20</definedName>
    <definedName function="false" hidden="false" name="et_VOTV_TARIFF_C_VOTV_TER" vbProcedure="false">'ВО. Т-подкл'!$3:$17</definedName>
    <definedName function="false" hidden="false" name="FHD20_NAME_FORM" vbProcedure="false">DATA_FORMS!$C$7</definedName>
    <definedName function="false" hidden="false" name="FHD_NAME_FORM" vbProcedure="false">DATA_FORMS!$C$6</definedName>
    <definedName function="false" hidden="false" name="FHD_NOTE_P_1" vbProcedure="false">DATA_NPA!$N$18</definedName>
    <definedName function="false" hidden="false" name="FHD_NOTE_P_10" vbProcedure="false">DATA_NPA!$N$27</definedName>
    <definedName function="false" hidden="false" name="FHD_NOTE_P_11" vbProcedure="false">DATA_NPA!$N$28</definedName>
    <definedName function="false" hidden="false" name="FHD_NOTE_P_12" vbProcedure="false">DATA_NPA!$N$29</definedName>
    <definedName function="false" hidden="false" name="FHD_NOTE_P_13" vbProcedure="false">DATA_NPA!$N$30</definedName>
    <definedName function="false" hidden="false" name="FHD_NOTE_P_14" vbProcedure="false">DATA_NPA!$N$31</definedName>
    <definedName function="false" hidden="false" name="FHD_NOTE_P_15" vbProcedure="false">DATA_NPA!$N$32</definedName>
    <definedName function="false" hidden="false" name="FHD_NOTE_P_16" vbProcedure="false">DATA_NPA!$N$33</definedName>
    <definedName function="false" hidden="false" name="FHD_NOTE_P_17" vbProcedure="false">DATA_NPA!$N$34</definedName>
    <definedName function="false" hidden="false" name="FHD_NOTE_P_18" vbProcedure="false">DATA_NPA!$N$35</definedName>
    <definedName function="false" hidden="false" name="FHD_NOTE_P_19" vbProcedure="false">DATA_NPA!$N$36</definedName>
    <definedName function="false" hidden="false" name="FHD_NOTE_P_2" vbProcedure="false">DATA_NPA!$N$19</definedName>
    <definedName function="false" hidden="false" name="FHD_NOTE_P_20" vbProcedure="false">DATA_NPA!$N$37</definedName>
    <definedName function="false" hidden="false" name="FHD_NOTE_P_21" vbProcedure="false">DATA_NPA!$N$38</definedName>
    <definedName function="false" hidden="false" name="FHD_NOTE_P_22" vbProcedure="false">DATA_NPA!$N$39</definedName>
    <definedName function="false" hidden="false" name="FHD_NOTE_P_23" vbProcedure="false">DATA_NPA!$N$40</definedName>
    <definedName function="false" hidden="false" name="FHD_NOTE_P_24" vbProcedure="false">DATA_NPA!$N$41</definedName>
    <definedName function="false" hidden="false" name="FHD_NOTE_P_25" vbProcedure="false">DATA_NPA!$N$42</definedName>
    <definedName function="false" hidden="false" name="FHD_NOTE_P_26" vbProcedure="false">DATA_NPA!$N$43</definedName>
    <definedName function="false" hidden="false" name="FHD_NOTE_P_27" vbProcedure="false">DATA_NPA!$N$44</definedName>
    <definedName function="false" hidden="false" name="FHD_NOTE_P_28" vbProcedure="false">DATA_NPA!$N$45</definedName>
    <definedName function="false" hidden="false" name="FHD_NOTE_P_29" vbProcedure="false">DATA_NPA!$N$46</definedName>
    <definedName function="false" hidden="false" name="FHD_NOTE_P_3" vbProcedure="false">DATA_NPA!$N$20</definedName>
    <definedName function="false" hidden="false" name="FHD_NOTE_P_30" vbProcedure="false">DATA_NPA!$N$47</definedName>
    <definedName function="false" hidden="false" name="FHD_NOTE_P_31" vbProcedure="false">DATA_NPA!$N$48</definedName>
    <definedName function="false" hidden="false" name="FHD_NOTE_P_32" vbProcedure="false">DATA_NPA!$N$49</definedName>
    <definedName function="false" hidden="false" name="FHD_NOTE_P_33" vbProcedure="false">DATA_NPA!$N$50</definedName>
    <definedName function="false" hidden="false" name="FHD_NOTE_P_34" vbProcedure="false">DATA_NPA!$N$51</definedName>
    <definedName function="false" hidden="false" name="FHD_NOTE_P_35" vbProcedure="false">DATA_NPA!$N$52</definedName>
    <definedName function="false" hidden="false" name="FHD_NOTE_P_36" vbProcedure="false">DATA_NPA!$N$53</definedName>
    <definedName function="false" hidden="false" name="FHD_NOTE_P_37" vbProcedure="false">DATA_NPA!$N$54</definedName>
    <definedName function="false" hidden="false" name="FHD_NOTE_P_38" vbProcedure="false">DATA_NPA!$N$55</definedName>
    <definedName function="false" hidden="false" name="FHD_NOTE_P_39" vbProcedure="false">DATA_NPA!$N$56</definedName>
    <definedName function="false" hidden="false" name="FHD_NOTE_P_4" vbProcedure="false">DATA_NPA!$N$21</definedName>
    <definedName function="false" hidden="false" name="FHD_NOTE_P_40" vbProcedure="false">DATA_NPA!$N$57</definedName>
    <definedName function="false" hidden="false" name="FHD_NOTE_P_41" vbProcedure="false">DATA_NPA!$N$58</definedName>
    <definedName function="false" hidden="false" name="FHD_NOTE_P_42" vbProcedure="false">DATA_NPA!$N$59</definedName>
    <definedName function="false" hidden="false" name="FHD_NOTE_P_43" vbProcedure="false">DATA_NPA!$N$60</definedName>
    <definedName function="false" hidden="false" name="FHD_NOTE_P_44" vbProcedure="false">DATA_NPA!$N$61</definedName>
    <definedName function="false" hidden="false" name="FHD_NOTE_P_45" vbProcedure="false">DATA_NPA!$N$62</definedName>
    <definedName function="false" hidden="false" name="FHD_NOTE_P_46" vbProcedure="false">DATA_NPA!$N$63</definedName>
    <definedName function="false" hidden="false" name="FHD_NOTE_P_47" vbProcedure="false">DATA_NPA!$N$64</definedName>
    <definedName function="false" hidden="false" name="FHD_NOTE_P_48" vbProcedure="false">DATA_NPA!$N$65</definedName>
    <definedName function="false" hidden="false" name="FHD_NOTE_P_49" vbProcedure="false">DATA_NPA!$N$66</definedName>
    <definedName function="false" hidden="false" name="FHD_NOTE_P_5" vbProcedure="false">DATA_NPA!$N$22</definedName>
    <definedName function="false" hidden="false" name="FHD_NOTE_P_50" vbProcedure="false">DATA_NPA!$N$67</definedName>
    <definedName function="false" hidden="false" name="FHD_NOTE_P_51" vbProcedure="false">DATA_NPA!$N$68</definedName>
    <definedName function="false" hidden="false" name="FHD_NOTE_P_52" vbProcedure="false">DATA_NPA!$N$69</definedName>
    <definedName function="false" hidden="false" name="FHD_NOTE_P_53" vbProcedure="false">DATA_NPA!$N$70</definedName>
    <definedName function="false" hidden="false" name="FHD_NOTE_P_54" vbProcedure="false">DATA_NPA!$N$71</definedName>
    <definedName function="false" hidden="false" name="FHD_NOTE_P_55" vbProcedure="false">DATA_NPA!$N$72</definedName>
    <definedName function="false" hidden="false" name="FHD_NOTE_P_56" vbProcedure="false">DATA_NPA!$N$73</definedName>
    <definedName function="false" hidden="false" name="FHD_NOTE_P_57" vbProcedure="false">DATA_NPA!$N$74</definedName>
    <definedName function="false" hidden="false" name="FHD_NOTE_P_58" vbProcedure="false">DATA_NPA!$N$75</definedName>
    <definedName function="false" hidden="false" name="FHD_NOTE_P_59" vbProcedure="false">DATA_NPA!$N$76</definedName>
    <definedName function="false" hidden="false" name="FHD_NOTE_P_6" vbProcedure="false">DATA_NPA!$N$23</definedName>
    <definedName function="false" hidden="false" name="FHD_NOTE_P_60" vbProcedure="false">DATA_NPA!$N$77</definedName>
    <definedName function="false" hidden="false" name="FHD_NOTE_P_61" vbProcedure="false">DATA_NPA!$N$78</definedName>
    <definedName function="false" hidden="false" name="FHD_NOTE_P_62" vbProcedure="false">DATA_NPA!$N$79</definedName>
    <definedName function="false" hidden="false" name="FHD_NOTE_P_63" vbProcedure="false">DATA_NPA!$N$80</definedName>
    <definedName function="false" hidden="false" name="FHD_NOTE_P_64" vbProcedure="false">DATA_NPA!$N$81</definedName>
    <definedName function="false" hidden="false" name="FHD_NOTE_P_65" vbProcedure="false">DATA_NPA!$N$82</definedName>
    <definedName function="false" hidden="false" name="FHD_NOTE_P_66" vbProcedure="false">DATA_NPA!$N$83</definedName>
    <definedName function="false" hidden="false" name="FHD_NOTE_P_67" vbProcedure="false">DATA_NPA!$N$84</definedName>
    <definedName function="false" hidden="false" name="FHD_NOTE_P_68" vbProcedure="false">DATA_NPA!$N$85</definedName>
    <definedName function="false" hidden="false" name="FHD_NOTE_P_69" vbProcedure="false">DATA_NPA!$N$86</definedName>
    <definedName function="false" hidden="false" name="FHD_NOTE_P_7" vbProcedure="false">DATA_NPA!$N$24</definedName>
    <definedName function="false" hidden="false" name="FHD_NOTE_P_70" vbProcedure="false">DATA_NPA!$N$87</definedName>
    <definedName function="false" hidden="false" name="FHD_NOTE_P_71" vbProcedure="false">DATA_NPA!$N$88</definedName>
    <definedName function="false" hidden="false" name="FHD_NOTE_P_72" vbProcedure="false">DATA_NPA!$N$89</definedName>
    <definedName function="false" hidden="false" name="FHD_NOTE_P_73" vbProcedure="false">DATA_NPA!$N$90</definedName>
    <definedName function="false" hidden="false" name="FHD_NOTE_P_74" vbProcedure="false">DATA_NPA!$N$91</definedName>
    <definedName function="false" hidden="false" name="FHD_NOTE_P_75" vbProcedure="false">DATA_NPA!$N$92</definedName>
    <definedName function="false" hidden="false" name="FHD_NOTE_P_76" vbProcedure="false">DATA_NPA!$N$93</definedName>
    <definedName function="false" hidden="false" name="FHD_NOTE_P_77" vbProcedure="false">DATA_NPA!$N$94</definedName>
    <definedName function="false" hidden="false" name="FHD_NOTE_P_78" vbProcedure="false">DATA_NPA!$N$95</definedName>
    <definedName function="false" hidden="false" name="FHD_NOTE_P_79" vbProcedure="false">DATA_NPA!$N$96</definedName>
    <definedName function="false" hidden="false" name="FHD_NOTE_P_8" vbProcedure="false">DATA_NPA!$N$25</definedName>
    <definedName function="false" hidden="false" name="FHD_NOTE_P_80" vbProcedure="false">DATA_NPA!$N$97</definedName>
    <definedName function="false" hidden="false" name="FHD_NOTE_P_81" vbProcedure="false">DATA_NPA!$N$98</definedName>
    <definedName function="false" hidden="false" name="FHD_NOTE_P_82" vbProcedure="false">DATA_NPA!$N$99</definedName>
    <definedName function="false" hidden="false" name="FHD_NOTE_P_83" vbProcedure="false">DATA_NPA!$N$100</definedName>
    <definedName function="false" hidden="false" name="FHD_NOTE_P_84" vbProcedure="false">DATA_NPA!$N$101</definedName>
    <definedName function="false" hidden="false" name="FHD_NOTE_P_9" vbProcedure="false">DATA_NPA!$N$26</definedName>
    <definedName function="false" hidden="false" name="FHD_NUM_P_1" vbProcedure="false">DATA_NPA!$L$18</definedName>
    <definedName function="false" hidden="false" name="FHD_NUM_P_10" vbProcedure="false">DATA_NPA!$L$27</definedName>
    <definedName function="false" hidden="false" name="FHD_NUM_P_11" vbProcedure="false">DATA_NPA!$L$28</definedName>
    <definedName function="false" hidden="false" name="FHD_NUM_P_12" vbProcedure="false">DATA_NPA!$L$29</definedName>
    <definedName function="false" hidden="false" name="FHD_NUM_P_13" vbProcedure="false">DATA_NPA!$L$30</definedName>
    <definedName function="false" hidden="false" name="FHD_NUM_P_14" vbProcedure="false">DATA_NPA!$L$31</definedName>
    <definedName function="false" hidden="false" name="FHD_NUM_P_15" vbProcedure="false">DATA_NPA!$L$32</definedName>
    <definedName function="false" hidden="false" name="FHD_NUM_P_16" vbProcedure="false">DATA_NPA!$L$33</definedName>
    <definedName function="false" hidden="false" name="FHD_NUM_P_17" vbProcedure="false">DATA_NPA!$L$34</definedName>
    <definedName function="false" hidden="false" name="FHD_NUM_P_18" vbProcedure="false">DATA_NPA!$L$35</definedName>
    <definedName function="false" hidden="false" name="FHD_NUM_P_19" vbProcedure="false">DATA_NPA!$L$36</definedName>
    <definedName function="false" hidden="false" name="FHD_NUM_P_2" vbProcedure="false">DATA_NPA!$L$19</definedName>
    <definedName function="false" hidden="false" name="FHD_NUM_P_20" vbProcedure="false">DATA_NPA!$L$37</definedName>
    <definedName function="false" hidden="false" name="FHD_NUM_P_21" vbProcedure="false">DATA_NPA!$L$38</definedName>
    <definedName function="false" hidden="false" name="FHD_NUM_P_22" vbProcedure="false">DATA_NPA!$L$39</definedName>
    <definedName function="false" hidden="false" name="FHD_NUM_P_23" vbProcedure="false">DATA_NPA!$L$40</definedName>
    <definedName function="false" hidden="false" name="FHD_NUM_P_24" vbProcedure="false">DATA_NPA!$L$41</definedName>
    <definedName function="false" hidden="false" name="FHD_NUM_P_25" vbProcedure="false">DATA_NPA!$L$42</definedName>
    <definedName function="false" hidden="false" name="FHD_NUM_P_26" vbProcedure="false">DATA_NPA!$L$43</definedName>
    <definedName function="false" hidden="false" name="FHD_NUM_P_27" vbProcedure="false">DATA_NPA!$L$44</definedName>
    <definedName function="false" hidden="false" name="FHD_NUM_P_28" vbProcedure="false">DATA_NPA!$L$45</definedName>
    <definedName function="false" hidden="false" name="FHD_NUM_P_29" vbProcedure="false">DATA_NPA!$L$46</definedName>
    <definedName function="false" hidden="false" name="FHD_NUM_P_3" vbProcedure="false">DATA_NPA!$L$20</definedName>
    <definedName function="false" hidden="false" name="FHD_NUM_P_30" vbProcedure="false">DATA_NPA!$L$47</definedName>
    <definedName function="false" hidden="false" name="FHD_NUM_P_31" vbProcedure="false">DATA_NPA!$L$48</definedName>
    <definedName function="false" hidden="false" name="FHD_NUM_P_32" vbProcedure="false">DATA_NPA!$L$49</definedName>
    <definedName function="false" hidden="false" name="FHD_NUM_P_33" vbProcedure="false">DATA_NPA!$L$50</definedName>
    <definedName function="false" hidden="false" name="FHD_NUM_P_34" vbProcedure="false">DATA_NPA!$L$51</definedName>
    <definedName function="false" hidden="false" name="FHD_NUM_P_35" vbProcedure="false">DATA_NPA!$L$52</definedName>
    <definedName function="false" hidden="false" name="FHD_NUM_P_36" vbProcedure="false">DATA_NPA!$L$53</definedName>
    <definedName function="false" hidden="false" name="FHD_NUM_P_37" vbProcedure="false">DATA_NPA!$L$54</definedName>
    <definedName function="false" hidden="false" name="FHD_NUM_P_38" vbProcedure="false">DATA_NPA!$L$55</definedName>
    <definedName function="false" hidden="false" name="FHD_NUM_P_39" vbProcedure="false">DATA_NPA!$L$56</definedName>
    <definedName function="false" hidden="false" name="FHD_NUM_P_4" vbProcedure="false">DATA_NPA!$L$21</definedName>
    <definedName function="false" hidden="false" name="FHD_NUM_P_40" vbProcedure="false">DATA_NPA!$L$57</definedName>
    <definedName function="false" hidden="false" name="FHD_NUM_P_41" vbProcedure="false">DATA_NPA!$L$58</definedName>
    <definedName function="false" hidden="false" name="FHD_NUM_P_42" vbProcedure="false">DATA_NPA!$L$59</definedName>
    <definedName function="false" hidden="false" name="FHD_NUM_P_43" vbProcedure="false">DATA_NPA!$L$60</definedName>
    <definedName function="false" hidden="false" name="FHD_NUM_P_44" vbProcedure="false">DATA_NPA!$L$61</definedName>
    <definedName function="false" hidden="false" name="FHD_NUM_P_45" vbProcedure="false">DATA_NPA!$L$62</definedName>
    <definedName function="false" hidden="false" name="FHD_NUM_P_46" vbProcedure="false">DATA_NPA!$L$63</definedName>
    <definedName function="false" hidden="false" name="FHD_NUM_P_47" vbProcedure="false">DATA_NPA!$L$64</definedName>
    <definedName function="false" hidden="false" name="FHD_NUM_P_48" vbProcedure="false">DATA_NPA!$L$65</definedName>
    <definedName function="false" hidden="false" name="FHD_NUM_P_49" vbProcedure="false">DATA_NPA!$L$66</definedName>
    <definedName function="false" hidden="false" name="FHD_NUM_P_5" vbProcedure="false">DATA_NPA!$L$22</definedName>
    <definedName function="false" hidden="false" name="FHD_NUM_P_50" vbProcedure="false">DATA_NPA!$L$67</definedName>
    <definedName function="false" hidden="false" name="FHD_NUM_P_51" vbProcedure="false">DATA_NPA!$L$68</definedName>
    <definedName function="false" hidden="false" name="FHD_NUM_P_52" vbProcedure="false">DATA_NPA!$L$69</definedName>
    <definedName function="false" hidden="false" name="FHD_NUM_P_53" vbProcedure="false">DATA_NPA!$L$70</definedName>
    <definedName function="false" hidden="false" name="FHD_NUM_P_54" vbProcedure="false">DATA_NPA!$L$71</definedName>
    <definedName function="false" hidden="false" name="FHD_NUM_P_55" vbProcedure="false">DATA_NPA!$L$72</definedName>
    <definedName function="false" hidden="false" name="FHD_NUM_P_56" vbProcedure="false">DATA_NPA!$L$73</definedName>
    <definedName function="false" hidden="false" name="FHD_NUM_P_57" vbProcedure="false">DATA_NPA!$L$74</definedName>
    <definedName function="false" hidden="false" name="FHD_NUM_P_58" vbProcedure="false">DATA_NPA!$L$75</definedName>
    <definedName function="false" hidden="false" name="FHD_NUM_P_59" vbProcedure="false">DATA_NPA!$L$76</definedName>
    <definedName function="false" hidden="false" name="FHD_NUM_P_6" vbProcedure="false">DATA_NPA!$L$23</definedName>
    <definedName function="false" hidden="false" name="FHD_NUM_P_60" vbProcedure="false">DATA_NPA!$L$77</definedName>
    <definedName function="false" hidden="false" name="FHD_NUM_P_61" vbProcedure="false">DATA_NPA!$L$78</definedName>
    <definedName function="false" hidden="false" name="FHD_NUM_P_62" vbProcedure="false">DATA_NPA!$L$79</definedName>
    <definedName function="false" hidden="false" name="FHD_NUM_P_63" vbProcedure="false">DATA_NPA!$L$80</definedName>
    <definedName function="false" hidden="false" name="FHD_NUM_P_64" vbProcedure="false">DATA_NPA!$L$81</definedName>
    <definedName function="false" hidden="false" name="FHD_NUM_P_65" vbProcedure="false">DATA_NPA!$L$82</definedName>
    <definedName function="false" hidden="false" name="FHD_NUM_P_66" vbProcedure="false">DATA_NPA!$L$83</definedName>
    <definedName function="false" hidden="false" name="FHD_NUM_P_67" vbProcedure="false">DATA_NPA!$L$84</definedName>
    <definedName function="false" hidden="false" name="FHD_NUM_P_68" vbProcedure="false">DATA_NPA!$L$85</definedName>
    <definedName function="false" hidden="false" name="FHD_NUM_P_69" vbProcedure="false">DATA_NPA!$L$86</definedName>
    <definedName function="false" hidden="false" name="FHD_NUM_P_7" vbProcedure="false">DATA_NPA!$L$24</definedName>
    <definedName function="false" hidden="false" name="FHD_NUM_P_70" vbProcedure="false">DATA_NPA!$L$87</definedName>
    <definedName function="false" hidden="false" name="FHD_NUM_P_71" vbProcedure="false">DATA_NPA!$L$88</definedName>
    <definedName function="false" hidden="false" name="FHD_NUM_P_72" vbProcedure="false">DATA_NPA!$L$89</definedName>
    <definedName function="false" hidden="false" name="FHD_NUM_P_73" vbProcedure="false">DATA_NPA!$L$90</definedName>
    <definedName function="false" hidden="false" name="FHD_NUM_P_74" vbProcedure="false">DATA_NPA!$L$91</definedName>
    <definedName function="false" hidden="false" name="FHD_NUM_P_75" vbProcedure="false">DATA_NPA!$L$92</definedName>
    <definedName function="false" hidden="false" name="FHD_NUM_P_76" vbProcedure="false">DATA_NPA!$L$93</definedName>
    <definedName function="false" hidden="false" name="FHD_NUM_P_77" vbProcedure="false">DATA_NPA!$L$94</definedName>
    <definedName function="false" hidden="false" name="FHD_NUM_P_78" vbProcedure="false">DATA_NPA!$L$95</definedName>
    <definedName function="false" hidden="false" name="FHD_NUM_P_79" vbProcedure="false">DATA_NPA!$L$96</definedName>
    <definedName function="false" hidden="false" name="FHD_NUM_P_8" vbProcedure="false">DATA_NPA!$L$25</definedName>
    <definedName function="false" hidden="false" name="FHD_NUM_P_80" vbProcedure="false">DATA_NPA!$L$97</definedName>
    <definedName function="false" hidden="false" name="FHD_NUM_P_81" vbProcedure="false">DATA_NPA!$L$98</definedName>
    <definedName function="false" hidden="false" name="FHD_NUM_P_82" vbProcedure="false">DATA_NPA!$L$99</definedName>
    <definedName function="false" hidden="false" name="FHD_NUM_P_83" vbProcedure="false">DATA_NPA!$L$100</definedName>
    <definedName function="false" hidden="false" name="FHD_NUM_P_84" vbProcedure="false">DATA_NPA!$L$101</definedName>
    <definedName function="false" hidden="false" name="FHD_NUM_P_9" vbProcedure="false">DATA_NPA!$L$26</definedName>
    <definedName function="false" hidden="false" name="FHD_NUM_P_A" vbProcedure="false">DATA_NPA!$L$18</definedName>
    <definedName function="false" hidden="false" name="FHD_P_1" vbProcedure="false">DATA_NPA!$M$18</definedName>
    <definedName function="false" hidden="false" name="FHD_P_10" vbProcedure="false">DATA_NPA!$M$27</definedName>
    <definedName function="false" hidden="false" name="FHD_P_11" vbProcedure="false">DATA_NPA!$M$28</definedName>
    <definedName function="false" hidden="false" name="FHD_P_12" vbProcedure="false">DATA_NPA!$M$29</definedName>
    <definedName function="false" hidden="false" name="FHD_P_13" vbProcedure="false">DATA_NPA!$M$30</definedName>
    <definedName function="false" hidden="false" name="FHD_P_14" vbProcedure="false">DATA_NPA!$M$31</definedName>
    <definedName function="false" hidden="false" name="FHD_P_15" vbProcedure="false">DATA_NPA!$M$32</definedName>
    <definedName function="false" hidden="false" name="FHD_P_16" vbProcedure="false">DATA_NPA!$M$33</definedName>
    <definedName function="false" hidden="false" name="FHD_P_17" vbProcedure="false">DATA_NPA!$M$34</definedName>
    <definedName function="false" hidden="false" name="FHD_P_18" vbProcedure="false">DATA_NPA!$M$35</definedName>
    <definedName function="false" hidden="false" name="FHD_P_19" vbProcedure="false">DATA_NPA!$M$36</definedName>
    <definedName function="false" hidden="false" name="FHD_P_2" vbProcedure="false">DATA_NPA!$M$19</definedName>
    <definedName function="false" hidden="false" name="FHD_P_20" vbProcedure="false">DATA_NPA!$M$37</definedName>
    <definedName function="false" hidden="false" name="FHD_P_21" vbProcedure="false">DATA_NPA!$M$38</definedName>
    <definedName function="false" hidden="false" name="FHD_P_22" vbProcedure="false">DATA_NPA!$M$39</definedName>
    <definedName function="false" hidden="false" name="FHD_P_23" vbProcedure="false">DATA_NPA!$M$40</definedName>
    <definedName function="false" hidden="false" name="FHD_P_24" vbProcedure="false">DATA_NPA!$M$41</definedName>
    <definedName function="false" hidden="false" name="FHD_P_25" vbProcedure="false">DATA_NPA!$M$42</definedName>
    <definedName function="false" hidden="false" name="FHD_P_26" vbProcedure="false">DATA_NPA!$M$43</definedName>
    <definedName function="false" hidden="false" name="FHD_P_27" vbProcedure="false">DATA_NPA!$M$44</definedName>
    <definedName function="false" hidden="false" name="FHD_P_28" vbProcedure="false">DATA_NPA!$M$45</definedName>
    <definedName function="false" hidden="false" name="FHD_P_29" vbProcedure="false">DATA_NPA!$M$46</definedName>
    <definedName function="false" hidden="false" name="FHD_P_3" vbProcedure="false">DATA_NPA!$M$20</definedName>
    <definedName function="false" hidden="false" name="FHD_P_30" vbProcedure="false">DATA_NPA!$M$47</definedName>
    <definedName function="false" hidden="false" name="FHD_P_31" vbProcedure="false">DATA_NPA!$M$48</definedName>
    <definedName function="false" hidden="false" name="FHD_P_32" vbProcedure="false">DATA_NPA!$M$49</definedName>
    <definedName function="false" hidden="false" name="FHD_P_33" vbProcedure="false">DATA_NPA!$M$50</definedName>
    <definedName function="false" hidden="false" name="FHD_P_34" vbProcedure="false">DATA_NPA!$M$51</definedName>
    <definedName function="false" hidden="false" name="FHD_P_35" vbProcedure="false">DATA_NPA!$M$52</definedName>
    <definedName function="false" hidden="false" name="FHD_P_36" vbProcedure="false">DATA_NPA!$M$53</definedName>
    <definedName function="false" hidden="false" name="FHD_P_37" vbProcedure="false">DATA_NPA!$M$54</definedName>
    <definedName function="false" hidden="false" name="FHD_P_38" vbProcedure="false">DATA_NPA!$M$55</definedName>
    <definedName function="false" hidden="false" name="FHD_P_39" vbProcedure="false">DATA_NPA!$M$56</definedName>
    <definedName function="false" hidden="false" name="FHD_P_4" vbProcedure="false">DATA_NPA!$M$21</definedName>
    <definedName function="false" hidden="false" name="FHD_P_40" vbProcedure="false">DATA_NPA!$M$57</definedName>
    <definedName function="false" hidden="false" name="FHD_P_41" vbProcedure="false">DATA_NPA!$M$58</definedName>
    <definedName function="false" hidden="false" name="FHD_P_42" vbProcedure="false">DATA_NPA!$M$59</definedName>
    <definedName function="false" hidden="false" name="FHD_P_43" vbProcedure="false">DATA_NPA!$M$60</definedName>
    <definedName function="false" hidden="false" name="FHD_P_44" vbProcedure="false">DATA_NPA!$M$61</definedName>
    <definedName function="false" hidden="false" name="FHD_P_45" vbProcedure="false">DATA_NPA!$M$62</definedName>
    <definedName function="false" hidden="false" name="FHD_P_46" vbProcedure="false">DATA_NPA!$M$63</definedName>
    <definedName function="false" hidden="false" name="FHD_P_47" vbProcedure="false">DATA_NPA!$M$64</definedName>
    <definedName function="false" hidden="false" name="FHD_P_48" vbProcedure="false">DATA_NPA!$M$65</definedName>
    <definedName function="false" hidden="false" name="FHD_P_49" vbProcedure="false">DATA_NPA!$M$66</definedName>
    <definedName function="false" hidden="false" name="FHD_P_5" vbProcedure="false">DATA_NPA!$M$22</definedName>
    <definedName function="false" hidden="false" name="FHD_P_50" vbProcedure="false">DATA_NPA!$M$67</definedName>
    <definedName function="false" hidden="false" name="FHD_P_51" vbProcedure="false">DATA_NPA!$M$68</definedName>
    <definedName function="false" hidden="false" name="FHD_P_52" vbProcedure="false">DATA_NPA!$M$69</definedName>
    <definedName function="false" hidden="false" name="FHD_P_53" vbProcedure="false">DATA_NPA!$M$70</definedName>
    <definedName function="false" hidden="false" name="FHD_P_54" vbProcedure="false">DATA_NPA!$M$71</definedName>
    <definedName function="false" hidden="false" name="FHD_P_55" vbProcedure="false">DATA_NPA!$M$72</definedName>
    <definedName function="false" hidden="false" name="FHD_P_56" vbProcedure="false">DATA_NPA!$M$73</definedName>
    <definedName function="false" hidden="false" name="FHD_P_57" vbProcedure="false">DATA_NPA!$M$74</definedName>
    <definedName function="false" hidden="false" name="FHD_P_58" vbProcedure="false">DATA_NPA!$M$75</definedName>
    <definedName function="false" hidden="false" name="FHD_P_59" vbProcedure="false">DATA_NPA!$M$76</definedName>
    <definedName function="false" hidden="false" name="FHD_P_6" vbProcedure="false">DATA_NPA!$M$23</definedName>
    <definedName function="false" hidden="false" name="FHD_P_60" vbProcedure="false">DATA_NPA!$M$77</definedName>
    <definedName function="false" hidden="false" name="FHD_P_61" vbProcedure="false">DATA_NPA!$M$78</definedName>
    <definedName function="false" hidden="false" name="FHD_P_62" vbProcedure="false">DATA_NPA!$M$79</definedName>
    <definedName function="false" hidden="false" name="FHD_P_63" vbProcedure="false">DATA_NPA!$M$80</definedName>
    <definedName function="false" hidden="false" name="FHD_P_64" vbProcedure="false">DATA_NPA!$M$81</definedName>
    <definedName function="false" hidden="false" name="FHD_P_65" vbProcedure="false">DATA_NPA!$M$82</definedName>
    <definedName function="false" hidden="false" name="FHD_P_66" vbProcedure="false">DATA_NPA!$M$83</definedName>
    <definedName function="false" hidden="false" name="FHD_P_67" vbProcedure="false">DATA_NPA!$M$84</definedName>
    <definedName function="false" hidden="false" name="FHD_P_68" vbProcedure="false">DATA_NPA!$M$85</definedName>
    <definedName function="false" hidden="false" name="FHD_P_69" vbProcedure="false">DATA_NPA!$M$86</definedName>
    <definedName function="false" hidden="false" name="FHD_P_7" vbProcedure="false">DATA_NPA!$M$24</definedName>
    <definedName function="false" hidden="false" name="FHD_P_70" vbProcedure="false">DATA_NPA!$M$87</definedName>
    <definedName function="false" hidden="false" name="FHD_P_71" vbProcedure="false">DATA_NPA!$M$88</definedName>
    <definedName function="false" hidden="false" name="FHD_P_72" vbProcedure="false">DATA_NPA!$M$89</definedName>
    <definedName function="false" hidden="false" name="FHD_P_73" vbProcedure="false">DATA_NPA!$M$90</definedName>
    <definedName function="false" hidden="false" name="FHD_P_74" vbProcedure="false">DATA_NPA!$M$91</definedName>
    <definedName function="false" hidden="false" name="FHD_P_75" vbProcedure="false">DATA_NPA!$M$92</definedName>
    <definedName function="false" hidden="false" name="FHD_P_76" vbProcedure="false">DATA_NPA!$M$93</definedName>
    <definedName function="false" hidden="false" name="FHD_P_77" vbProcedure="false">DATA_NPA!$M$94</definedName>
    <definedName function="false" hidden="false" name="FHD_P_78" vbProcedure="false">DATA_NPA!$M$95</definedName>
    <definedName function="false" hidden="false" name="FHD_P_79" vbProcedure="false">DATA_NPA!$M$96</definedName>
    <definedName function="false" hidden="false" name="FHD_P_8" vbProcedure="false">DATA_NPA!$M$25</definedName>
    <definedName function="false" hidden="false" name="FHD_P_80" vbProcedure="false">DATA_NPA!$M$97</definedName>
    <definedName function="false" hidden="false" name="FHD_P_81" vbProcedure="false">DATA_NPA!$M$98</definedName>
    <definedName function="false" hidden="false" name="FHD_P_82" vbProcedure="false">DATA_NPA!$M$99</definedName>
    <definedName function="false" hidden="false" name="FHD_P_83" vbProcedure="false">DATA_NPA!$M$100</definedName>
    <definedName function="false" hidden="false" name="FHD_P_84" vbProcedure="false">DATA_NPA!$M$101</definedName>
    <definedName function="false" hidden="false" name="FHD_P_9" vbProcedure="false">DATA_NPA!$M$26</definedName>
    <definedName function="false" hidden="false" name="FHD_P_A" vbProcedure="false">DATA_NPA!$M$18</definedName>
    <definedName function="false" hidden="false" name="fil" vbProcedure="false">Титульный!$F$32</definedName>
    <definedName function="false" hidden="false" name="flag_Q_LIMIT_p3" vbProcedure="false">Ограничения!$F$36:$K$36</definedName>
    <definedName function="false" hidden="false" name="flag_Q_LIMIT_p4" vbProcedure="false">Ограничения!$F$38:$K$38</definedName>
    <definedName function="false" hidden="false" name="f_quart" vbProcedure="false">Титульный!$F$15</definedName>
    <definedName function="false" hidden="false" name="f_year" vbProcedure="false">Титульный!$F$14</definedName>
    <definedName function="false" hidden="false" name="HEAT_FIN_SRC_LIST" vbProcedure="false">TEHSHEET!$BH$4:$BH$26</definedName>
    <definedName function="false" hidden="false" name="HEAT_FIN_SRC_VLD_LIST" vbProcedure="false">TEHSHEET!$BH$39:$BH$54</definedName>
    <definedName function="false" hidden="false" name="HEAT_IP_EVENT_CI_STAGE_LIST" vbProcedure="false">TEHSHEET!$BH$97:$BH$99</definedName>
    <definedName function="false" hidden="false" name="HEAT_IP_EVENT_GROUP_LIST" vbProcedure="false">TEHSHEET!$BH$69:$BH$76</definedName>
    <definedName function="false" hidden="false" name="HEAT_IP_EVENT_SUBGROUP_1_LIST" vbProcedure="false">TEHSHEET!$BH$80:$BH$83</definedName>
    <definedName function="false" hidden="false" name="HEAT_IP_EVENT_SUBGROUP_3_LIST" vbProcedure="false">TEHSHEET!$BH$87:$BH$88</definedName>
    <definedName function="false" hidden="false" name="HEAT_IP_EVENT_SUBGROUP_5_LIST" vbProcedure="false">TEHSHEET!$BH$92:$BH$93</definedName>
    <definedName function="false" hidden="false" name="HEAT_IP_EVENT_TYPE_LIST" vbProcedure="false">TEHSHEET!$BH$108:$BH$110</definedName>
    <definedName function="false" hidden="false" name="HEAT_PT_SCHEME" vbProcedure="false">TEHSHEET!$BH$115:$BH$118</definedName>
    <definedName function="false" hidden="false" name="HEAT_PT_TARIFF_ID" vbProcedure="false">TEHSHEET!$BQ$5:$BQ$14</definedName>
    <definedName function="false" hidden="false" name="HEAT_PT_TARIFF_NAME" vbProcedure="false">TEHSHEET!$BR$5:$BR$14</definedName>
    <definedName function="false" hidden="false" name="HEAT_PT_TARIFF_NAME_LIST" vbProcedure="false">TEHSHEET!$BQ$5:$BR$14</definedName>
    <definedName function="false" hidden="false" name="HEAT_PT_VED_ID" vbProcedure="false">TEHSHEET!$BQ$19:$BQ$28</definedName>
    <definedName function="false" hidden="false" name="HEAT_PT_VED_NAME" vbProcedure="false">TEHSHEET!$BR$19:$BR$28</definedName>
    <definedName function="false" hidden="false" name="HEAT_PT_VED_NAME_LIST" vbProcedure="false">TEHSHEET!$BQ$19:$BR$28</definedName>
    <definedName function="false" hidden="false" name="HEAT_TARIFF_A_ADD_HL_COLUMN_MARKER" vbProcedure="false">'ТС. Т-ТЭ | &gt;=25МВт'!$T$36</definedName>
    <definedName function="false" hidden="false" name="HEAT_TARIFF_A_DELETE_PERIOD_ROW_MARKER" vbProcedure="false">'ТС. Т-ТЭ | &gt;=25МВт'!$O$37</definedName>
    <definedName function="false" hidden="false" name="HEAT_TARIFF_A_DEL_HL_GC_COLUMN_MARKER" vbProcedure="false">'ТС. Т-ТЭ | &gt;=25МВт'!$Q$36</definedName>
    <definedName function="false" hidden="false" name="HEAT_TARIFF_A_DEL_HL_SCHEME_COLUMN_MARKER" vbProcedure="false">'ТС. Т-ТЭ | &gt;=25МВт'!$P$36</definedName>
    <definedName function="false" hidden="false" name="HEAT_TARIFF_A_DEL_HL_TN_COLUMN_MARKER" vbProcedure="false">'ТС. Т-ТЭ | &gt;=25МВт'!$R$36</definedName>
    <definedName function="false" hidden="false" name="HEAT_TARIFF_A_FLAG_BLOCK_COLUMN_MARKER" vbProcedure="false">'ТС. Т-ТЭ | &gt;=25МВт'!$L$41</definedName>
    <definedName function="false" hidden="false" name="HEAT_TARIFF_A_FLAG_BLOCK_ROW_MARKER" vbProcedure="false">'ТС. Т-ТЭ | &gt;=25МВт'!$O$22</definedName>
    <definedName function="false" hidden="false" name="HEAT_TARIFF_A_NUM_CS_COLUMN_MARKER" vbProcedure="false">'ТС. Т-ТЭ | &gt;=25МВт'!$G$41</definedName>
    <definedName function="false" hidden="false" name="HEAT_TARIFF_A_NUM_GC_COLUMN_MARKER" vbProcedure="false">'ТС. Т-ТЭ | &gt;=25МВт'!$J$41</definedName>
    <definedName function="false" hidden="false" name="HEAT_TARIFF_A_NUM_IST_TE_COLUMN_MARKER" vbProcedure="false">'ТС. Т-ТЭ | &gt;=25МВт'!$H$41</definedName>
    <definedName function="false" hidden="false" name="HEAT_TARIFF_A_NUM_NTAR_COLUMN_MARKER" vbProcedure="false">'ТС. Т-ТЭ | &gt;=25МВт'!$E$41</definedName>
    <definedName function="false" hidden="false" name="HEAT_TARIFF_A_NUM_SCHEME_COLUMN_MARKER" vbProcedure="false">'ТС. Т-ТЭ | &gt;=25МВт'!$I$41</definedName>
    <definedName function="false" hidden="false" name="HEAT_TARIFF_A_NUM_TER_COLUMN_MARKER" vbProcedure="false">'ТС. Т-ТЭ | &gt;=25МВт'!$F$41</definedName>
    <definedName function="false" hidden="false" name="HEAT_TARIFF_A_NUM_TN_COLUMN_MARKER" vbProcedure="false">'ТС. Т-ТЭ | &gt;=25МВт'!$K$41</definedName>
    <definedName function="false" hidden="false" name="HEAT_TARIFF_B_ADD_HL_COLUMN_MARKER" vbProcedure="false">'ТС. Т-ТЭ | ТСО'!$T$36</definedName>
    <definedName function="false" hidden="false" name="HEAT_TARIFF_B_DELETE_PERIOD_ROW_MARKER" vbProcedure="false">'ТС. Т-ТЭ | ТСО'!$O$37</definedName>
    <definedName function="false" hidden="false" name="HEAT_TARIFF_B_DEL_HL_GC_COLUMN_MARKER" vbProcedure="false">'ТС. Т-ТЭ | ТСО'!$Q$36</definedName>
    <definedName function="false" hidden="false" name="HEAT_TARIFF_B_DEL_HL_SCHEME_COLUMN_MARKER" vbProcedure="false">'ТС. Т-ТЭ | ТСО'!$P$36</definedName>
    <definedName function="false" hidden="false" name="HEAT_TARIFF_B_DEL_HL_TN_COLUMN_MARKER" vbProcedure="false">'ТС. Т-ТЭ | ТСО'!$R$36</definedName>
    <definedName function="false" hidden="false" name="HEAT_TARIFF_B_FLAG_BLOCK_COLUMN_MARKER" vbProcedure="false">'ТС. Т-ТЭ | ТСО'!$L$41</definedName>
    <definedName function="false" hidden="false" name="HEAT_TARIFF_B_FLAG_BLOCK_ROW_MARKER" vbProcedure="false">'ТС. Т-ТЭ | ТСО'!$O$22</definedName>
    <definedName function="false" hidden="false" name="HEAT_TARIFF_B_NUM_CS_COLUMN_MARKER" vbProcedure="false">'ТС. Т-ТЭ | ТСО'!$G$41</definedName>
    <definedName function="false" hidden="false" name="HEAT_TARIFF_B_NUM_GC_COLUMN_MARKER" vbProcedure="false">'ТС. Т-ТЭ | ТСО'!$J$41</definedName>
    <definedName function="false" hidden="false" name="HEAT_TARIFF_B_NUM_IST_TE_COLUMN_MARKER" vbProcedure="false">'ТС. Т-ТЭ | ТСО'!$H$41</definedName>
    <definedName function="false" hidden="false" name="HEAT_TARIFF_B_NUM_NTAR_COLUMN_MARKER" vbProcedure="false">'ТС. Т-ТЭ | ТСО'!$E$41</definedName>
    <definedName function="false" hidden="false" name="HEAT_TARIFF_B_NUM_SCHEME_COLUMN_MARKER" vbProcedure="false">'ТС. Т-ТЭ | ТСО'!$I$41</definedName>
    <definedName function="false" hidden="false" name="HEAT_TARIFF_B_NUM_TER_COLUMN_MARKER" vbProcedure="false">'ТС. Т-ТЭ | ТСО'!$F$41</definedName>
    <definedName function="false" hidden="false" name="HEAT_TARIFF_B_NUM_TN_COLUMN_MARKER" vbProcedure="false">'ТС. Т-ТЭ | ТСО'!$K$41</definedName>
    <definedName function="false" hidden="false" name="HEAT_TARIFF_C_ADD_HL_COLUMN_MARKER" vbProcedure="false">'ТС. Т-ТН'!$T$36</definedName>
    <definedName function="false" hidden="false" name="HEAT_TARIFF_C_DELETE_PERIOD_ROW_MARKER" vbProcedure="false">'ТС. Т-ТН'!$O$37</definedName>
    <definedName function="false" hidden="false" name="HEAT_TARIFF_C_DEL_HL_GC_COLUMN_MARKER" vbProcedure="false">'ТС. Т-ТН'!$Q$36</definedName>
    <definedName function="false" hidden="false" name="HEAT_TARIFF_C_DEL_HL_SCHEME_COLUMN_MARKER" vbProcedure="false">'ТС. Т-ТН'!$P$36</definedName>
    <definedName function="false" hidden="false" name="HEAT_TARIFF_C_DEL_HL_TN_COLUMN_MARKER" vbProcedure="false">'ТС. Т-ТН'!$R$36</definedName>
    <definedName function="false" hidden="false" name="HEAT_TARIFF_C_FLAG_BLOCK_COLUMN_MARKER" vbProcedure="false">'ТС. Т-ТН'!$L$41</definedName>
    <definedName function="false" hidden="false" name="HEAT_TARIFF_C_FLAG_BLOCK_ROW_MARKER" vbProcedure="false">'ТС. Т-ТН'!$O$22</definedName>
    <definedName function="false" hidden="false" name="HEAT_TARIFF_C_NUM_CS_COLUMN_MARKER" vbProcedure="false">'ТС. Т-ТН'!$G$41</definedName>
    <definedName function="false" hidden="false" name="HEAT_TARIFF_C_NUM_GC_COLUMN_MARKER" vbProcedure="false">'ТС. Т-ТН'!$J$41</definedName>
    <definedName function="false" hidden="false" name="HEAT_TARIFF_C_NUM_IST_TE_COLUMN_MARKER" vbProcedure="false">'ТС. Т-ТН'!$H$41</definedName>
    <definedName function="false" hidden="false" name="HEAT_TARIFF_C_NUM_NTAR_COLUMN_MARKER" vbProcedure="false">'ТС. Т-ТН'!$E$41</definedName>
    <definedName function="false" hidden="false" name="HEAT_TARIFF_C_NUM_SCHEME_COLUMN_MARKER" vbProcedure="false">'ТС. Т-ТН'!$I$41</definedName>
    <definedName function="false" hidden="false" name="HEAT_TARIFF_C_NUM_TER_COLUMN_MARKER" vbProcedure="false">'ТС. Т-ТН'!$F$41</definedName>
    <definedName function="false" hidden="false" name="HEAT_TARIFF_C_NUM_TN_COLUMN_MARKER" vbProcedure="false">'ТС. Т-ТН'!$K$41</definedName>
    <definedName function="false" hidden="false" name="HEAT_TARIFF_D_ADD_HL_COLUMN_MARKER" vbProcedure="false">'ТС. Т-гор.вода'!$V$40</definedName>
    <definedName function="false" hidden="false" name="HEAT_TARIFF_D_DELETE_PERIOD_ROW_MARKER" vbProcedure="false">'ТС. Т-гор.вода'!$P$41</definedName>
    <definedName function="false" hidden="false" name="HEAT_TARIFF_D_DEL_HL_CONS_COLUMN_MARKER" vbProcedure="false">'ТС. Т-гор.вода'!$T$40</definedName>
    <definedName function="false" hidden="false" name="HEAT_TARIFF_D_DEL_HL_GC_COLUMN_MARKER" vbProcedure="false">'ТС. Т-гор.вода'!$R$40</definedName>
    <definedName function="false" hidden="false" name="HEAT_TARIFF_D_DEL_HL_SCHEME_COLUMN_MARKER" vbProcedure="false">'ТС. Т-гор.вода'!$Q$40</definedName>
    <definedName function="false" hidden="false" name="HEAT_TARIFF_D_DEL_HL_TN_COLUMN_MARKER" vbProcedure="false">'ТС. Т-гор.вода'!$S$40</definedName>
    <definedName function="false" hidden="false" name="HEAT_TARIFF_D_FLAG_BLOCK_COLUMN_MARKER" vbProcedure="false">'ТС. Т-гор.вода'!$M$47</definedName>
    <definedName function="false" hidden="false" name="HEAT_TARIFF_D_FLAG_BLOCK_ROW_MARKER" vbProcedure="false">'ТС. Т-гор.вода'!$P$26</definedName>
    <definedName function="false" hidden="false" name="HEAT_TARIFF_D_NUM_CONS_COLUMN_MARKER" vbProcedure="false">'ТС. Т-гор.вода'!$L$47</definedName>
    <definedName function="false" hidden="false" name="HEAT_TARIFF_D_NUM_CS_COLUMN_MARKER" vbProcedure="false">'ТС. Т-гор.вода'!$G$47</definedName>
    <definedName function="false" hidden="false" name="HEAT_TARIFF_D_NUM_GC_COLUMN_MARKER" vbProcedure="false">'ТС. Т-гор.вода'!$J$47</definedName>
    <definedName function="false" hidden="false" name="HEAT_TARIFF_D_NUM_IST_TE_COLUMN_MARKER" vbProcedure="false">'ТС. Т-гор.вода'!$H$47</definedName>
    <definedName function="false" hidden="false" name="HEAT_TARIFF_D_NUM_NTAR_COLUMN_MARKER" vbProcedure="false">'ТС. Т-гор.вода'!$E$47</definedName>
    <definedName function="false" hidden="false" name="HEAT_TARIFF_D_NUM_SCHEME_COLUMN_MARKER" vbProcedure="false">'ТС. Т-гор.вода'!$I$47</definedName>
    <definedName function="false" hidden="false" name="HEAT_TARIFF_D_NUM_TER_COLUMN_MARKER" vbProcedure="false">'ТС. Т-гор.вода'!$F$47</definedName>
    <definedName function="false" hidden="false" name="HEAT_TARIFF_D_NUM_TN_COLUMN_MARKER" vbProcedure="false">'ТС. Т-гор.вода'!$K$47</definedName>
    <definedName function="false" hidden="false" name="HEAT_TARIFF_E1_ADD_HL_COLUMN_MARKER" vbProcedure="false">'ТС. Т-передача ТЭ'!$T$36</definedName>
    <definedName function="false" hidden="false" name="HEAT_TARIFF_E1_DELETE_PERIOD_ROW_MARKER" vbProcedure="false">'ТС. Т-передача ТЭ'!$O$37</definedName>
    <definedName function="false" hidden="false" name="HEAT_TARIFF_E1_DEL_HL_GC_COLUMN_MARKER" vbProcedure="false">'ТС. Т-передача ТЭ'!$Q$36</definedName>
    <definedName function="false" hidden="false" name="HEAT_TARIFF_E1_DEL_HL_SCHEME_COLUMN_MARKER" vbProcedure="false">'ТС. Т-передача ТЭ'!$P$36</definedName>
    <definedName function="false" hidden="false" name="HEAT_TARIFF_E1_DEL_HL_TN_COLUMN_MARKER" vbProcedure="false">'ТС. Т-передача ТЭ'!$R$36</definedName>
    <definedName function="false" hidden="false" name="HEAT_TARIFF_E1_FLAG_BLOCK_COLUMN_MARKER" vbProcedure="false">'ТС. Т-передача ТЭ'!$L$41</definedName>
    <definedName function="false" hidden="false" name="HEAT_TARIFF_E1_FLAG_BLOCK_ROW_MARKER" vbProcedure="false">'ТС. Т-передача ТЭ'!$O$22</definedName>
    <definedName function="false" hidden="false" name="HEAT_TARIFF_E1_NUM_CS_COLUMN_MARKER" vbProcedure="false">'ТС. Т-передача ТЭ'!$G$41</definedName>
    <definedName function="false" hidden="false" name="HEAT_TARIFF_E1_NUM_GC_COLUMN_MARKER" vbProcedure="false">'ТС. Т-передача ТЭ'!$J$41</definedName>
    <definedName function="false" hidden="false" name="HEAT_TARIFF_E1_NUM_IST_TE_COLUMN_MARKER" vbProcedure="false">'ТС. Т-передача ТЭ'!$H$41</definedName>
    <definedName function="false" hidden="false" name="HEAT_TARIFF_E1_NUM_NTAR_COLUMN_MARKER" vbProcedure="false">'ТС. Т-передача ТЭ'!$E$41</definedName>
    <definedName function="false" hidden="false" name="HEAT_TARIFF_E1_NUM_SCHEME_COLUMN_MARKER" vbProcedure="false">'ТС. Т-передача ТЭ'!$I$41</definedName>
    <definedName function="false" hidden="false" name="HEAT_TARIFF_E1_NUM_TER_COLUMN_MARKER" vbProcedure="false">'ТС. Т-передача ТЭ'!$F$41</definedName>
    <definedName function="false" hidden="false" name="HEAT_TARIFF_E1_NUM_TN_COLUMN_MARKER" vbProcedure="false">'ТС. Т-передача ТЭ'!$K$41</definedName>
    <definedName function="false" hidden="false" name="HEAT_TARIFF_E2_ADD_HL_COLUMN_MARKER" vbProcedure="false">'ТС. Т-передача ТН'!$T$36</definedName>
    <definedName function="false" hidden="false" name="HEAT_TARIFF_E2_DELETE_PERIOD_ROW_MARKER" vbProcedure="false">'ТС. Т-передача ТН'!$O$37</definedName>
    <definedName function="false" hidden="false" name="HEAT_TARIFF_E2_DEL_HL_GC_COLUMN_MARKER" vbProcedure="false">'ТС. Т-передача ТН'!$Q$36</definedName>
    <definedName function="false" hidden="false" name="HEAT_TARIFF_E2_DEL_HL_SCHEME_COLUMN_MARKER" vbProcedure="false">'ТС. Т-передача ТН'!$P$36</definedName>
    <definedName function="false" hidden="false" name="HEAT_TARIFF_E2_DEL_HL_TN_COLUMN_MARKER" vbProcedure="false">'ТС. Т-передача ТН'!$R$36</definedName>
    <definedName function="false" hidden="false" name="HEAT_TARIFF_E2_FLAG_BLOCK_COLUMN_MARKER" vbProcedure="false">'ТС. Т-передача ТН'!$L$41</definedName>
    <definedName function="false" hidden="false" name="HEAT_TARIFF_E2_FLAG_BLOCK_ROW_MARKER" vbProcedure="false">'ТС. Т-передача ТН'!$O$22</definedName>
    <definedName function="false" hidden="false" name="HEAT_TARIFF_E2_NUM_CS_COLUMN_MARKER" vbProcedure="false">'ТС. Т-передача ТН'!$G$41</definedName>
    <definedName function="false" hidden="false" name="HEAT_TARIFF_E2_NUM_GC_COLUMN_MARKER" vbProcedure="false">'ТС. Т-передача ТН'!$J$41</definedName>
    <definedName function="false" hidden="false" name="HEAT_TARIFF_E2_NUM_IST_TE_COLUMN_MARKER" vbProcedure="false">'ТС. Т-передача ТН'!$H$41</definedName>
    <definedName function="false" hidden="false" name="HEAT_TARIFF_E2_NUM_NTAR_COLUMN_MARKER" vbProcedure="false">'ТС. Т-передача ТН'!$E$41</definedName>
    <definedName function="false" hidden="false" name="HEAT_TARIFF_E2_NUM_SCHEME_COLUMN_MARKER" vbProcedure="false">'ТС. Т-передача ТН'!$I$41</definedName>
    <definedName function="false" hidden="false" name="HEAT_TARIFF_E2_NUM_TER_COLUMN_MARKER" vbProcedure="false">'ТС. Т-передача ТН'!$F$41</definedName>
    <definedName function="false" hidden="false" name="HEAT_TARIFF_E2_NUM_TN_COLUMN_MARKER" vbProcedure="false">'ТС. Т-передача ТН'!$K$41</definedName>
    <definedName function="false" hidden="false" name="HEAT_TARIFF_F_ADD_HL_COLUMN_MARKER" vbProcedure="false">'ТС. Резерв мощности'!$T$36</definedName>
    <definedName function="false" hidden="false" name="HEAT_TARIFF_F_DELETE_PERIOD_ROW_MARKER" vbProcedure="false">'ТС. Резерв мощности'!$O$37</definedName>
    <definedName function="false" hidden="false" name="HEAT_TARIFF_F_DEL_HL_GC_COLUMN_MARKER" vbProcedure="false">'ТС. Резерв мощности'!$Q$36</definedName>
    <definedName function="false" hidden="false" name="HEAT_TARIFF_F_DEL_HL_SCHEME_COLUMN_MARKER" vbProcedure="false">'ТС. Резерв мощности'!$P$36</definedName>
    <definedName function="false" hidden="false" name="HEAT_TARIFF_F_DEL_HL_TN_COLUMN_MARKER" vbProcedure="false">'ТС. Резерв мощности'!$R$36</definedName>
    <definedName function="false" hidden="false" name="HEAT_TARIFF_F_FLAG_BLOCK_COLUMN_MARKER" vbProcedure="false">'ТС. Резерв мощности'!$L$41</definedName>
    <definedName function="false" hidden="false" name="HEAT_TARIFF_F_FLAG_BLOCK_ROW_MARKER" vbProcedure="false">'ТС. Резерв мощности'!$O$22</definedName>
    <definedName function="false" hidden="false" name="HEAT_TARIFF_F_NUM_CS_COLUMN_MARKER" vbProcedure="false">'ТС. Резерв мощности'!$G$41</definedName>
    <definedName function="false" hidden="false" name="HEAT_TARIFF_F_NUM_GC_COLUMN_MARKER" vbProcedure="false">'ТС. Резерв мощности'!$J$41</definedName>
    <definedName function="false" hidden="false" name="HEAT_TARIFF_F_NUM_IST_TE_COLUMN_MARKER" vbProcedure="false">'ТС. Резерв мощности'!$H$41</definedName>
    <definedName function="false" hidden="false" name="HEAT_TARIFF_F_NUM_NTAR_COLUMN_MARKER" vbProcedure="false">'ТС. Резерв мощности'!$E$41</definedName>
    <definedName function="false" hidden="false" name="HEAT_TARIFF_F_NUM_SCHEME_COLUMN_MARKER" vbProcedure="false">'ТС. Резерв мощности'!$I$41</definedName>
    <definedName function="false" hidden="false" name="HEAT_TARIFF_F_NUM_TER_COLUMN_MARKER" vbProcedure="false">'ТС. Резерв мощности'!$F$41</definedName>
    <definedName function="false" hidden="false" name="HEAT_TARIFF_F_NUM_TN_COLUMN_MARKER" vbProcedure="false">'ТС. Резерв мощности'!$K$41</definedName>
    <definedName function="false" hidden="false" name="HEAT_TARIFF_G_ADD_HL_COLUMN_MARKER" vbProcedure="false">'ТС. Т-подкл'!$T$37</definedName>
    <definedName function="false" hidden="false" name="HEAT_TARIFF_G_ADD_HL_DIAMETERS_COLUMN_MARKER" vbProcedure="false">'ТС. Т-подкл'!$AM$37</definedName>
    <definedName function="false" hidden="false" name="HEAT_TARIFF_G_ADD_HL_LOAD_COLUMN_MARKER" vbProcedure="false">'ТС. Т-подкл'!$AE$37</definedName>
    <definedName function="false" hidden="false" name="HEAT_TARIFF_G_ADD_HL_NETS_COLUMN_MARKER" vbProcedure="false">'ТС. Т-подкл'!$AI$37</definedName>
    <definedName function="false" hidden="false" name="HEAT_TARIFF_G_DELETE_PERIOD_ROW_MARKER" vbProcedure="false">'ТС. Т-подкл'!$O$38</definedName>
    <definedName function="false" hidden="false" name="HEAT_TARIFF_G_DEL_HL_DIAMETERS_COLUMN_MARKER" vbProcedure="false">'ТС. Т-подкл'!$AK$37</definedName>
    <definedName function="false" hidden="false" name="HEAT_TARIFF_G_DEL_HL_GC_COLUMN_MARKER" vbProcedure="false">'ТС. Т-подкл'!$Q$37</definedName>
    <definedName function="false" hidden="false" name="HEAT_TARIFF_G_DEL_HL_LOAD_COLUMN_MARKER" vbProcedure="false">'ТС. Т-подкл'!$AC$37</definedName>
    <definedName function="false" hidden="false" name="HEAT_TARIFF_G_DEL_HL_NETS_COLUMN_MARKER" vbProcedure="false">'ТС. Т-подкл'!$AG$37</definedName>
    <definedName function="false" hidden="false" name="HEAT_TARIFF_G_DEL_HL_SCHEME_COLUMN_MARKER" vbProcedure="false">'ТС. Т-подкл'!$P$37</definedName>
    <definedName function="false" hidden="false" name="HEAT_TARIFF_G_DEL_HL_TN_COLUMN_MARKER" vbProcedure="false">'ТС. Т-подкл'!$R$37</definedName>
    <definedName function="false" hidden="false" name="HEAT_TARIFF_G_FLAG_BLOCK_COLUMN_MARKER" vbProcedure="false">'ТС. Т-подкл'!$L$43</definedName>
    <definedName function="false" hidden="false" name="HEAT_TARIFF_G_FLAG_BLOCK_ROW_MARKER" vbProcedure="false">'ТС. Т-подкл'!$O$23</definedName>
    <definedName function="false" hidden="false" name="HEAT_TARIFF_G_NUM_CS_COLUMN_MARKER" vbProcedure="false">'ТС. Т-подкл'!$G$43</definedName>
    <definedName function="false" hidden="false" name="HEAT_TARIFF_G_NUM_DIAMETERS_COLUMN_MARKER" vbProcedure="false">'ТС. Т-подкл'!$AL$37</definedName>
    <definedName function="false" hidden="false" name="HEAT_TARIFF_G_NUM_GC_COLUMN_MARKER" vbProcedure="false">'ТС. Т-подкл'!$J$43</definedName>
    <definedName function="false" hidden="false" name="HEAT_TARIFF_G_NUM_IST_TE_COLUMN_MARKER" vbProcedure="false">'ТС. Т-подкл'!$H$43</definedName>
    <definedName function="false" hidden="false" name="HEAT_TARIFF_G_NUM_LOAD_COLUMN_MARKER" vbProcedure="false">'ТС. Т-подкл'!$AD$37</definedName>
    <definedName function="false" hidden="false" name="HEAT_TARIFF_G_NUM_NETS_COLUMN_MARKER" vbProcedure="false">'ТС. Т-подкл'!$AH$37</definedName>
    <definedName function="false" hidden="false" name="HEAT_TARIFF_G_NUM_NTAR_COLUMN_MARKER" vbProcedure="false">'ТС. Т-подкл'!$E$43</definedName>
    <definedName function="false" hidden="false" name="HEAT_TARIFF_G_NUM_SCHEME_COLUMN_MARKER" vbProcedure="false">'ТС. Т-подкл'!$I$43</definedName>
    <definedName function="false" hidden="false" name="HEAT_TARIFF_G_NUM_TER_COLUMN_MARKER" vbProcedure="false">'ТС. Т-подкл'!$F$43</definedName>
    <definedName function="false" hidden="false" name="HEAT_TARIFF_G_NUM_TN_COLUMN_MARKER" vbProcedure="false">'ТС. Т-подкл'!$K$43</definedName>
    <definedName function="false" hidden="false" name="HEAT_TARIFF_H_ADD_HL_COLUMN_MARKER" vbProcedure="false">'ТС. Т-подкл(инд)'!$T$34</definedName>
    <definedName function="false" hidden="false" name="HEAT_TARIFF_H_ADD_HL_DIAMETERS_COLUMN_MARKER" vbProcedure="false">'ТС. Т-подкл(инд)'!$AO$34</definedName>
    <definedName function="false" hidden="false" name="HEAT_TARIFF_H_ADD_HL_LOAD_COLUMN_MARKER" vbProcedure="false">'ТС. Т-подкл(инд)'!$AM$34</definedName>
    <definedName function="false" hidden="false" name="HEAT_TARIFF_H_ADD_HL_NETS_COLUMN_MARKER" vbProcedure="false">'ТС. Т-подкл(инд)'!$AN$34</definedName>
    <definedName function="false" hidden="false" name="HEAT_TARIFF_H_DELETE_PERIOD_ROW_MARKER" vbProcedure="false">'ТС. Т-подкл(инд)'!$O$35</definedName>
    <definedName function="false" hidden="false" name="HEAT_TARIFF_H_DEL_HL_DIAMETERS_COLUMN_MARKER" vbProcedure="false">'ТС. Т-подкл(инд)'!$AO$34</definedName>
    <definedName function="false" hidden="false" name="HEAT_TARIFF_H_DEL_HL_GC_COLUMN_MARKER" vbProcedure="false">'ТС. Т-подкл(инд)'!$Q$34</definedName>
    <definedName function="false" hidden="false" name="HEAT_TARIFF_H_DEL_HL_LOAD_COLUMN_MARKER" vbProcedure="false">'ТС. Т-подкл(инд)'!$AM$34</definedName>
    <definedName function="false" hidden="false" name="HEAT_TARIFF_H_DEL_HL_NETS_COLUMN_MARKER" vbProcedure="false">'ТС. Т-подкл(инд)'!$AN$34</definedName>
    <definedName function="false" hidden="false" name="HEAT_TARIFF_H_DEL_HL_SCHEME_COLUMN_MARKER" vbProcedure="false">'ТС. Т-подкл(инд)'!$P$34</definedName>
    <definedName function="false" hidden="false" name="HEAT_TARIFF_H_DEL_HL_TN_COLUMN_MARKER" vbProcedure="false">'ТС. Т-подкл(инд)'!$R$34</definedName>
    <definedName function="false" hidden="false" name="HEAT_TARIFF_H_FLAG_BLOCK_COLUMN_MARKER" vbProcedure="false">'ТС. Т-подкл(инд)'!$L$40</definedName>
    <definedName function="false" hidden="false" name="HEAT_TARIFF_H_FLAG_BLOCK_ROW_MARKER" vbProcedure="false">'ТС. Т-подкл(инд)'!$O$20</definedName>
    <definedName function="false" hidden="false" name="HEAT_TARIFF_H_NUM_CS_COLUMN_MARKER" vbProcedure="false">'ТС. Т-подкл(инд)'!$G$40</definedName>
    <definedName function="false" hidden="false" name="HEAT_TARIFF_H_NUM_DIAMETERS_COLUMN_MARKER" vbProcedure="false">'ТС. Т-подкл(инд)'!$AO$34</definedName>
    <definedName function="false" hidden="false" name="HEAT_TARIFF_H_NUM_GC_COLUMN_MARKER" vbProcedure="false">'ТС. Т-подкл(инд)'!$J$40</definedName>
    <definedName function="false" hidden="false" name="HEAT_TARIFF_H_NUM_IST_TE_COLUMN_MARKER" vbProcedure="false">'ТС. Т-подкл(инд)'!$H$40</definedName>
    <definedName function="false" hidden="false" name="HEAT_TARIFF_H_NUM_LOAD_COLUMN_MARKER" vbProcedure="false">'ТС. Т-подкл(инд)'!$AM$34</definedName>
    <definedName function="false" hidden="false" name="HEAT_TARIFF_H_NUM_NETS_COLUMN_MARKER" vbProcedure="false">'ТС. Т-подкл(инд)'!$AN$34</definedName>
    <definedName function="false" hidden="false" name="HEAT_TARIFF_H_NUM_NTAR_COLUMN_MARKER" vbProcedure="false">'ТС. Т-подкл(инд)'!$E$40</definedName>
    <definedName function="false" hidden="false" name="HEAT_TARIFF_H_NUM_SCHEME_COLUMN_MARKER" vbProcedure="false">'ТС. Т-подкл(инд)'!$I$40</definedName>
    <definedName function="false" hidden="false" name="HEAT_TARIFF_H_NUM_TER_COLUMN_MARKER" vbProcedure="false">'ТС. Т-подкл(инд)'!$F$40</definedName>
    <definedName function="false" hidden="false" name="HEAT_TARIFF_H_NUM_TN_COLUMN_MARKER" vbProcedure="false">'ТС. Т-подкл(инд)'!$K$40</definedName>
    <definedName function="false" hidden="false" name="HEAT_TARIFF_I_1_ADD_HL_COLUMN_MARKER" vbProcedure="false">'ТС. Т-ТЭ | индикат'!$T$36</definedName>
    <definedName function="false" hidden="false" name="HEAT_TARIFF_I_1_DELETE_PERIOD_ROW_MARKER" vbProcedure="false">'ТС. Т-ТЭ | индикат'!$O$37</definedName>
    <definedName function="false" hidden="false" name="HEAT_TARIFF_I_1_DEL_HL_GC_COLUMN_MARKER" vbProcedure="false">'ТС. Т-ТЭ | индикат'!$Q$36</definedName>
    <definedName function="false" hidden="false" name="HEAT_TARIFF_I_1_DEL_HL_SCHEME_COLUMN_MARKER" vbProcedure="false">'ТС. Т-ТЭ | индикат'!$P$36</definedName>
    <definedName function="false" hidden="false" name="HEAT_TARIFF_I_1_DEL_HL_TN_COLUMN_MARKER" vbProcedure="false">'ТС. Т-ТЭ | индикат'!$R$36</definedName>
    <definedName function="false" hidden="false" name="HEAT_TARIFF_I_1_FLAG_BLOCK_COLUMN_MARKER" vbProcedure="false">'ТС. Т-ТЭ | индикат'!$L$41</definedName>
    <definedName function="false" hidden="false" name="HEAT_TARIFF_I_1_FLAG_BLOCK_ROW_MARKER" vbProcedure="false">'ТС. Т-ТЭ | индикат'!$O$22</definedName>
    <definedName function="false" hidden="false" name="HEAT_TARIFF_I_1_NUM_CS_COLUMN_MARKER" vbProcedure="false">'ТС. Т-ТЭ | индикат'!$G$41</definedName>
    <definedName function="false" hidden="false" name="HEAT_TARIFF_I_1_NUM_GC_COLUMN_MARKER" vbProcedure="false">'ТС. Т-ТЭ | индикат'!$J$41</definedName>
    <definedName function="false" hidden="false" name="HEAT_TARIFF_I_1_NUM_IST_TE_COLUMN_MARKER" vbProcedure="false">'ТС. Т-ТЭ | индикат'!$H$41</definedName>
    <definedName function="false" hidden="false" name="HEAT_TARIFF_I_1_NUM_NTAR_COLUMN_MARKER" vbProcedure="false">'ТС. Т-ТЭ | индикат'!$E$41</definedName>
    <definedName function="false" hidden="false" name="HEAT_TARIFF_I_1_NUM_SCHEME_COLUMN_MARKER" vbProcedure="false">'ТС. Т-ТЭ | индикат'!$I$41</definedName>
    <definedName function="false" hidden="false" name="HEAT_TARIFF_I_1_NUM_TER_COLUMN_MARKER" vbProcedure="false">'ТС. Т-ТЭ | индикат'!$F$41</definedName>
    <definedName function="false" hidden="false" name="HEAT_TARIFF_I_1_NUM_TN_COLUMN_MARKER" vbProcedure="false">'ТС. Т-ТЭ | индикат'!$K$41</definedName>
    <definedName function="false" hidden="false" name="HEAT_TARIFF_I_ADD_HL_COLUMN_MARKER" vbProcedure="false">'ТС. Т-ТЭ | предел'!$T$36</definedName>
    <definedName function="false" hidden="false" name="HEAT_TARIFF_I_DELETE_PERIOD_ROW_MARKER" vbProcedure="false">'ТС. Т-ТЭ | предел'!$O$37</definedName>
    <definedName function="false" hidden="false" name="HEAT_TARIFF_I_DEL_HL_GC_COLUMN_MARKER" vbProcedure="false">'ТС. Т-ТЭ | предел'!$Q$36</definedName>
    <definedName function="false" hidden="false" name="HEAT_TARIFF_I_DEL_HL_SCHEME_COLUMN_MARKER" vbProcedure="false">'ТС. Т-ТЭ | предел'!$P$36</definedName>
    <definedName function="false" hidden="false" name="HEAT_TARIFF_I_DEL_HL_TN_COLUMN_MARKER" vbProcedure="false">'ТС. Т-ТЭ | предел'!$R$36</definedName>
    <definedName function="false" hidden="false" name="HEAT_TARIFF_I_FLAG_BLOCK_COLUMN_MARKER" vbProcedure="false">'ТС. Т-ТЭ | предел'!$L$41</definedName>
    <definedName function="false" hidden="false" name="HEAT_TARIFF_I_FLAG_BLOCK_ROW_MARKER" vbProcedure="false">'ТС. Т-ТЭ | предел'!$O$22</definedName>
    <definedName function="false" hidden="false" name="HEAT_TARIFF_I_NUM_CS_COLUMN_MARKER" vbProcedure="false">'ТС. Т-ТЭ | предел'!$G$41</definedName>
    <definedName function="false" hidden="false" name="HEAT_TARIFF_I_NUM_GC_COLUMN_MARKER" vbProcedure="false">'ТС. Т-ТЭ | предел'!$J$41</definedName>
    <definedName function="false" hidden="false" name="HEAT_TARIFF_I_NUM_IST_TE_COLUMN_MARKER" vbProcedure="false">'ТС. Т-ТЭ | предел'!$H$41</definedName>
    <definedName function="false" hidden="false" name="HEAT_TARIFF_I_NUM_NTAR_COLUMN_MARKER" vbProcedure="false">'ТС. Т-ТЭ | предел'!$E$41</definedName>
    <definedName function="false" hidden="false" name="HEAT_TARIFF_I_NUM_SCHEME_COLUMN_MARKER" vbProcedure="false">'ТС. Т-ТЭ | предел'!$I$41</definedName>
    <definedName function="false" hidden="false" name="HEAT_TARIFF_I_NUM_TER_COLUMN_MARKER" vbProcedure="false">'ТС. Т-ТЭ | предел'!$F$41</definedName>
    <definedName function="false" hidden="false" name="HEAT_TARIFF_I_NUM_TN_COLUMN_MARKER" vbProcedure="false">'ТС. Т-ТЭ | предел'!$K$41</definedName>
    <definedName function="false" hidden="false" name="HOTVSNA_FIN_SRC_LIST" vbProcedure="false">TEHSHEET!$BJ$4:$BJ$34</definedName>
    <definedName function="false" hidden="false" name="HOTVSNA_FIN_SRC_VLD_LIST" vbProcedure="false">TEHSHEET!$BJ$39:$BJ$60</definedName>
    <definedName function="false" hidden="false" name="HOTVSNA_IP_EVENT_CI_STAGE_LIST" vbProcedure="false">TEHSHEET!$BJ$97:$BJ$100</definedName>
    <definedName function="false" hidden="false" name="HOTVSNA_IP_EVENT_GROUP_LIST" vbProcedure="false">TEHSHEET!$BJ$69:$BJ$76</definedName>
    <definedName function="false" hidden="false" name="HOTVSNA_IP_EVENT_SUBGROUP_1_LIST" vbProcedure="false">TEHSHEET!$BJ$80:$BJ$83</definedName>
    <definedName function="false" hidden="false" name="HOTVSNA_IP_EVENT_SUBGROUP_3_LIST" vbProcedure="false">TEHSHEET!$BJ$87:$BJ$88</definedName>
    <definedName function="false" hidden="false" name="HOTVSNA_IP_EVENT_SUBGROUP_5_LIST" vbProcedure="false">TEHSHEET!$BJ$92:$BJ$93</definedName>
    <definedName function="false" hidden="false" name="HOTVSNA_IP_EVENT_TYPE_LIST" vbProcedure="false">TEHSHEET!$BJ$108</definedName>
    <definedName function="false" hidden="false" name="HOTVSNA_PT_VED_ID" vbProcedure="false">TEHSHEET!$BW$19:$BW$21</definedName>
    <definedName function="false" hidden="false" name="HOTVSNA_PT_VED_NAME" vbProcedure="false">TEHSHEET!$BX$19:$BX$21</definedName>
    <definedName function="false" hidden="false" name="HOTVSNA_PT_VED_NAME_LIST" vbProcedure="false">TEHSHEET!$BW$19:$BX$21</definedName>
    <definedName function="false" hidden="false" name="HOTVSNA_TARIFF_A_HOTVSNA_ADD_HL_COLUMN_MARKER" vbProcedure="false">'ГВС. Т-гор.вода'!$T$34</definedName>
    <definedName function="false" hidden="false" name="HOTVSNA_TARIFF_A_HOTVSNA_DELETE_PERIOD_ROW_MARKER" vbProcedure="false">'ГВС. Т-гор.вода'!$O$35</definedName>
    <definedName function="false" hidden="false" name="HOTVSNA_TARIFF_A_HOTVSNA_DEL_HL_DATA_DIFF_COLUMN_MARKER" vbProcedure="false">'ГВС. Т-гор.вода'!$R$34</definedName>
    <definedName function="false" hidden="false" name="HOTVSNA_TARIFF_A_HOTVSNA_DEL_HL_FLAG_DIFF_COLUMN_MARKER" vbProcedure="false">'ГВС. Т-гор.вода'!$P$34</definedName>
    <definedName function="false" hidden="false" name="HOTVSNA_TARIFF_A_HOTVSNA_DEL_HL_GC_COLUMN_MARKER" vbProcedure="false">'ГВС. Т-гор.вода'!$Q$34</definedName>
    <definedName function="false" hidden="false" name="HOTVSNA_TARIFF_A_HOTVSNA_FLAG_BLOCK_COLUMN_MARKER" vbProcedure="false">'ГВС. Т-гор.вода'!$L$36</definedName>
    <definedName function="false" hidden="false" name="HOTVSNA_TARIFF_A_HOTVSNA_FLAG_BLOCK_ROW_MARKER" vbProcedure="false">'ГВС. Т-гор.вода'!$O$20</definedName>
    <definedName function="false" hidden="false" name="HOTVSNA_TARIFF_A_HOTVSNA_NUM_CS_COLUMN_MARKER" vbProcedure="false">'ГВС. Т-гор.вода'!$G$36</definedName>
    <definedName function="false" hidden="false" name="HOTVSNA_TARIFF_A_HOTVSNA_NUM_DATA_DIFF_COLUMN_MARKER" vbProcedure="false">'ГВС. Т-гор.вода'!$K$36</definedName>
    <definedName function="false" hidden="false" name="HOTVSNA_TARIFF_A_HOTVSNA_NUM_FLAG_DIFF_COLUMN_MARKER" vbProcedure="false">'ГВС. Т-гор.вода'!$I$36</definedName>
    <definedName function="false" hidden="false" name="HOTVSNA_TARIFF_A_HOTVSNA_NUM_GC_COLUMN_MARKER" vbProcedure="false">'ГВС. Т-гор.вода'!$J$36</definedName>
    <definedName function="false" hidden="false" name="HOTVSNA_TARIFF_A_HOTVSNA_NUM_NTAR_COLUMN_MARKER" vbProcedure="false">'ГВС. Т-гор.вода'!$E$36</definedName>
    <definedName function="false" hidden="false" name="HOTVSNA_TARIFF_A_HOTVSNA_NUM_TER_COLUMN_MARKER" vbProcedure="false">'ГВС. Т-гор.вода'!$F$36</definedName>
    <definedName function="false" hidden="false" name="HOTVSNA_TARIFF_B_HOTVSNA_ADD_HL_COLUMN_MARKER" vbProcedure="false">'ГВС. Т-транс'!$T$34</definedName>
    <definedName function="false" hidden="false" name="HOTVSNA_TARIFF_B_HOTVSNA_DELETE_PERIOD_ROW_MARKER" vbProcedure="false">'ГВС. Т-транс'!$O$35</definedName>
    <definedName function="false" hidden="false" name="HOTVSNA_TARIFF_B_HOTVSNA_DEL_HL_DATA_DIFF_COLUMN_MARKER" vbProcedure="false">'ГВС. Т-транс'!$R$34</definedName>
    <definedName function="false" hidden="false" name="HOTVSNA_TARIFF_B_HOTVSNA_DEL_HL_FLAG_DIFF_COLUMN_MARKER" vbProcedure="false">'ГВС. Т-транс'!$P$34</definedName>
    <definedName function="false" hidden="false" name="HOTVSNA_TARIFF_B_HOTVSNA_DEL_HL_GC_COLUMN_MARKER" vbProcedure="false">'ГВС. Т-транс'!$Q$34</definedName>
    <definedName function="false" hidden="false" name="HOTVSNA_TARIFF_B_HOTVSNA_FLAG_BLOCK_COLUMN_MARKER" vbProcedure="false">'ГВС. Т-транс'!$L$36</definedName>
    <definedName function="false" hidden="false" name="HOTVSNA_TARIFF_B_HOTVSNA_FLAG_BLOCK_ROW_MARKER" vbProcedure="false">'ГВС. Т-транс'!$O$20</definedName>
    <definedName function="false" hidden="false" name="HOTVSNA_TARIFF_B_HOTVSNA_NUM_CS_COLUMN_MARKER" vbProcedure="false">'ГВС. Т-транс'!$G$36</definedName>
    <definedName function="false" hidden="false" name="HOTVSNA_TARIFF_B_HOTVSNA_NUM_DATA_DIFF_COLUMN_MARKER" vbProcedure="false">'ГВС. Т-транс'!$K$36</definedName>
    <definedName function="false" hidden="false" name="HOTVSNA_TARIFF_B_HOTVSNA_NUM_FLAG_DIFF_COLUMN_MARKER" vbProcedure="false">'ГВС. Т-транс'!$I$36</definedName>
    <definedName function="false" hidden="false" name="HOTVSNA_TARIFF_B_HOTVSNA_NUM_GC_COLUMN_MARKER" vbProcedure="false">'ГВС. Т-транс'!$J$36</definedName>
    <definedName function="false" hidden="false" name="HOTVSNA_TARIFF_B_HOTVSNA_NUM_NTAR_COLUMN_MARKER" vbProcedure="false">'ГВС. Т-транс'!$E$36</definedName>
    <definedName function="false" hidden="false" name="HOTVSNA_TARIFF_B_HOTVSNA_NUM_TER_COLUMN_MARKER" vbProcedure="false">'ГВС. Т-транс'!$F$36</definedName>
    <definedName function="false" hidden="false" name="HOTVSNA_TARIFF_C_HOTVSNA_ADD_HL_COLUMN_MARKER" vbProcedure="false">'ГВС. Т-подкл'!$T$38</definedName>
    <definedName function="false" hidden="false" name="HOTVSNA_TARIFF_C_HOTVSNA_ADD_HL_DIAMETERS_COLUMN_MARKER" vbProcedure="false">'ГВС. Т-подкл'!$AK$38</definedName>
    <definedName function="false" hidden="false" name="HOTVSNA_TARIFF_C_HOTVSNA_ADD_HL_LEN_COLUMN_MARKER" vbProcedure="false">'ГВС. Т-подкл'!$AO$38</definedName>
    <definedName function="false" hidden="false" name="HOTVSNA_TARIFF_C_HOTVSNA_ADD_HL_LOAD_COLUMN_MARKER" vbProcedure="false">'ГВС. Т-подкл'!$AG$38</definedName>
    <definedName function="false" hidden="false" name="HOTVSNA_TARIFF_C_HOTVSNA_ADD_HL_NETS_COLUMN_MARKER" vbProcedure="false">'ГВС. Т-подкл'!$AS$38</definedName>
    <definedName function="false" hidden="false" name="HOTVSNA_TARIFF_C_HOTVSNA_DELETE_PERIOD_ROW_MARKER" vbProcedure="false">'ГВС. Т-подкл'!$O$39</definedName>
    <definedName function="false" hidden="false" name="HOTVSNA_TARIFF_C_HOTVSNA_DEL_HL_DATA_DIFF_COLUMN_MARKER" vbProcedure="false">'ГВС. Т-подкл'!$R$38</definedName>
    <definedName function="false" hidden="false" name="HOTVSNA_TARIFF_C_HOTVSNA_DEL_HL_DIAMETERS_COLUMN_MARKER" vbProcedure="false">'ГВС. Т-подкл'!$AI$38</definedName>
    <definedName function="false" hidden="false" name="HOTVSNA_TARIFF_C_HOTVSNA_DEL_HL_FLAG_DIFF_COLUMN_MARKER" vbProcedure="false">'ГВС. Т-подкл'!$P$38</definedName>
    <definedName function="false" hidden="false" name="HOTVSNA_TARIFF_C_HOTVSNA_DEL_HL_GC_COLUMN_MARKER" vbProcedure="false">'ГВС. Т-подкл'!$Q$38</definedName>
    <definedName function="false" hidden="false" name="HOTVSNA_TARIFF_C_HOTVSNA_DEL_HL_LEN_COLUMN_MARKER" vbProcedure="false">'ГВС. Т-подкл'!$AM$38</definedName>
    <definedName function="false" hidden="false" name="HOTVSNA_TARIFF_C_HOTVSNA_DEL_HL_LOAD_COLUMN_MARKER" vbProcedure="false">'ГВС. Т-подкл'!$AE$38</definedName>
    <definedName function="false" hidden="false" name="HOTVSNA_TARIFF_C_HOTVSNA_DEL_HL_NETS_COLUMN_MARKER" vbProcedure="false">'ГВС. Т-подкл'!$AQ$38</definedName>
    <definedName function="false" hidden="false" name="HOTVSNA_TARIFF_C_HOTVSNA_FLAG_BLOCK_COLUMN_MARKER" vbProcedure="false">'ГВС. Т-подкл'!$L$44</definedName>
    <definedName function="false" hidden="false" name="HOTVSNA_TARIFF_C_HOTVSNA_FLAG_BLOCK_ROW_MARKER" vbProcedure="false">'ГВС. Т-подкл'!$O$24</definedName>
    <definedName function="false" hidden="false" name="HOTVSNA_TARIFF_C_HOTVSNA_NUM_CS_COLUMN_MARKER" vbProcedure="false">'ГВС. Т-подкл'!$G$44</definedName>
    <definedName function="false" hidden="false" name="HOTVSNA_TARIFF_C_HOTVSNA_NUM_DATA_DIFF_COLUMN_MARKER" vbProcedure="false">'ГВС. Т-подкл'!$K$44</definedName>
    <definedName function="false" hidden="false" name="HOTVSNA_TARIFF_C_HOTVSNA_NUM_DIAMETERS_COLUMN_MARKER" vbProcedure="false">'ГВС. Т-подкл'!$AJ$38</definedName>
    <definedName function="false" hidden="false" name="HOTVSNA_TARIFF_C_HOTVSNA_NUM_FLAG_DIFF_COLUMN_MARKER" vbProcedure="false">'ГВС. Т-подкл'!$I$44</definedName>
    <definedName function="false" hidden="false" name="HOTVSNA_TARIFF_C_HOTVSNA_NUM_GC_COLUMN_MARKER" vbProcedure="false">'ГВС. Т-подкл'!$J$44</definedName>
    <definedName function="false" hidden="false" name="HOTVSNA_TARIFF_C_HOTVSNA_NUM_LEN_COLUMN_MARKER" vbProcedure="false">'ГВС. Т-подкл'!$AN$38</definedName>
    <definedName function="false" hidden="false" name="HOTVSNA_TARIFF_C_HOTVSNA_NUM_LOAD_COLUMN_MARKER" vbProcedure="false">'ГВС. Т-подкл'!$AF$38</definedName>
    <definedName function="false" hidden="false" name="HOTVSNA_TARIFF_C_HOTVSNA_NUM_NETS_COLUMN_MARKER" vbProcedure="false">'ГВС. Т-подкл'!$AR$38</definedName>
    <definedName function="false" hidden="false" name="HOTVSNA_TARIFF_C_HOTVSNA_NUM_NTAR_COLUMN_MARKER" vbProcedure="false">'ГВС. Т-подкл'!$E$44</definedName>
    <definedName function="false" hidden="false" name="HOTVSNA_TARIFF_C_HOTVSNA_NUM_TER_COLUMN_MARKER" vbProcedure="false">'ГВС. Т-подкл'!$F$44</definedName>
    <definedName function="false" hidden="false" name="Info_Diff" vbProcedure="false">modInfo!$B$28</definedName>
    <definedName function="false" hidden="false" name="Info_Diff1" vbProcedure="false">modInfo!$B$30</definedName>
    <definedName function="false" hidden="false" name="Info_FilFlag" vbProcedure="false">modInfo!$B$1</definedName>
    <definedName function="false" hidden="false" name="Info_ForMOInListMO" vbProcedure="false">modInfo!$B$18</definedName>
    <definedName function="false" hidden="false" name="Info_ForMRInListMO" vbProcedure="false">modInfo!$B$17</definedName>
    <definedName function="false" hidden="false" name="Info_ForSKIInListMO" vbProcedure="false">modInfo!$B$19</definedName>
    <definedName function="false" hidden="false" name="Info_ForSKINumberInListMO" vbProcedure="false">modInfo!$B$20</definedName>
    <definedName function="false" hidden="false" name="Info_NoteStandarts" vbProcedure="false">modInfo!$B$22</definedName>
    <definedName function="false" hidden="false" name="Info_NoUpdates" vbProcedure="false">modInfo!$B$36</definedName>
    <definedName function="false" hidden="false" name="Info_PeriodInTitle" vbProcedure="false">modInfo!$B$4</definedName>
    <definedName function="false" hidden="false" name="Info_PrDiff" vbProcedure="false">modInfo!$B$29</definedName>
    <definedName function="false" hidden="false" name="Info_PublicationNotDisclosed" vbProcedure="false">modInfo!$B$15</definedName>
    <definedName function="false" hidden="false" name="Info_PublicationPdf" vbProcedure="false">modInfo!$B$14</definedName>
    <definedName function="false" hidden="false" name="Info_PublicationWeb" vbProcedure="false">modInfo!$B$13</definedName>
    <definedName function="false" hidden="false" name="Info_TarName" vbProcedure="false">modInfo!$B$27</definedName>
    <definedName function="false" hidden="false" name="Info_TerExcludeHelp_1" vbProcedure="false">modInfo!$B$33</definedName>
    <definedName function="false" hidden="false" name="Info_TerExcludeHelp_2" vbProcedure="false">modInfo!$B$34</definedName>
    <definedName function="false" hidden="false" name="Info_TitleFil" vbProcedure="false">modInfo!$B$11</definedName>
    <definedName function="false" hidden="false" name="Info_TitleFlagCrossSubsidization" vbProcedure="false">modInfo!$B$8</definedName>
    <definedName function="false" hidden="false" name="Info_TitleFlagIstPubl" vbProcedure="false">modInfo!$B$9</definedName>
    <definedName function="false" hidden="false" name="Info_TitleFlagTwoPartTariff" vbProcedure="false">modInfo!$B$7</definedName>
    <definedName function="false" hidden="false" name="Info_TitleGroupRates" vbProcedure="false">modInfo!$B$5</definedName>
    <definedName function="false" hidden="false" name="Info_TitleKindPublication" vbProcedure="false">modInfo!$B$3</definedName>
    <definedName function="false" hidden="false" name="Info_TitleKindsOfGoods" vbProcedure="false">modInfo!$B$6</definedName>
    <definedName function="false" hidden="false" name="Info_TitlePublication" vbProcedure="false">modInfo!$B$2</definedName>
    <definedName function="false" hidden="false" name="Info_TitleType" vbProcedure="false">modInfo!$B$10</definedName>
    <definedName function="false" hidden="false" name="Info_T_Podkl" vbProcedure="false">modInfo!$B$24</definedName>
    <definedName function="false" hidden="false" name="inn" vbProcedure="false">Титульный!$F$33</definedName>
    <definedName function="false" hidden="false" name="IP_CLAIM_LIST" vbProcedure="false">TEHSHEET!$AZ$20:$AZ$26</definedName>
    <definedName function="false" hidden="false" name="IP_DETAILED_ADD_HL_EVENT_COLUMN_MARKER" vbProcedure="false">'ИП. Детализация'!$I$7</definedName>
    <definedName function="false" hidden="false" name="IP_DETAILED_ADD_HL_IST_FIN_COLUMN_MARKER" vbProcedure="false">'ИП. Детализация'!$AB$7</definedName>
    <definedName function="false" hidden="false" name="IP_DETAILED_ADD_HL_OBJECT_COLUMN_MARKER" vbProcedure="false">'ИП. Детализация'!$P$7</definedName>
    <definedName function="false" hidden="false" name="IP_DETAILED_DATA_KS" vbProcedure="false">'ИП. Детализация'!$M$7</definedName>
    <definedName function="false" hidden="false" name="IP_DETAILED_EVENT_MARKER" vbProcedure="false">'ИП. Детализация'!$K$7:$Y$7</definedName>
    <definedName function="false" hidden="false" name="IP_DETAILED_EVENT_SUBGROUP_COLUMN_MARKER" vbProcedure="false">'ИП. Детализация'!$J$7</definedName>
    <definedName function="false" hidden="false" name="IP_DETAILED_EVENT_SUBGROUP_RANGE_COLUMN_MARKER" vbProcedure="false">'ИП. Детализация'!$B$7</definedName>
    <definedName function="false" hidden="false" name="IP_DETAILED_FLAG_KS" vbProcedure="false">'ИП. Детализация'!$L$7</definedName>
    <definedName function="false" hidden="false" name="IP_DETAILED_FLAG_OBJECT" vbProcedure="false">'ИП. Детализация'!$P$13</definedName>
    <definedName function="false" hidden="false" name="IP_DETAILED_GROUP_MARKER" vbProcedure="false">'ИП. Детализация'!$I$7:$J$7</definedName>
    <definedName function="false" hidden="false" name="IP_DETAILED_IST_FIN_FACT_COLUMN_MARKER" vbProcedure="false">'ИП. Детализация'!$AD$7</definedName>
    <definedName function="false" hidden="false" name="IP_DETAILED_LIST_IP_ID" vbProcedure="false">'ИП. Детализация'!$A$14:$A$14</definedName>
    <definedName function="false" hidden="false" name="IP_DETAILED_MONTH_FACT_COLUMN_MARKER" vbProcedure="false">'ИП. Детализация'!$AJ$7</definedName>
    <definedName function="false" hidden="false" name="IP_DETAILED_MONTH_PLAN_COLUMN_MARKER" vbProcedure="false">'ИП. Детализация'!$AG$7</definedName>
    <definedName function="false" hidden="false" name="IP_DETAILED_NAME_EVENT_COLUMN_MARKER" vbProcedure="false">'ИП. Детализация'!$K$7</definedName>
    <definedName function="false" hidden="false" name="IP_DETAILED_YEAR_FACT_COLUMN_MARKER" vbProcedure="false">'ИП. Детализация'!$AK$7</definedName>
    <definedName function="false" hidden="false" name="IP_DETAILED_YEAR_PLAN_COLUMN_MARKER" vbProcedure="false">'ИП. Детализация'!$AH$7</definedName>
    <definedName function="false" hidden="false" name="IP_FIN_PLAN_LIST_ID_MARKER_ROW" vbProcedure="false">'ИП. Финансовый план'!$E$8</definedName>
    <definedName function="false" hidden="false" name="IP_FIN_PLAN_NAME_IP_MARKER_ROW" vbProcedure="false">'ИП. Финансовый план'!$E$11</definedName>
    <definedName function="false" hidden="false" name="IP_FIN_PLAN_YEAR_MARKER_ROW" vbProcedure="false">'ИП. Финансовый план'!$E$12</definedName>
    <definedName function="false" hidden="false" name="IP_ID" vbProcedure="false">TEHSHEET!$E$58</definedName>
    <definedName function="false" hidden="false" name="IP_MAIN_ADD_HL_PROPERTY_COLUMN_MARKER" vbProcedure="false">ИП!$AB$7</definedName>
    <definedName function="false" hidden="false" name="IP_MAIN_APPROVAL_DATE" vbProcedure="false">ИП!$I$11:$I$13</definedName>
    <definedName function="false" hidden="false" name="IP_MAIN_CHANGE_DATE" vbProcedure="false">ИП!$J$11:$J$13</definedName>
    <definedName function="false" hidden="false" name="IP_MAIN_CLAIM" vbProcedure="false">ИП!$K$11:$K$13</definedName>
    <definedName function="false" hidden="false" name="IP_MAIN_DATE_PARKING" vbProcedure="false">ИП!$L$5</definedName>
    <definedName function="false" hidden="false" name="IP_MAIN_DELETE_HL_COLUMN_MARKER" vbProcedure="false">ИП!$E$7</definedName>
    <definedName function="false" hidden="false" name="IP_MAIN_DIFFERENTIATION_EVENTS_FLAG" vbProcedure="false">ИП!$H$11:$H$13</definedName>
    <definedName function="false" hidden="false" name="IP_MAIN_END_DATE" vbProcedure="false">ИП!$O$11:$O$13</definedName>
    <definedName function="false" hidden="false" name="IP_MAIN_FLAG_KS" vbProcedure="false">ИП!$Y$11:$Y$13</definedName>
    <definedName function="false" hidden="false" name="IP_MAIN_FLAG_KS_COLUMN_MARKER" vbProcedure="false">ИП!$Y$7</definedName>
    <definedName function="false" hidden="false" name="IP_MAIN_IP_FIN_PLAN_VISIBLE_FLAG" vbProcedure="false">ИП!$H$15</definedName>
    <definedName function="false" hidden="false" name="IP_MAIN_LIST_IP_ID" vbProcedure="false">ИП!$AD$11:$AD$13</definedName>
    <definedName function="false" hidden="false" name="IP_MAIN_LIST_NAME_IP" vbProcedure="false">ИП!$G$11:$G$13</definedName>
    <definedName function="false" hidden="false" name="IP_MAIN_PERIOD_REALIZ_DATE" vbProcedure="false">ИП!$P$11:$P$13</definedName>
    <definedName function="false" hidden="false" name="IP_MAIN_PR_IP_CHANGE_DATE" vbProcedure="false">ИП!$X$11:$X$13</definedName>
    <definedName function="false" hidden="false" name="IP_MAIN_PR_IP_DATE" vbProcedure="false">ИП!$T$11:$T$13</definedName>
    <definedName function="false" hidden="false" name="IP_MAIN_PR_IP_NAME" vbProcedure="false">ИП!$Q$11:$Q$13</definedName>
    <definedName function="false" hidden="false" name="IP_MAIN_PR_IP_NUMBER" vbProcedure="false">ИП!$S$11:$S$13</definedName>
    <definedName function="false" hidden="false" name="IP_MAIN_PR_IP_TYPE" vbProcedure="false">ИП!$R$11:$R$13</definedName>
    <definedName function="false" hidden="false" name="IP_MAIN_START_DATE" vbProcedure="false">ИП!$N$11:$N$13</definedName>
    <definedName function="false" hidden="false" name="IP_NAME_FORM" vbProcedure="false">DATA_FORMS!$C$32</definedName>
    <definedName function="false" hidden="false" name="IP_QRE_ADD_HL_CLAIM_COLUMN_MARKER" vbProcedure="false">'ИП. КНЭ'!$G$7</definedName>
    <definedName function="false" hidden="false" name="IP_QRE_ADD_HL_COLUMN_MARKER" vbProcedure="false">'ИП. КНЭ'!$G$8</definedName>
    <definedName function="false" hidden="false" name="IP_QRE_DELETE_HL_COLUMN_MARKER" vbProcedure="false">'ИП. КНЭ'!$E$8</definedName>
    <definedName function="false" hidden="false" name="IP_QRE_LIST_IP_ID" vbProcedure="false">'ИП. КНЭ'!$A$18:$A$20</definedName>
    <definedName function="false" hidden="false" name="IP_QRE_NUM_COLUMN_MARKER" vbProcedure="false">'ИП. КНЭ'!$F$8</definedName>
    <definedName function="false" hidden="false" name="IP_QRE_OTKO_FEATURES_BLOCK" vbProcedure="false">'ИП. КНЭ'!$DY$8</definedName>
    <definedName function="false" hidden="false" name="IP_QRE_VOTV_FEATURES_BLOCK" vbProcedure="false">'ИП. КНЭ'!$CY$8:$DX$8</definedName>
    <definedName function="false" hidden="false" name="IP_QRE_VSNA_FEATURES_BLOCK" vbProcedure="false">'ИП. КНЭ'!$BT$8:$CX$8</definedName>
    <definedName function="false" hidden="false" name="IP_QRE_WARM_FEATURES_BLOCK" vbProcedure="false">'ИП. КНЭ'!$O$8:$BS$8</definedName>
    <definedName function="false" hidden="false" name="IST_TE_ID" vbProcedure="false">TEHSHEET!$E$64</definedName>
    <definedName function="false" hidden="false" name="kind_group_rates" vbProcedure="false">TEHSHEET!$X$2:$X$14</definedName>
    <definedName function="false" hidden="false" name="kind_group_rates_load" vbProcedure="false">TEHSHEET!$AP$2:$AP$11</definedName>
    <definedName function="false" hidden="false" name="kind_group_rates_load_ETS" vbProcedure="false">TEHSHEET!$AP$2:$AP$11</definedName>
    <definedName function="false" hidden="false" name="kind_group_rates_load_filter" vbProcedure="false">TEHSHEET!$AQ$2:$AQ$11</definedName>
    <definedName function="false" hidden="false" name="kind_group_rates_load_filter_ETS" vbProcedure="false">TEHSHEET!$AQ$2:$AQ$11</definedName>
    <definedName function="false" hidden="false" name="kind_of_activity_WARM" vbProcedure="false">TEHSHEET!$N$2:$N$8</definedName>
    <definedName function="false" hidden="false" name="kind_of_cons" vbProcedure="false">TEHSHEET!$R$2:$R$6</definedName>
    <definedName function="false" hidden="false" name="kind_of_control_method" vbProcedure="false">TEHSHEET!$K$2:$K$5</definedName>
    <definedName function="false" hidden="false" name="kind_of_control_method_filter" vbProcedure="false">TEHSHEET!$L$2:$L$5</definedName>
    <definedName function="false" hidden="false" name="kind_of_data_type" vbProcedure="false">TEHSHEET!$P$2:$P$3</definedName>
    <definedName function="false" hidden="false" name="kind_of_diameters" vbProcedure="false">TEHSHEET!$T$2:$T$6</definedName>
    <definedName function="false" hidden="false" name="kind_of_diameters2" vbProcedure="false">TEHSHEET!$AU$2:$AU$8</definedName>
    <definedName function="false" hidden="false" name="kind_of_diff" vbProcedure="false">TEHSHEET!$AS$2:$AS$4</definedName>
    <definedName function="false" hidden="false" name="kind_of_fuel" vbProcedure="false">TEHSHEET!$AK$2:$AK$9</definedName>
    <definedName function="false" hidden="false" name="kind_of_fuels" vbProcedure="false">TEHSHEET!$BB$2:$BB$29</definedName>
    <definedName function="false" hidden="false" name="kind_of_heat_transfer" vbProcedure="false">TEHSHEET!$O$2:$O$12</definedName>
    <definedName function="false" hidden="false" name="kind_of_heat_transfer2" vbProcedure="false">TEHSHEET!$AH$2:$AH$7</definedName>
    <definedName function="false" hidden="false" name="kind_of_heat_transfer3" vbProcedure="false">TEHSHEET!$AI$2:$AI$3</definedName>
    <definedName function="false" hidden="false" name="kind_of_load" vbProcedure="false">TEHSHEET!$U$2:$U$7</definedName>
    <definedName function="false" hidden="false" name="kind_of_load2" vbProcedure="false">TEHSHEET!$U$2:$U$4</definedName>
    <definedName function="false" hidden="false" name="kind_of_load3" vbProcedure="false">TEHSHEET!$AF$2:$AF$5</definedName>
    <definedName function="false" hidden="false" name="kind_of_load4" vbProcedure="false">TEHSHEET!$U$2:$U$5</definedName>
    <definedName function="false" hidden="false" name="kind_of_NDS" vbProcedure="false">TEHSHEET!$H$2:$H$8</definedName>
    <definedName function="false" hidden="false" name="kind_of_NDS_tariff" vbProcedure="false">TEHSHEET!$H$10:$H$11</definedName>
    <definedName function="false" hidden="false" name="kind_of_NDS_tariff_people" vbProcedure="false">TEHSHEET!$H$16:$H$17</definedName>
    <definedName function="false" hidden="false" name="kind_of_nets" vbProcedure="false">TEHSHEET!$S$2:$S$4</definedName>
    <definedName function="false" hidden="false" name="kind_of_org_type" vbProcedure="false">TEHSHEET!$AZ$2:$AZ$5</definedName>
    <definedName function="false" hidden="false" name="kind_of_power_te_unit" vbProcedure="false">TEHSHEET!$J$11:$J$12</definedName>
    <definedName function="false" hidden="false" name="kind_of_publication" vbProcedure="false">TEHSHEET!$G$2:$G$3</definedName>
    <definedName function="false" hidden="false" name="kind_of_purchase_method" vbProcedure="false">TEHSHEET!$K$11:$K$13</definedName>
    <definedName function="false" hidden="false" name="kind_of_scheme_in" vbProcedure="false">TEHSHEET!$Q$2:$Q$5</definedName>
    <definedName function="false" hidden="false" name="kind_of_scheme_in2" vbProcedure="false">TEHSHEET!$Q$3:$Q$5</definedName>
    <definedName function="false" hidden="false" name="kind_of_tariff_RHEAT" vbProcedure="false">TEHSHEET!$E$19:$E$20</definedName>
    <definedName function="false" hidden="false" name="kind_of_tariff_unit" vbProcedure="false">TEHSHEET!$J$7:$J$8</definedName>
    <definedName function="false" hidden="false" name="kind_of_unit" vbProcedure="false">TEHSHEET!$J$2:$J$4</definedName>
    <definedName function="false" hidden="false" name="kind_of_volume_te_unit" vbProcedure="false">TEHSHEET!$J$15:$J$16</definedName>
    <definedName function="false" hidden="false" name="kind_of_zak" vbProcedure="false">TEHSHEET!$AM$2:$AM$7</definedName>
    <definedName function="false" hidden="false" name="KNE_NAME_FORM" vbProcedure="false">DATA_FORMS!$C$8</definedName>
    <definedName function="false" hidden="false" name="kpp" vbProcedure="false">Титульный!$F$34</definedName>
    <definedName function="false" hidden="false" name="LINK_RANGE" vbProcedure="false">REESTR_LINK!$B$2:$B$3</definedName>
    <definedName function="false" hidden="false" name="ListForms" vbProcedure="false">modSheetMain!$A:$A</definedName>
    <definedName function="false" hidden="false" name="List_H" vbProcedure="false">TEHSHEET!$AW$2:$AW$25</definedName>
    <definedName function="false" hidden="false" name="List_M" vbProcedure="false">TEHSHEET!$AX$2:$AX$61</definedName>
    <definedName function="false" hidden="false" name="LIST_MR_MO_OKTMO" vbProcedure="false">REESTR_MO!$A$2:$D$709</definedName>
    <definedName function="false" hidden="false" name="LIST_MR_MO_OKTMO_FILTER" vbProcedure="false">REESTR_MO_FILTER!$A$2:$D$708</definedName>
    <definedName function="false" hidden="false" name="logical" vbProcedure="false">TEHSHEET!$D$2:$D$3</definedName>
    <definedName function="false" hidden="false" name="MONTH" vbProcedure="false">TEHSHEET!$E$2:$E$13</definedName>
    <definedName function="false" hidden="false" name="MONTH_IP_LIST" vbProcedure="false">TEHSHEET!$BF$2:$BF$13</definedName>
    <definedName function="false" hidden="false" name="nalog" vbProcedure="false">Титульный!$F$37</definedName>
    <definedName function="false" hidden="false" name="NameTemplatesInListMO" vbProcedure="false">TEHSHEET!$K$45</definedName>
    <definedName function="false" hidden="false" name="NameTemplatesInTitle" vbProcedure="false">TEHSHEET!$J$45</definedName>
    <definedName function="false" hidden="false" name="NameTemplatesInTitleList" vbProcedure="false">TEHSHEET!$J$46:$J$53</definedName>
    <definedName function="false" hidden="false" name="name_rates_4" vbProcedure="false">TEHSHEET!$AA$2:$AA$3</definedName>
    <definedName function="false" hidden="false" name="name_rates_4_filter" vbProcedure="false">TEHSHEET!$AB$2:$AB$3</definedName>
    <definedName function="false" hidden="false" name="name_rates_8" vbProcedure="false">TEHSHEET!$AC$2:$AC$4</definedName>
    <definedName function="false" hidden="false" name="name_rates_8_filter" vbProcedure="false">TEHSHEET!$AD$2:$AD$4</definedName>
    <definedName function="false" hidden="false" name="NTAR_ID" vbProcedure="false">TEHSHEET!$E$61</definedName>
    <definedName function="false" hidden="false" name="OFFER_DPR" vbProcedure="false">Предложение!$L$85</definedName>
    <definedName function="false" hidden="false" name="OFFER_METHOD" vbProcedure="false">Предложение!$K$24:$K$83</definedName>
    <definedName function="false" hidden="false" name="OFFER_METHOD_FLAG" vbProcedure="false">TEHSHEET!$L$6</definedName>
    <definedName function="false" hidden="false" name="OFFER_TARIFF_A_1" vbProcedure="false">Предложение!$24:$26</definedName>
    <definedName function="false" hidden="false" name="OFFER_TARIFF_A_2" vbProcedure="false">Предложение!$87:$89</definedName>
    <definedName function="false" hidden="false" name="OFFER_TARIFF_A_3" vbProcedure="false">Предложение!$148:$150</definedName>
    <definedName function="false" hidden="false" name="OFFER_TARIFF_A_4" vbProcedure="false">Предложение!$209:$211</definedName>
    <definedName function="false" hidden="false" name="OFFER_TARIFF_A_5" vbProcedure="false">Предложение!$270:$272</definedName>
    <definedName function="false" hidden="false" name="OFFER_TARIFF_A_COLDVSNA_1" vbProcedure="false">Предложение!$51:$53</definedName>
    <definedName function="false" hidden="false" name="OFFER_TARIFF_A_COLDVSNA_2" vbProcedure="false">Предложение!$114:$116</definedName>
    <definedName function="false" hidden="false" name="OFFER_TARIFF_A_COLDVSNA_3" vbProcedure="false">Предложение!$175:$177</definedName>
    <definedName function="false" hidden="false" name="OFFER_TARIFF_A_COLDVSNA_4" vbProcedure="false">Предложение!$236:$238</definedName>
    <definedName function="false" hidden="false" name="OFFER_TARIFF_A_COLDVSNA_5" vbProcedure="false">Предложение!$297:$299</definedName>
    <definedName function="false" hidden="false" name="OFFER_TARIFF_A_HOTVSNA_1" vbProcedure="false">Предложение!$66:$68</definedName>
    <definedName function="false" hidden="false" name="OFFER_TARIFF_A_HOTVSNA_2" vbProcedure="false">Предложение!$129:$131</definedName>
    <definedName function="false" hidden="false" name="OFFER_TARIFF_A_HOTVSNA_3" vbProcedure="false">Предложение!$190:$192</definedName>
    <definedName function="false" hidden="false" name="OFFER_TARIFF_A_HOTVSNA_4" vbProcedure="false">Предложение!$251:$253</definedName>
    <definedName function="false" hidden="false" name="OFFER_TARIFF_A_HOTVSNA_5" vbProcedure="false">Предложение!$312:$314</definedName>
    <definedName function="false" hidden="false" name="OFFER_TARIFF_A_VOTV_1" vbProcedure="false">Предложение!$75:$77</definedName>
    <definedName function="false" hidden="false" name="OFFER_TARIFF_A_VOTV_2" vbProcedure="false">Предложение!$138:$140</definedName>
    <definedName function="false" hidden="false" name="OFFER_TARIFF_A_VOTV_3" vbProcedure="false">Предложение!$199:$201</definedName>
    <definedName function="false" hidden="false" name="OFFER_TARIFF_A_VOTV_4" vbProcedure="false">Предложение!$260:$262</definedName>
    <definedName function="false" hidden="false" name="OFFER_TARIFF_A_VOTV_5" vbProcedure="false">Предложение!$321:$323</definedName>
    <definedName function="false" hidden="false" name="OFFER_TARIFF_B_1" vbProcedure="false">Предложение!$27:$29</definedName>
    <definedName function="false" hidden="false" name="OFFER_TARIFF_B_2" vbProcedure="false">Предложение!$90:$92</definedName>
    <definedName function="false" hidden="false" name="OFFER_TARIFF_B_3" vbProcedure="false">Предложение!$151:$153</definedName>
    <definedName function="false" hidden="false" name="OFFER_TARIFF_B_4" vbProcedure="false">Предложение!$212:$214</definedName>
    <definedName function="false" hidden="false" name="OFFER_TARIFF_B_5" vbProcedure="false">Предложение!$273:$275</definedName>
    <definedName function="false" hidden="false" name="OFFER_TARIFF_B_COLDVSNA_1" vbProcedure="false">Предложение!$54:$56</definedName>
    <definedName function="false" hidden="false" name="OFFER_TARIFF_B_COLDVSNA_2" vbProcedure="false">Предложение!$117:$119</definedName>
    <definedName function="false" hidden="false" name="OFFER_TARIFF_B_COLDVSNA_3" vbProcedure="false">Предложение!$178:$180</definedName>
    <definedName function="false" hidden="false" name="OFFER_TARIFF_B_COLDVSNA_4" vbProcedure="false">Предложение!$239:$241</definedName>
    <definedName function="false" hidden="false" name="OFFER_TARIFF_B_COLDVSNA_5" vbProcedure="false">Предложение!$300:$302</definedName>
    <definedName function="false" hidden="false" name="OFFER_TARIFF_B_HOTVSNA_1" vbProcedure="false">Предложение!$69:$71</definedName>
    <definedName function="false" hidden="false" name="OFFER_TARIFF_B_HOTVSNA_2" vbProcedure="false">Предложение!$132:$134</definedName>
    <definedName function="false" hidden="false" name="OFFER_TARIFF_B_HOTVSNA_3" vbProcedure="false">Предложение!$193:$195</definedName>
    <definedName function="false" hidden="false" name="OFFER_TARIFF_B_HOTVSNA_4" vbProcedure="false">Предложение!$254:$256</definedName>
    <definedName function="false" hidden="false" name="OFFER_TARIFF_B_HOTVSNA_5" vbProcedure="false">Предложение!$315:$317</definedName>
    <definedName function="false" hidden="false" name="OFFER_TARIFF_B_VOTV_1" vbProcedure="false">Предложение!$78:$80</definedName>
    <definedName function="false" hidden="false" name="OFFER_TARIFF_B_VOTV_2" vbProcedure="false">Предложение!$141:$143</definedName>
    <definedName function="false" hidden="false" name="OFFER_TARIFF_B_VOTV_3" vbProcedure="false">Предложение!$202:$204</definedName>
    <definedName function="false" hidden="false" name="OFFER_TARIFF_B_VOTV_4" vbProcedure="false">Предложение!$263:$265</definedName>
    <definedName function="false" hidden="false" name="OFFER_TARIFF_B_VOTV_5" vbProcedure="false">Предложение!$324:$326</definedName>
    <definedName function="false" hidden="false" name="OFFER_TARIFF_C_1" vbProcedure="false">Предложение!$30:$32</definedName>
    <definedName function="false" hidden="false" name="OFFER_TARIFF_C_2" vbProcedure="false">Предложение!$93:$95</definedName>
    <definedName function="false" hidden="false" name="OFFER_TARIFF_C_3" vbProcedure="false">Предложение!$154:$156</definedName>
    <definedName function="false" hidden="false" name="OFFER_TARIFF_C_4" vbProcedure="false">Предложение!$215:$217</definedName>
    <definedName function="false" hidden="false" name="OFFER_TARIFF_C_5" vbProcedure="false">Предложение!$276:$278</definedName>
    <definedName function="false" hidden="false" name="OFFER_TARIFF_C_COLDVSNA_1" vbProcedure="false">Предложение!$57:$59</definedName>
    <definedName function="false" hidden="false" name="OFFER_TARIFF_C_COLDVSNA_2" vbProcedure="false">Предложение!$120:$122</definedName>
    <definedName function="false" hidden="false" name="OFFER_TARIFF_C_COLDVSNA_3" vbProcedure="false">Предложение!$181:$183</definedName>
    <definedName function="false" hidden="false" name="OFFER_TARIFF_C_COLDVSNA_4" vbProcedure="false">Предложение!$242:$244</definedName>
    <definedName function="false" hidden="false" name="OFFER_TARIFF_C_COLDVSNA_5" vbProcedure="false">Предложение!$303:$305</definedName>
    <definedName function="false" hidden="false" name="OFFER_TARIFF_C_HOTVSNA_1" vbProcedure="false">Предложение!$72:$74</definedName>
    <definedName function="false" hidden="false" name="OFFER_TARIFF_C_HOTVSNA_2" vbProcedure="false">Предложение!$135:$137</definedName>
    <definedName function="false" hidden="false" name="OFFER_TARIFF_C_HOTVSNA_3" vbProcedure="false">Предложение!$196:$198</definedName>
    <definedName function="false" hidden="false" name="OFFER_TARIFF_C_HOTVSNA_4" vbProcedure="false">Предложение!$257:$259</definedName>
    <definedName function="false" hidden="false" name="OFFER_TARIFF_C_HOTVSNA_5" vbProcedure="false">Предложение!$318:$320</definedName>
    <definedName function="false" hidden="false" name="OFFER_TARIFF_C_VOTV_1" vbProcedure="false">Предложение!$81:$83</definedName>
    <definedName function="false" hidden="false" name="OFFER_TARIFF_C_VOTV_2" vbProcedure="false">Предложение!$144:$146</definedName>
    <definedName function="false" hidden="false" name="OFFER_TARIFF_C_VOTV_3" vbProcedure="false">Предложение!$205:$207</definedName>
    <definedName function="false" hidden="false" name="OFFER_TARIFF_C_VOTV_4" vbProcedure="false">Предложение!$266:$268</definedName>
    <definedName function="false" hidden="false" name="OFFER_TARIFF_C_VOTV_5" vbProcedure="false">Предложение!$327:$329</definedName>
    <definedName function="false" hidden="false" name="OFFER_TARIFF_D_1" vbProcedure="false">Предложение!$33:$35</definedName>
    <definedName function="false" hidden="false" name="OFFER_TARIFF_D_2" vbProcedure="false">Предложение!$96:$98</definedName>
    <definedName function="false" hidden="false" name="OFFER_TARIFF_D_3" vbProcedure="false">Предложение!$157:$159</definedName>
    <definedName function="false" hidden="false" name="OFFER_TARIFF_D_4" vbProcedure="false">Предложение!$218:$220</definedName>
    <definedName function="false" hidden="false" name="OFFER_TARIFF_D_5" vbProcedure="false">Предложение!$279:$281</definedName>
    <definedName function="false" hidden="false" name="OFFER_TARIFF_D_COLDVSNA_1" vbProcedure="false">Предложение!$60:$62</definedName>
    <definedName function="false" hidden="false" name="OFFER_TARIFF_D_COLDVSNA_2" vbProcedure="false">Предложение!$123:$125</definedName>
    <definedName function="false" hidden="false" name="OFFER_TARIFF_D_COLDVSNA_3" vbProcedure="false">Предложение!$184:$186</definedName>
    <definedName function="false" hidden="false" name="OFFER_TARIFF_D_COLDVSNA_4" vbProcedure="false">Предложение!$245:$247</definedName>
    <definedName function="false" hidden="false" name="OFFER_TARIFF_D_COLDVSNA_5" vbProcedure="false">Предложение!$306:$308</definedName>
    <definedName function="false" hidden="false" name="OFFER_TARIFF_E1_1" vbProcedure="false">Предложение!$36:$38</definedName>
    <definedName function="false" hidden="false" name="OFFER_TARIFF_E1_2" vbProcedure="false">Предложение!$99:$101</definedName>
    <definedName function="false" hidden="false" name="OFFER_TARIFF_E1_3" vbProcedure="false">Предложение!$160:$162</definedName>
    <definedName function="false" hidden="false" name="OFFER_TARIFF_E1_4" vbProcedure="false">Предложение!$221:$223</definedName>
    <definedName function="false" hidden="false" name="OFFER_TARIFF_E1_5" vbProcedure="false">Предложение!$282:$284</definedName>
    <definedName function="false" hidden="false" name="OFFER_TARIFF_E2_1" vbProcedure="false">Предложение!$39:$41</definedName>
    <definedName function="false" hidden="false" name="OFFER_TARIFF_E2_2" vbProcedure="false">Предложение!$102:$104</definedName>
    <definedName function="false" hidden="false" name="OFFER_TARIFF_E2_3" vbProcedure="false">Предложение!$163:$165</definedName>
    <definedName function="false" hidden="false" name="OFFER_TARIFF_E2_4" vbProcedure="false">Предложение!$224:$226</definedName>
    <definedName function="false" hidden="false" name="OFFER_TARIFF_E2_5" vbProcedure="false">Предложение!$285:$287</definedName>
    <definedName function="false" hidden="false" name="OFFER_TARIFF_E_COLDVSNA_1" vbProcedure="false">Предложение!$63:$65</definedName>
    <definedName function="false" hidden="false" name="OFFER_TARIFF_E_COLDVSNA_2" vbProcedure="false">Предложение!$126:$128</definedName>
    <definedName function="false" hidden="false" name="OFFER_TARIFF_E_COLDVSNA_3" vbProcedure="false">Предложение!$187:$189</definedName>
    <definedName function="false" hidden="false" name="OFFER_TARIFF_E_COLDVSNA_4" vbProcedure="false">Предложение!$248:$250</definedName>
    <definedName function="false" hidden="false" name="OFFER_TARIFF_E_COLDVSNA_5" vbProcedure="false">Предложение!$309:$311</definedName>
    <definedName function="false" hidden="false" name="OFFER_TARIFF_F_1" vbProcedure="false">Предложение!$42:$44</definedName>
    <definedName function="false" hidden="false" name="OFFER_TARIFF_F_2" vbProcedure="false">Предложение!$105:$107</definedName>
    <definedName function="false" hidden="false" name="OFFER_TARIFF_F_3" vbProcedure="false">Предложение!$166:$168</definedName>
    <definedName function="false" hidden="false" name="OFFER_TARIFF_F_4" vbProcedure="false">Предложение!$227:$229</definedName>
    <definedName function="false" hidden="false" name="OFFER_TARIFF_F_5" vbProcedure="false">Предложение!$288:$290</definedName>
    <definedName function="false" hidden="false" name="OFFER_TARIFF_G_1" vbProcedure="false">Предложение!$45:$47</definedName>
    <definedName function="false" hidden="false" name="OFFER_TARIFF_G_2" vbProcedure="false">Предложение!$108:$110</definedName>
    <definedName function="false" hidden="false" name="OFFER_TARIFF_G_3" vbProcedure="false">Предложение!$169:$171</definedName>
    <definedName function="false" hidden="false" name="OFFER_TARIFF_G_4" vbProcedure="false">Предложение!$230:$232</definedName>
    <definedName function="false" hidden="false" name="OFFER_TARIFF_G_5" vbProcedure="false">Предложение!$291:$293</definedName>
    <definedName function="false" hidden="false" name="OFFER_TARIFF_H_1" vbProcedure="false">Предложение!$48:$50</definedName>
    <definedName function="false" hidden="false" name="org" vbProcedure="false">Титульный!$F$31</definedName>
    <definedName function="false" hidden="false" name="Org_Address" vbProcedure="false">Титульный!$F$64:$F$64</definedName>
    <definedName function="false" hidden="false" name="ORG_END_DATE" vbProcedure="false">TEHSHEET!$F$29</definedName>
    <definedName function="false" hidden="false" name="ORG_INFO_DATE_OGRN" vbProcedure="false">'Общая информация об организации'!$F$17</definedName>
    <definedName function="false" hidden="false" name="ORG_INFO_DATE_PARKING" vbProcedure="false">'Общая информация об организации'!$G$4</definedName>
    <definedName function="false" hidden="false" name="ORG_INFO_DATE_UNI_TS" vbProcedure="false">'Общая информация об организации'!$F$21</definedName>
    <definedName function="false" hidden="false" name="ORG_INFO_EMAIL" vbProcedure="false">'Общая информация об организации'!$F$44</definedName>
    <definedName function="false" hidden="false" name="ORG_INFO_ET" vbProcedure="false">'Общая информация об организации'!$F$20:$F$24</definedName>
    <definedName function="false" hidden="false" name="ORG_INFO_ET_CYAN" vbProcedure="false">'Общая информация об организации'!$F$20:$F$23</definedName>
    <definedName function="false" hidden="false" name="ORG_INFO_FLAG_INVEST" vbProcedure="false">'Общая информация об организации'!$F$51</definedName>
    <definedName function="false" hidden="false" name="ORG_INFO_NAME_FORM" vbProcedure="false">DATA_FORMS!$C$4</definedName>
    <definedName function="false" hidden="false" name="ORG_INFO_P_NOTE_MAIN" vbProcedure="false">DATA_NPA!$N$3</definedName>
    <definedName function="false" hidden="false" name="ORG_INFO_RESP_EMAIL" vbProcedure="false">'Общая информация об организации'!$F$32</definedName>
    <definedName function="false" hidden="false" name="ORG_INFO_URL" vbProcedure="false">'Общая информация об организации'!$F$43</definedName>
    <definedName function="false" hidden="false" name="Org_main" vbProcedure="false">Титульный!$F$65</definedName>
    <definedName function="false" hidden="false" name="ORG_START_DATE" vbProcedure="false">TEHSHEET!$E$29</definedName>
    <definedName function="false" hidden="false" name="ORG_TERRITORY_FIRST_MO" vbProcedure="false">'Сведения по территориям'!$G$12</definedName>
    <definedName function="false" hidden="false" name="ORG_TERRITORY_FLAG_INTERNET" vbProcedure="false">'Сведения по территориям'!$J$11:$J$13</definedName>
    <definedName function="false" hidden="false" name="ORG_TERRITORY_LINK" vbProcedure="false">'Сведения по территориям'!$K$11:$K$13</definedName>
    <definedName function="false" hidden="false" name="ORG_TERRITORY_NAME_COL" vbProcedure="false">'Сведения по территориям'!$G$1:$I$1</definedName>
    <definedName function="false" hidden="false" name="ORG_TERRITORY_POINT_NUMBER_1" vbProcedure="false">'Сведения по территориям'!$A:$A</definedName>
    <definedName function="false" hidden="false" name="ORG_VD_EM" vbProcedure="false">'Общая информация по ВД'!$K$11:$K$13</definedName>
    <definedName function="false" hidden="false" name="ORG_VD_FIRST_ROW" vbProcedure="false">'Общая информация по ВД'!$12:$12</definedName>
    <definedName function="false" hidden="false" name="ORG_VD_FIRST_SYSTEM" vbProcedure="false">'Общая информация по ВД'!$E$12</definedName>
    <definedName function="false" hidden="false" name="ORG_VD_NAME_FORM" vbProcedure="false">DATA_FORMS!$C$31</definedName>
    <definedName function="false" hidden="false" name="ORG_VD_SYSTEM" vbProcedure="false">'Общая информация по ВД'!$E$11:$E$13</definedName>
    <definedName function="false" hidden="false" name="ORG_VD_TKO_ADD_HL_ACTIVITY_COLUMN_MARKER" vbProcedure="false">'Виды объектов'!$E$9</definedName>
    <definedName function="false" hidden="false" name="ORG_VD_TKO_ADD_HL_TYPE_OBJECT_COLUMN_MARKER" vbProcedure="false">'Виды объектов'!$H$9</definedName>
    <definedName function="false" hidden="false" name="ORG_VD_TKO_DEL_HL_ACTIVITY_COLUMN_MARKER" vbProcedure="false">'Виды объектов'!$C$9</definedName>
    <definedName function="false" hidden="false" name="ORG_VD_TKO_DEL_HL_TYPE_OBJECT_COLUMN_MARKER" vbProcedure="false">'Виды объектов'!$F$9</definedName>
    <definedName function="false" hidden="false" name="ORG_VD_TKO_VD" vbProcedure="false">'Виды объектов'!$E$13:$E$16</definedName>
    <definedName function="false" hidden="false" name="ORG_VD_TKO_VD_ID" vbProcedure="false">'Виды объектов'!$O$13:$O$16</definedName>
    <definedName function="false" hidden="false" name="ORG_VD_VD" vbProcedure="false">'Общая информация по ВД'!$F$11:$F$13</definedName>
    <definedName function="false" hidden="false" name="ORG_VD_VD_ID" vbProcedure="false">'Общая информация по ВД'!$AM$11:$AM$13</definedName>
    <definedName function="false" hidden="false" name="OTKO_FIN_SRC_LIST" vbProcedure="false">TEHSHEET!$BN$4:$BN$18</definedName>
    <definedName function="false" hidden="false" name="OTKO_FIN_SRC_VLD_LIST" vbProcedure="false">TEHSHEET!$BN$39:$BN$48</definedName>
    <definedName function="false" hidden="false" name="OTKO_IP_EVENT_CI_STAGE_LIST" vbProcedure="false">TEHSHEET!$BN$97:$BN$104</definedName>
    <definedName function="false" hidden="false" name="OTKO_IP_EVENT_GROUP_LIST" vbProcedure="false">TEHSHEET!$BN$69:$BN$74</definedName>
    <definedName function="false" hidden="false" name="OTKO_IP_EVENT_TYPE_LIST" vbProcedure="false">TEHSHEET!$BN$108</definedName>
    <definedName function="false" hidden="false" name="otv_lico_name" vbProcedure="false">Титульный!$F$67:$F$70</definedName>
    <definedName function="false" hidden="false" name="pCng_P_T_TERMS_1" vbProcedure="false">Договоры!$E$14:$E$15</definedName>
    <definedName function="false" hidden="false" name="pCng_P_T_TERMS_2" vbProcedure="false">Договоры!$E$17:$E$18</definedName>
    <definedName function="false" hidden="false" name="pCng_P_T_TERMS_3" vbProcedure="false">Договоры!$E$21:$E$22</definedName>
    <definedName function="false" hidden="false" name="pCng_P_T_TERMS_4" vbProcedure="false">Договоры!$E$25:$E$26</definedName>
    <definedName function="false" hidden="false" name="pDel_B_STANDARTS" vbProcedure="false">'Стандарты качества'!$H$12:$H$13</definedName>
    <definedName function="false" hidden="false" name="pDel_CHANGE_INFO" vbProcedure="false">'Сведения об изменении'!$C$12:$C$13</definedName>
    <definedName function="false" hidden="false" name="pDel_Comm" vbProcedure="false">Комментарии!$C$11:$C$12</definedName>
    <definedName function="false" hidden="false" name="pDel_DIFFERENTIATION_AREA" vbProcedure="false">Дифференциация!$G$12:$G$16</definedName>
    <definedName function="false" hidden="false" name="pDel_DIFFERENTIATION_SYSTEM" vbProcedure="false">Дифференциация!$K$12:$K$16</definedName>
    <definedName function="false" hidden="false" name="pDel_DIFFERENTIATION_VD" vbProcedure="false">Дифференциация!$C$12:$C$16</definedName>
    <definedName function="false" hidden="false" name="pDel_ED" vbProcedure="false">ЭД!$C$12:$C$13</definedName>
    <definedName function="false" hidden="false" name="pDel_IP_DETAILED_EVENT" vbProcedure="false">'ИП. Детализация'!$G$13</definedName>
    <definedName function="false" hidden="false" name="pDel_IP_DETAILED_IST_FIN" vbProcedure="false">'ИП. Детализация'!$Z$13</definedName>
    <definedName function="false" hidden="false" name="pDel_IP_DETAILED_OBJECT" vbProcedure="false">'ИП. Детализация'!$N$13</definedName>
    <definedName function="false" hidden="false" name="pDel_IP_MAIN" vbProcedure="false">ИП!$E$11:$E$13</definedName>
    <definedName function="false" hidden="false" name="pDel_IP_MAIN_PROPERTY" vbProcedure="false">ИП!$Z$11:$Z$13</definedName>
    <definedName function="false" hidden="false" name="pDel_IP_QRE_CLAIM" vbProcedure="false">'ИП. КНЭ'!$E$18:$E$20</definedName>
    <definedName function="false" hidden="false" name="pDel_List07" vbProcedure="false">'Сведения об изменении'!$C$11:$C$13</definedName>
    <definedName function="false" hidden="false" name="pDel_LT_AREA" vbProcedure="false">'Список территорий'!$C$12:$C$15</definedName>
    <definedName function="false" hidden="false" name="pDel_LT_MO" vbProcedure="false">'Список территорий'!$D$11:$D$15</definedName>
    <definedName function="false" hidden="false" name="pDel_ORG_INFO" vbProcedure="false">'Общая информация об организации'!$C$40:$C$50</definedName>
    <definedName function="false" hidden="false" name="pDel_ORG_TERRITORY" vbProcedure="false">'Сведения по территориям'!$D$11:$D$13</definedName>
    <definedName function="false" hidden="false" name="pDel_ORG_VD" vbProcedure="false">'Общая информация по ВД'!$C$11:$C$13</definedName>
    <definedName function="false" hidden="false" name="pDel_P_PROCEDURE_TC" vbProcedure="false">'Порядок ТП'!$C$26:$C$44</definedName>
    <definedName function="false" hidden="false" name="pDel_P_T_TERMS" vbProcedure="false">Договоры!$C$14:$C$26</definedName>
    <definedName function="false" hidden="false" name="pDel_Q_LIMIT" vbProcedure="false">Ограничения!$C$31</definedName>
    <definedName function="false" hidden="false" name="pDel_Q_TP" vbProcedure="false">ТП!$C$14</definedName>
    <definedName function="false" hidden="false" name="pDel_R_B_Purch" vbProcedure="false">'Сведения о закупках'!$C$13:$C$14</definedName>
    <definedName function="false" hidden="false" name="periodEnd" vbProcedure="false">Титульный!$F$12</definedName>
    <definedName function="false" hidden="false" name="PeriodIsEmpty" vbProcedure="false">TEHSHEET!$I$45</definedName>
    <definedName function="false" hidden="false" name="PeriodIsEmptyList" vbProcedure="false">TEHSHEET!$I$46:$I$53</definedName>
    <definedName function="false" hidden="false" name="periodStart" vbProcedure="false">Титульный!$F$11</definedName>
    <definedName function="false" hidden="false" name="pHeader_B_FHD" vbProcedure="false">'Показатели ФХД'!$29:$29</definedName>
    <definedName function="false" hidden="false" name="pHeader_B_FHD_TKO" vbProcedure="false">'ТКО. Показатели ФХД'!$14:$14</definedName>
    <definedName function="false" hidden="false" name="pHeader_B_FHD_TKO_TRANS" vbProcedure="false">'ТКО. Транс. Показатели ФХД'!$14:$14</definedName>
    <definedName function="false" hidden="false" name="pHeader_B_KNE" vbProcedure="false">'Показатели КНЭ'!$11:$11</definedName>
    <definedName function="false" hidden="false" name="pHeader_B_OTEP" vbProcedure="false">'Показатели ОТЭП'!$14:$14</definedName>
    <definedName function="false" hidden="false" name="pHeader_Q_LIMIT" vbProcedure="false">Ограничения!$30:$30</definedName>
    <definedName function="false" hidden="false" name="pHeader_Q_PH" vbProcedure="false">'Потребительские характеристики'!$13:$13</definedName>
    <definedName function="false" hidden="false" name="pHeader_Q_TP" vbProcedure="false">ТП!$13:$13</definedName>
    <definedName function="false" hidden="false" name="pHeader_ver_B_FHD" vbProcedure="false">'Показатели ФХД'!$C:$C</definedName>
    <definedName function="false" hidden="false" name="pHeader_ver_B_FHD_TKO" vbProcedure="false">'ТКО. Показатели ФХД'!$C:$C</definedName>
    <definedName function="false" hidden="false" name="pHeader_ver_B_FHD_TKO_TRANS" vbProcedure="false">'ТКО. Транс. Показатели ФХД'!$C:$C</definedName>
    <definedName function="false" hidden="false" name="pHeader_ver_B_KNE" vbProcedure="false">'Показатели КНЭ'!$B:$B</definedName>
    <definedName function="false" hidden="false" name="pHeader_ver_B_OTEP" vbProcedure="false">'Показатели ОТЭП'!$G:$G</definedName>
    <definedName function="false" hidden="false" name="pHeader_ver_P_PROCEDURE_TC" vbProcedure="false">'Порядок ТП'!$A$21:$A$44</definedName>
    <definedName function="false" hidden="false" name="pHeader_ver_Q_LIMIT" vbProcedure="false">Ограничения!$E:$E</definedName>
    <definedName function="false" hidden="false" name="pIns_B_FHD20_DIFFERENTIATION" vbProcedure="false">'Показатели ФХД &gt;20%'!$D$23</definedName>
    <definedName function="false" hidden="false" name="pIns_B_FHD_1" vbProcedure="false">'Показатели ФХД'!$F$40</definedName>
    <definedName function="false" hidden="false" name="pIns_B_FHD_2" vbProcedure="false">'Показатели ФХД'!$F$71</definedName>
    <definedName function="false" hidden="false" name="pIns_B_FHD_3" vbProcedure="false">'Показатели ФХД'!$F$101</definedName>
    <definedName function="false" hidden="false" name="pIns_B_FHD_4" vbProcedure="false">'Показатели ФХД'!$F$119</definedName>
    <definedName function="false" hidden="false" name="pIns_B_FHD_5" vbProcedure="false">'Показатели ФХД'!$F$122</definedName>
    <definedName function="false" hidden="false" name="pIns_B_FHD_6" vbProcedure="false">'Показатели ФХД'!$F$125</definedName>
    <definedName function="false" hidden="false" name="pIns_B_FHD_DIFFERENTIATION" vbProcedure="false">'Показатели ФХД'!$J$24</definedName>
    <definedName function="false" hidden="false" name="pIns_B_FHD_TKO_2" vbProcedure="false">'ТКО. Показатели ФХД'!$F$34</definedName>
    <definedName function="false" hidden="false" name="pIns_B_FHD_TKO_DIFFERENTIATION" vbProcedure="false">'ТКО. Показатели ФХД'!$J$9</definedName>
    <definedName function="false" hidden="false" name="pIns_B_FHD_TKO_TRANS_2" vbProcedure="false">'ТКО. Транс. Показатели ФХД'!$F$29</definedName>
    <definedName function="false" hidden="false" name="pIns_B_FHD_TKO_TRANS_DIFFERENTIATION" vbProcedure="false">'ТКО. Транс. Показатели ФХД'!$J$9</definedName>
    <definedName function="false" hidden="false" name="pIns_B_KNE_DIFFERENTIATION" vbProcedure="false">'Показатели КНЭ'!$K$6</definedName>
    <definedName function="false" hidden="false" name="pIns_B_OTEP_2" vbProcedure="false">'Показатели ОТЭП'!$J$18</definedName>
    <definedName function="false" hidden="false" name="pIns_B_OTEP_DIFFERENTIATION" vbProcedure="false">'Показатели ОТЭП'!$N$9</definedName>
    <definedName function="false" hidden="false" name="pIns_B_STANDARTS" vbProcedure="false">'Стандарты качества'!$J$13</definedName>
    <definedName function="false" hidden="false" name="pIns_CHANGE_INFO" vbProcedure="false">'Сведения об изменении'!$E$13</definedName>
    <definedName function="false" hidden="false" name="pIns_Comm" vbProcedure="false">Комментарии!$E$12</definedName>
    <definedName function="false" hidden="false" name="pIns_ED" vbProcedure="false">ЭД!$E$13</definedName>
    <definedName function="false" hidden="false" name="pIns_IP_DETAILED" vbProcedure="false">'ИП. Детализация'!$F$14</definedName>
    <definedName function="false" hidden="false" name="pIns_IP_FIN_PLAN" vbProcedure="false">'ИП. Финансовый план'!$K$8</definedName>
    <definedName function="false" hidden="false" name="pIns_IP_MAIN" vbProcedure="false">ИП!$G$13</definedName>
    <definedName function="false" hidden="false" name="pIns_IP_QRE" vbProcedure="false">'ИП. КНЭ'!$F$21</definedName>
    <definedName function="false" hidden="false" name="pIns_List07" vbProcedure="false">'Сведения об изменении'!$E$13</definedName>
    <definedName function="false" hidden="false" name="pIns_LT_AREA" vbProcedure="false">'Список территорий'!$G$15</definedName>
    <definedName function="false" hidden="false" name="pIns_ORG_INFO_1" vbProcedure="false">'Общая информация об организации'!$E$42</definedName>
    <definedName function="false" hidden="false" name="pIns_ORG_INFO_2" vbProcedure="false">'Общая информация об организации'!$E$50</definedName>
    <definedName function="false" hidden="false" name="pIns_ORG_INFO_3" vbProcedure="false">'Общая информация об организации'!$E$24</definedName>
    <definedName function="false" hidden="false" name="pIns_ORG_TERRITORY" vbProcedure="false">'Сведения по территориям'!$G$13</definedName>
    <definedName function="false" hidden="false" name="pIns_ORG_VD_1" vbProcedure="false">'Общая информация по ВД'!$E$13</definedName>
    <definedName function="false" hidden="false" name="pIns_ORG_VD_2" vbProcedure="false">'Общая информация по ВД'!$F$13</definedName>
    <definedName function="false" hidden="false" name="pIns_ORG_VD_TKO_1" vbProcedure="false">'Виды объектов'!$E$16</definedName>
    <definedName function="false" hidden="false" name="pIns_PT_VTAR_A" vbProcedure="false">'ТС. Т-ТЭ | &gt;=25МВт'!$T$57</definedName>
    <definedName function="false" hidden="false" name="pIns_PT_VTAR_A_COLDVSNA" vbProcedure="false">'ХВС. Т-пит'!$T$61</definedName>
    <definedName function="false" hidden="false" name="pIns_PT_VTAR_A_COLDVSNA_OFFER5" vbProcedure="false">Предложение!$G$299</definedName>
    <definedName function="false" hidden="false" name="pIns_PT_VTAR_A_COLDVSNA_OFFER_1" vbProcedure="false">Предложение!$G$53</definedName>
    <definedName function="false" hidden="false" name="pIns_PT_VTAR_A_COLDVSNA_OFFER_2" vbProcedure="false">Предложение!$G$116</definedName>
    <definedName function="false" hidden="false" name="pIns_PT_VTAR_A_COLDVSNA_OFFER_3" vbProcedure="false">Предложение!$G$177</definedName>
    <definedName function="false" hidden="false" name="pIns_PT_VTAR_A_COLDVSNA_OFFER_4" vbProcedure="false">Предложение!$G$238</definedName>
    <definedName function="false" hidden="false" name="pIns_PT_VTAR_A_COLDVSNA_OFFER_5" vbProcedure="false">Предложение!$G$299</definedName>
    <definedName function="false" hidden="false" name="pIns_PT_VTAR_A_HOTVSNA" vbProcedure="false">'ГВС. Т-гор.вода'!$T$54</definedName>
    <definedName function="false" hidden="false" name="pIns_PT_VTAR_A_HOTVSNA_OFFER_1" vbProcedure="false">Предложение!$G$68</definedName>
    <definedName function="false" hidden="false" name="pIns_PT_VTAR_A_HOTVSNA_OFFER_2" vbProcedure="false">Предложение!$G$131</definedName>
    <definedName function="false" hidden="false" name="pIns_PT_VTAR_A_HOTVSNA_OFFER_3" vbProcedure="false">Предложение!$G$192</definedName>
    <definedName function="false" hidden="false" name="pIns_PT_VTAR_A_HOTVSNA_OFFER_4" vbProcedure="false">Предложение!$G$253</definedName>
    <definedName function="false" hidden="false" name="pIns_PT_VTAR_A_HOTVSNA_OFFER_5" vbProcedure="false">Предложение!$G$314</definedName>
    <definedName function="false" hidden="false" name="pIns_PT_VTAR_A_OFFER_1" vbProcedure="false">Предложение!$G$26</definedName>
    <definedName function="false" hidden="false" name="pIns_PT_VTAR_A_OFFER_2" vbProcedure="false">Предложение!$G$89</definedName>
    <definedName function="false" hidden="false" name="pIns_PT_VTAR_A_OFFER_3" vbProcedure="false">Предложение!$G$150</definedName>
    <definedName function="false" hidden="false" name="pIns_PT_VTAR_A_OFFER_4" vbProcedure="false">Предложение!$G$211</definedName>
    <definedName function="false" hidden="false" name="pIns_PT_VTAR_A_OFFER_5" vbProcedure="false">Предложение!$G$272</definedName>
    <definedName function="false" hidden="false" name="pIns_PT_VTAR_A_VOTV" vbProcedure="false">'ВО. Т-во'!$T$53</definedName>
    <definedName function="false" hidden="false" name="pIns_PT_VTAR_A_VOTV_OFFER_1" vbProcedure="false">Предложение!$G$77</definedName>
    <definedName function="false" hidden="false" name="pIns_PT_VTAR_A_VOTV_OFFER_2" vbProcedure="false">Предложение!$G$140</definedName>
    <definedName function="false" hidden="false" name="pIns_PT_VTAR_A_VOTV_OFFER_3" vbProcedure="false">Предложение!$G$201</definedName>
    <definedName function="false" hidden="false" name="pIns_PT_VTAR_A_VOTV_OFFER_4" vbProcedure="false">Предложение!$G$262</definedName>
    <definedName function="false" hidden="false" name="pIns_PT_VTAR_A_VOTV_OFFER_5" vbProcedure="false">Предложение!$G$323</definedName>
    <definedName function="false" hidden="false" name="pIns_PT_VTAR_B" vbProcedure="false">'ТС. Т-ТЭ | ТСО'!$T$57</definedName>
    <definedName function="false" hidden="false" name="pIns_PT_VTAR_B_COLDVSNA" vbProcedure="false">'ХВС. Т-тех'!$T$53</definedName>
    <definedName function="false" hidden="false" name="pIns_PT_VTAR_B_COLDVSNA_OFFER_1" vbProcedure="false">Предложение!$G$56</definedName>
    <definedName function="false" hidden="false" name="pIns_PT_VTAR_B_COLDVSNA_OFFER_2" vbProcedure="false">Предложение!$G$119</definedName>
    <definedName function="false" hidden="false" name="pIns_PT_VTAR_B_COLDVSNA_OFFER_3" vbProcedure="false">Предложение!$G$180</definedName>
    <definedName function="false" hidden="false" name="pIns_PT_VTAR_B_COLDVSNA_OFFER_4" vbProcedure="false">Предложение!$G$241</definedName>
    <definedName function="false" hidden="false" name="pIns_PT_VTAR_B_COLDVSNA_OFFER_5" vbProcedure="false">Предложение!$G$302</definedName>
    <definedName function="false" hidden="false" name="pIns_PT_VTAR_B_HOTVSNA" vbProcedure="false">'ГВС. Т-транс'!$T$54</definedName>
    <definedName function="false" hidden="false" name="pIns_PT_VTAR_B_HOTVSNA_OFFER_1" vbProcedure="false">Предложение!$G$71</definedName>
    <definedName function="false" hidden="false" name="pIns_PT_VTAR_B_HOTVSNA_OFFER_2" vbProcedure="false">Предложение!$G$134</definedName>
    <definedName function="false" hidden="false" name="pIns_PT_VTAR_B_HOTVSNA_OFFER_3" vbProcedure="false">Предложение!$G$195</definedName>
    <definedName function="false" hidden="false" name="pIns_PT_VTAR_B_HOTVSNA_OFFER_4" vbProcedure="false">Предложение!$G$256</definedName>
    <definedName function="false" hidden="false" name="pIns_PT_VTAR_B_HOTVSNA_OFFER_5" vbProcedure="false">Предложение!$G$317</definedName>
    <definedName function="false" hidden="false" name="pIns_PT_VTAR_B_OFFER_1" vbProcedure="false">Предложение!$G$29</definedName>
    <definedName function="false" hidden="false" name="pIns_PT_VTAR_B_OFFER_2" vbProcedure="false">Предложение!$G$92</definedName>
    <definedName function="false" hidden="false" name="pIns_PT_VTAR_B_OFFER_3" vbProcedure="false">Предложение!$G$153</definedName>
    <definedName function="false" hidden="false" name="pIns_PT_VTAR_B_OFFER_4" vbProcedure="false">Предложение!$G$214</definedName>
    <definedName function="false" hidden="false" name="pIns_PT_VTAR_B_OFFER_5" vbProcedure="false">Предложение!$G$275</definedName>
    <definedName function="false" hidden="false" name="pIns_PT_VTAR_B_VOTV" vbProcedure="false">'ВО. Т-транс'!$T$53</definedName>
    <definedName function="false" hidden="false" name="pIns_PT_VTAR_B_VOTV_OFFER_1" vbProcedure="false">Предложение!$G$80</definedName>
    <definedName function="false" hidden="false" name="pIns_PT_VTAR_B_VOTV_OFFER_2" vbProcedure="false">Предложение!$G$143</definedName>
    <definedName function="false" hidden="false" name="pIns_PT_VTAR_B_VOTV_OFFER_3" vbProcedure="false">Предложение!$G$204</definedName>
    <definedName function="false" hidden="false" name="pIns_PT_VTAR_B_VOTV_OFFER_4" vbProcedure="false">Предложение!$G$265</definedName>
    <definedName function="false" hidden="false" name="pIns_PT_VTAR_B_VOTV_OFFER_5" vbProcedure="false">Предложение!$G$326</definedName>
    <definedName function="false" hidden="false" name="pIns_PT_VTAR_C" vbProcedure="false">'ТС. Т-ТН'!$T$57</definedName>
    <definedName function="false" hidden="false" name="pIns_PT_VTAR_C_COLDVSNA" vbProcedure="false">'ХВС. Т-транс'!$T$53</definedName>
    <definedName function="false" hidden="false" name="pIns_PT_VTAR_C_COLDVSNA_OFFER_1" vbProcedure="false">Предложение!$G$59</definedName>
    <definedName function="false" hidden="false" name="pIns_PT_VTAR_C_COLDVSNA_OFFER_2" vbProcedure="false">Предложение!$G$122</definedName>
    <definedName function="false" hidden="false" name="pIns_PT_VTAR_C_COLDVSNA_OFFER_3" vbProcedure="false">Предложение!$G$183</definedName>
    <definedName function="false" hidden="false" name="pIns_PT_VTAR_C_COLDVSNA_OFFER_4" vbProcedure="false">Предложение!$G$244</definedName>
    <definedName function="false" hidden="false" name="pIns_PT_VTAR_C_COLDVSNA_OFFER_5" vbProcedure="false">Предложение!$G$305</definedName>
    <definedName function="false" hidden="false" name="pIns_PT_VTAR_C_HOTVSNA" vbProcedure="false">'ГВС. Т-подкл'!$T$63</definedName>
    <definedName function="false" hidden="false" name="pIns_PT_VTAR_C_HOTVSNA_OFFER_1" vbProcedure="false">Предложение!$G$74</definedName>
    <definedName function="false" hidden="false" name="pIns_PT_VTAR_C_HOTVSNA_OFFER_2" vbProcedure="false">Предложение!$G$137</definedName>
    <definedName function="false" hidden="false" name="pIns_PT_VTAR_C_HOTVSNA_OFFER_3" vbProcedure="false">Предложение!$G$198</definedName>
    <definedName function="false" hidden="false" name="pIns_PT_VTAR_C_HOTVSNA_OFFER_4" vbProcedure="false">Предложение!$G$259</definedName>
    <definedName function="false" hidden="false" name="pIns_PT_VTAR_C_HOTVSNA_OFFER_5" vbProcedure="false">Предложение!$G$320</definedName>
    <definedName function="false" hidden="false" name="pIns_PT_VTAR_C_OFFER_1" vbProcedure="false">Предложение!$G$32</definedName>
    <definedName function="false" hidden="false" name="pIns_PT_VTAR_C_OFFER_2" vbProcedure="false">Предложение!$G$95</definedName>
    <definedName function="false" hidden="false" name="pIns_PT_VTAR_C_OFFER_3" vbProcedure="false">Предложение!$G$156</definedName>
    <definedName function="false" hidden="false" name="pIns_PT_VTAR_C_OFFER_4" vbProcedure="false">Предложение!$G$217</definedName>
    <definedName function="false" hidden="false" name="pIns_PT_VTAR_C_OFFER_5" vbProcedure="false">Предложение!$G$278</definedName>
    <definedName function="false" hidden="false" name="pIns_PT_VTAR_C_VOTV" vbProcedure="false">'ВО. Т-подкл'!$T$63</definedName>
    <definedName function="false" hidden="false" name="pIns_PT_VTAR_C_VOTV_OFFER_1" vbProcedure="false">Предложение!$G$83</definedName>
    <definedName function="false" hidden="false" name="pIns_PT_VTAR_C_VOTV_OFFER_2" vbProcedure="false">Предложение!$G$146</definedName>
    <definedName function="false" hidden="false" name="pIns_PT_VTAR_C_VOTV_OFFER_3" vbProcedure="false">Предложение!$G$207</definedName>
    <definedName function="false" hidden="false" name="pIns_PT_VTAR_C_VOTV_OFFER_4" vbProcedure="false">Предложение!$G$268</definedName>
    <definedName function="false" hidden="false" name="pIns_PT_VTAR_C_VOTV_OFFER_5" vbProcedure="false">Предложение!$G$329</definedName>
    <definedName function="false" hidden="false" name="pIns_PT_VTAR_D" vbProcedure="false">'ТС. Т-гор.вода'!$V$65</definedName>
    <definedName function="false" hidden="false" name="pIns_PT_VTAR_D_COLDVSNA" vbProcedure="false">'ХВС. Т-подвоз'!$T$53</definedName>
    <definedName function="false" hidden="false" name="pIns_PT_VTAR_D_COLDVSNA_OFFER_1" vbProcedure="false">Предложение!$G$62</definedName>
    <definedName function="false" hidden="false" name="pIns_PT_VTAR_D_COLDVSNA_OFFER_2" vbProcedure="false">Предложение!$G$125</definedName>
    <definedName function="false" hidden="false" name="pIns_PT_VTAR_D_COLDVSNA_OFFER_3" vbProcedure="false">Предложение!$G$186</definedName>
    <definedName function="false" hidden="false" name="pIns_PT_VTAR_D_COLDVSNA_OFFER_4" vbProcedure="false">Предложение!$G$247</definedName>
    <definedName function="false" hidden="false" name="pIns_PT_VTAR_D_COLDVSNA_OFFER_5" vbProcedure="false">Предложение!$G$308</definedName>
    <definedName function="false" hidden="false" name="pIns_PT_VTAR_D_OFFER_1" vbProcedure="false">Предложение!$G$35</definedName>
    <definedName function="false" hidden="false" name="pIns_PT_VTAR_D_OFFER_2" vbProcedure="false">Предложение!$G$98</definedName>
    <definedName function="false" hidden="false" name="pIns_PT_VTAR_D_OFFER_3" vbProcedure="false">Предложение!$G$159</definedName>
    <definedName function="false" hidden="false" name="pIns_PT_VTAR_D_OFFER_4" vbProcedure="false">Предложение!$G$220</definedName>
    <definedName function="false" hidden="false" name="pIns_PT_VTAR_D_OFFER_5" vbProcedure="false">Предложение!$G$281</definedName>
    <definedName function="false" hidden="false" name="pIns_PT_VTAR_E1" vbProcedure="false">'ТС. Т-передача ТЭ'!$T$57</definedName>
    <definedName function="false" hidden="false" name="pIns_PT_VTAR_E1_OFFER_1" vbProcedure="false">Предложение!$G$38</definedName>
    <definedName function="false" hidden="false" name="pIns_PT_VTAR_E1_OFFER_2" vbProcedure="false">Предложение!$G$101</definedName>
    <definedName function="false" hidden="false" name="pIns_PT_VTAR_E1_OFFER_3" vbProcedure="false">Предложение!$G$162</definedName>
    <definedName function="false" hidden="false" name="pIns_PT_VTAR_E1_OFFER_4" vbProcedure="false">Предложение!$G$223</definedName>
    <definedName function="false" hidden="false" name="pIns_PT_VTAR_E1_OFFER_5" vbProcedure="false">Предложение!$G$284</definedName>
    <definedName function="false" hidden="false" name="pIns_PT_VTAR_E2" vbProcedure="false">'ТС. Т-передача ТН'!$T$57</definedName>
    <definedName function="false" hidden="false" name="pIns_PT_VTAR_E2_OFFER_1" vbProcedure="false">Предложение!$G$41</definedName>
    <definedName function="false" hidden="false" name="pIns_PT_VTAR_E2_OFFER_2" vbProcedure="false">Предложение!$G$104</definedName>
    <definedName function="false" hidden="false" name="pIns_PT_VTAR_E2_OFFER_3" vbProcedure="false">Предложение!$G$165</definedName>
    <definedName function="false" hidden="false" name="pIns_PT_VTAR_E2_OFFER_4" vbProcedure="false">Предложение!$G$226</definedName>
    <definedName function="false" hidden="false" name="pIns_PT_VTAR_E2_OFFER_5" vbProcedure="false">Предложение!$G$287</definedName>
    <definedName function="false" hidden="false" name="pIns_PT_VTAR_E_COLDVSNA" vbProcedure="false">'ХВС. Т-подкл'!$T$63</definedName>
    <definedName function="false" hidden="false" name="pIns_PT_VTAR_E_COLDVSNA_OFFER_1" vbProcedure="false">Предложение!$G$65</definedName>
    <definedName function="false" hidden="false" name="pIns_PT_VTAR_E_COLDVSNA_OFFER_2" vbProcedure="false">Предложение!$G$128</definedName>
    <definedName function="false" hidden="false" name="pIns_PT_VTAR_E_COLDVSNA_OFFER_3" vbProcedure="false">Предложение!$G$189</definedName>
    <definedName function="false" hidden="false" name="pIns_PT_VTAR_E_COLDVSNA_OFFER_4" vbProcedure="false">Предложение!$G$250</definedName>
    <definedName function="false" hidden="false" name="pIns_PT_VTAR_E_COLDVSNA_OFFER_5" vbProcedure="false">Предложение!$G$311</definedName>
    <definedName function="false" hidden="false" name="pIns_PT_VTAR_F" vbProcedure="false">'ТС. Резерв мощности'!$T$57</definedName>
    <definedName function="false" hidden="false" name="pIns_PT_VTAR_F_OFFER_1" vbProcedure="false">Предложение!$G$44</definedName>
    <definedName function="false" hidden="false" name="pIns_PT_VTAR_F_OFFER_2" vbProcedure="false">Предложение!$G$107</definedName>
    <definedName function="false" hidden="false" name="pIns_PT_VTAR_F_OFFER_3" vbProcedure="false">Предложение!$G$168</definedName>
    <definedName function="false" hidden="false" name="pIns_PT_VTAR_F_OFFER_4" vbProcedure="false">Предложение!$G$229</definedName>
    <definedName function="false" hidden="false" name="pIns_PT_VTAR_F_OFFER_5" vbProcedure="false">Предложение!$G$290</definedName>
    <definedName function="false" hidden="false" name="pIns_PT_VTAR_G" vbProcedure="false">'ТС. Т-подкл'!$T$62</definedName>
    <definedName function="false" hidden="false" name="pIns_PT_VTAR_G_OFFER_1" vbProcedure="false">Предложение!$G$47</definedName>
    <definedName function="false" hidden="false" name="pIns_PT_VTAR_G_OFFER_2" vbProcedure="false">Предложение!$G$110</definedName>
    <definedName function="false" hidden="false" name="pIns_PT_VTAR_G_OFFER_3" vbProcedure="false">Предложение!$G$171</definedName>
    <definedName function="false" hidden="false" name="pIns_PT_VTAR_G_OFFER_4" vbProcedure="false">Предложение!$G$232</definedName>
    <definedName function="false" hidden="false" name="pIns_PT_VTAR_G_OFFER_5" vbProcedure="false">Предложение!$G$293</definedName>
    <definedName function="false" hidden="false" name="pIns_PT_VTAR_H" vbProcedure="false">'ТС. Т-подкл(инд)'!$T$56</definedName>
    <definedName function="false" hidden="false" name="pIns_PT_VTAR_H_OFFER_1" vbProcedure="false">Предложение!$G$50</definedName>
    <definedName function="false" hidden="false" name="pIns_PT_VTAR_H_OFFER_2" vbProcedure="false">Предложение!$G$113</definedName>
    <definedName function="false" hidden="false" name="pIns_PT_VTAR_H_OFFER_3" vbProcedure="false">Предложение!$G$174</definedName>
    <definedName function="false" hidden="false" name="pIns_PT_VTAR_H_OFFER_4" vbProcedure="false">Предложение!$G$235</definedName>
    <definedName function="false" hidden="false" name="pIns_PT_VTAR_H_OFFER_5" vbProcedure="false">Предложение!$G$296</definedName>
    <definedName function="false" hidden="false" name="pIns_PT_VTAR_I" vbProcedure="false">'ТС. Т-ТЭ | предел'!$T$57</definedName>
    <definedName function="false" hidden="false" name="pIns_PT_VTAR_I_1" vbProcedure="false">'ТС. Т-ТЭ | индикат'!$T$57</definedName>
    <definedName function="false" hidden="false" name="pIns_P_PROCEDURE_TC_1" vbProcedure="false">'Порядок ТП'!$E$27</definedName>
    <definedName function="false" hidden="false" name="pIns_P_PROCEDURE_TC_2" vbProcedure="false">'Порядок ТП'!$E$34</definedName>
    <definedName function="false" hidden="false" name="pIns_P_PROCEDURE_TC_3" vbProcedure="false">'Порядок ТП'!$E$38</definedName>
    <definedName function="false" hidden="false" name="pIns_P_PROCEDURE_TC_4" vbProcedure="false">'Порядок ТП'!$E$41</definedName>
    <definedName function="false" hidden="false" name="pIns_P_PROCEDURE_TC_5" vbProcedure="false">'Порядок ТП'!$E$44</definedName>
    <definedName function="false" hidden="false" name="pIns_P_T_TERMS_1" vbProcedure="false">Договоры!$E$15</definedName>
    <definedName function="false" hidden="false" name="pIns_P_T_TERMS_2" vbProcedure="false">Договоры!$E$18</definedName>
    <definedName function="false" hidden="false" name="pIns_P_T_TERMS_3" vbProcedure="false">Договоры!$E$22</definedName>
    <definedName function="false" hidden="false" name="pIns_P_T_TERMS_4" vbProcedure="false">Договоры!$E$26</definedName>
    <definedName function="false" hidden="false" name="pIns_Q_LIMIT_1" vbProcedure="false">Ограничения!$E$33</definedName>
    <definedName function="false" hidden="false" name="pIns_Q_LIMIT_2" vbProcedure="false">Ограничения!$E$35</definedName>
    <definedName function="false" hidden="false" name="pIns_Q_LIMIT_3" vbProcedure="false">Ограничения!$E$37</definedName>
    <definedName function="false" hidden="false" name="pIns_Q_LIMIT_4" vbProcedure="false">Ограничения!$E$39</definedName>
    <definedName function="false" hidden="false" name="pIns_Q_LIMIT_DIFFERENTIATION" vbProcedure="false">Ограничения!$K$25</definedName>
    <definedName function="false" hidden="false" name="pIns_Q_PH_DIFFERENTIATION" vbProcedure="false">'Потребительские характеристики'!$K$8</definedName>
    <definedName function="false" hidden="false" name="pIns_Q_TP_1" vbProcedure="false">ТП!$E$22</definedName>
    <definedName function="false" hidden="false" name="pIns_Q_TP_DIFFERENTIATION" vbProcedure="false">ТП!$I$8</definedName>
    <definedName function="false" hidden="false" name="pIns_ROIV_CASE_case" vbProcedure="false">'Дела об установлении тарифов'!$F$11</definedName>
    <definedName function="false" hidden="false" name="pIns_ROIV_CASE_PUC_case" vbProcedure="false">'Дела об утверждении ПУЦ'!$F$11</definedName>
    <definedName function="false" hidden="false" name="pIns_ROIV_INFO_phone" vbProcedure="false">'Орган регулирования'!$E$21</definedName>
    <definedName function="false" hidden="false" name="pIns_ROIV_ORG_org" vbProcedure="false">'Перечень организаций'!$F$10</definedName>
    <definedName function="false" hidden="false" name="pIns_ROIV_OTV_org" vbProcedure="false">'Привлечение к ответственности'!$F$15</definedName>
    <definedName function="false" hidden="false" name="pIns_R_B_Purch_1" vbProcedure="false">'Сведения о закупках'!$E$14</definedName>
    <definedName function="false" hidden="false" name="pIns_ver_COLDVSNA_TARIFF_A_COLDVSNA" vbProcedure="false">'ХВС. Т-пит'!$BS$37</definedName>
    <definedName function="false" hidden="false" name="pIns_ver_COLDVSNA_TARIFF_B_COLDVSNA" vbProcedure="false">'ХВС. Т-тех'!$AJ$37</definedName>
    <definedName function="false" hidden="false" name="pIns_ver_COLDVSNA_TARIFF_C_COLDVSNA" vbProcedure="false">'ХВС. Т-транс'!$AJ$37</definedName>
    <definedName function="false" hidden="false" name="pIns_ver_COLDVSNA_TARIFF_D_COLDVSNA" vbProcedure="false">'ХВС. Т-подвоз'!$AJ$37</definedName>
    <definedName function="false" hidden="false" name="pIns_ver_COLDVSNA_TARIFF_E_COLDVSNA" vbProcedure="false">'ХВС. Т-подкл'!$BB$41</definedName>
    <definedName function="false" hidden="false" name="pIns_ver_HEAT_TARIFF_A" vbProcedure="false">'ТС. Т-ТЭ | &gt;=25МВт'!$AL$39</definedName>
    <definedName function="false" hidden="false" name="pIns_ver_HEAT_TARIFF_B" vbProcedure="false">'ТС. Т-ТЭ | ТСО'!$AL$39</definedName>
    <definedName function="false" hidden="false" name="pIns_ver_HEAT_TARIFF_C" vbProcedure="false">'ТС. Т-ТН'!$AL$39</definedName>
    <definedName function="false" hidden="false" name="pIns_ver_HEAT_TARIFF_D" vbProcedure="false">'ТС. Т-гор.вода'!$AP$43</definedName>
    <definedName function="false" hidden="false" name="pIns_ver_HEAT_TARIFF_E1" vbProcedure="false">'ТС. Т-передача ТЭ'!$AL$39</definedName>
    <definedName function="false" hidden="false" name="pIns_ver_HEAT_TARIFF_E2" vbProcedure="false">'ТС. Т-передача ТН'!$AL$39</definedName>
    <definedName function="false" hidden="false" name="pIns_ver_HEAT_TARIFF_F" vbProcedure="false">'ТС. Резерв мощности'!$AL$39</definedName>
    <definedName function="false" hidden="false" name="pIns_ver_HEAT_TARIFF_G" vbProcedure="false">'ТС. Т-подкл'!$AT$40</definedName>
    <definedName function="false" hidden="false" name="pIns_ver_HEAT_TARIFF_H" vbProcedure="false">'ТС. Т-подкл(инд)'!$AJ$37</definedName>
    <definedName function="false" hidden="false" name="pIns_ver_HEAT_TARIFF_I" vbProcedure="false">'ТС. Т-ТЭ | предел'!$AL$39</definedName>
    <definedName function="false" hidden="false" name="pIns_ver_HEAT_TARIFF_I_1" vbProcedure="false">'ТС. Т-ТЭ | индикат'!$AL$39</definedName>
    <definedName function="false" hidden="false" name="pIns_ver_HOTVSNA_TARIFF_A_HOTVSNA" vbProcedure="false">'ГВС. Т-гор.вода'!$AR$37</definedName>
    <definedName function="false" hidden="false" name="pIns_ver_HOTVSNA_TARIFF_B_HOTVSNA" vbProcedure="false">'ГВС. Т-транс'!$AR$37</definedName>
    <definedName function="false" hidden="false" name="pIns_ver_HOTVSNA_TARIFF_C_HOTVSNA" vbProcedure="false">'ГВС. Т-подкл'!$BB$41</definedName>
    <definedName function="false" hidden="false" name="pIns_ver_VOTV_TARIFF_A_VOTV" vbProcedure="false">'ВО. Т-во'!$AJ$37</definedName>
    <definedName function="false" hidden="false" name="pIns_ver_VOTV_TARIFF_B_VOTV" vbProcedure="false">'ВО. Т-транс'!$AJ$37</definedName>
    <definedName function="false" hidden="false" name="pIns_ver_VOTV_TARIFF_C_VOTV" vbProcedure="false">'ВО. Т-подкл'!$BB$41</definedName>
    <definedName function="false" hidden="false" name="pNote_LIMIT" vbProcedure="false">Ограничения!$K$26</definedName>
    <definedName function="false" hidden="false" name="pNote_Q_PH" vbProcedure="false">'Потребительские характеристики'!$K$9</definedName>
    <definedName function="false" hidden="false" name="pNum_Q_LIMIT" vbProcedure="false">Ограничения!$D$31</definedName>
    <definedName function="false" hidden="false" name="PROCEDURE_TC_NAME_FORM" vbProcedure="false">DATA_FORMS!$C$30</definedName>
    <definedName function="false" hidden="false" name="PT_ADD_HL_CS_COLUMN_MARKER" vbProcedure="false">'Перечень тарифов'!$R$8</definedName>
    <definedName function="false" hidden="false" name="PT_ADD_HL_IST_TE_COLUMN_MARKER" vbProcedure="false">'Перечень тарифов'!$V$8</definedName>
    <definedName function="false" hidden="false" name="PT_ADD_HL_NTAR_COLUMN_MARKER" vbProcedure="false">'Перечень тарифов'!$J$8</definedName>
    <definedName function="false" hidden="false" name="PT_ADD_HL_TER_COLUMN_MARKER" vbProcedure="false">'Перечень тарифов'!$N$8</definedName>
    <definedName function="false" hidden="false" name="PT_ADD_HL_VTAR_COLUMN_MARKER" vbProcedure="false">'Перечень тарифов'!$E$8</definedName>
    <definedName function="false" hidden="false" name="pt_cs_1" vbProcedure="false">'ТС. Т-ТЭ | &gt;=25МВт'!$45:$54</definedName>
    <definedName function="false" hidden="false" name="pt_cs_10" vbProcedure="false">'ХВС. Т-тех'!$43:$50</definedName>
    <definedName function="false" hidden="false" name="pt_cs_11" vbProcedure="false">'ХВС. Т-транс'!$43:$50</definedName>
    <definedName function="false" hidden="false" name="pt_cs_12" vbProcedure="false">'ХВС. Т-подвоз'!$43:$50</definedName>
    <definedName function="false" hidden="false" name="pt_cs_13" vbProcedure="false">'ХВС. Т-подкл'!$48:$60</definedName>
    <definedName function="false" hidden="false" name="pt_cs_14" vbProcedure="false">'ГВС. Т-гор.вода'!$44:$51</definedName>
    <definedName function="false" hidden="false" name="pt_cs_15" vbProcedure="false">'ГВС. Т-транс'!$44:$51</definedName>
    <definedName function="false" hidden="false" name="pt_cs_16" vbProcedure="false">'ГВС. Т-подкл'!$48:$60</definedName>
    <definedName function="false" hidden="false" name="pt_cs_17" vbProcedure="false">'ВО. Т-во'!$43:$50</definedName>
    <definedName function="false" hidden="false" name="pt_cs_18" vbProcedure="false">'ВО. Т-транс'!$43:$50</definedName>
    <definedName function="false" hidden="false" name="pt_cs_19" vbProcedure="false">'ВО. Т-подкл'!$48:$60</definedName>
    <definedName function="false" hidden="false" name="pt_cs_2" vbProcedure="false">'ТС. Т-ТЭ | ТСО'!$45:$54</definedName>
    <definedName function="false" hidden="false" name="pt_cs_20" vbProcedure="false">'ТС. Т-подкл(инд)'!$44:$52</definedName>
    <definedName function="false" hidden="false" name="pt_cs_21" vbProcedure="false">'ТС. Т-ТЭ | предел'!$45:$54</definedName>
    <definedName function="false" hidden="false" name="pt_cs_21_1" vbProcedure="false">'ТС. Т-ТЭ | индикат'!$45:$54</definedName>
    <definedName function="false" hidden="false" name="pt_cs_3" vbProcedure="false">'ТС. Т-ТН'!$45:$54</definedName>
    <definedName function="false" hidden="false" name="pt_cs_4" vbProcedure="false">'ТС. Т-гор.вода'!$51:$62</definedName>
    <definedName function="false" hidden="false" name="pt_cs_5" vbProcedure="false">'ТС. Т-передача ТЭ'!$45:$54</definedName>
    <definedName function="false" hidden="false" name="pt_cs_6" vbProcedure="false">'ТС. Т-передача ТН'!$45:$54</definedName>
    <definedName function="false" hidden="false" name="pt_cs_7" vbProcedure="false">'ТС. Резерв мощности'!$45:$54</definedName>
    <definedName function="false" hidden="false" name="pt_cs_8" vbProcedure="false">'ТС. Т-подкл'!$47:$58</definedName>
    <definedName function="false" hidden="false" name="pt_cs_9" vbProcedure="false">'ХВС. Т-пит'!$43:$58</definedName>
    <definedName function="false" hidden="false" name="PT_DEL_HL_CS_COLUMN_MARKER" vbProcedure="false">'Перечень тарифов'!$P$8</definedName>
    <definedName function="false" hidden="false" name="PT_DEL_HL_IST_TE_COLUMN_MARKER" vbProcedure="false">'Перечень тарифов'!$T$8</definedName>
    <definedName function="false" hidden="false" name="PT_DEL_HL_NTAR_COLUMN_MARKER" vbProcedure="false">'Перечень тарифов'!$H$8</definedName>
    <definedName function="false" hidden="false" name="PT_DEL_HL_TER_COLUMN_MARKER" vbProcedure="false">'Перечень тарифов'!$L$8</definedName>
    <definedName function="false" hidden="false" name="PT_DEL_HL_VTAR_COLUMN_MARKER" vbProcedure="false">'Перечень тарифов'!$C$8</definedName>
    <definedName function="false" hidden="false" name="PT_DIAMETERS_2_LIST" vbProcedure="false">TEHSHEET!$AZ$76:$AZ$82</definedName>
    <definedName function="false" hidden="false" name="PT_DIAMETERS_LIST" vbProcedure="false">TEHSHEET!$AZ$60:$AZ$64</definedName>
    <definedName function="false" hidden="false" name="PT_DIFFERENTIATION_CS" vbProcedure="false">'Перечень тарифов'!$AL$12:$AL$137</definedName>
    <definedName function="false" hidden="false" name="PT_DIFFERENTIATION_CS_ID" vbProcedure="false">'Перечень тарифов'!$AF$12:$AF$137</definedName>
    <definedName function="false" hidden="false" name="PT_DIFFERENTIATION_IST_TE" vbProcedure="false">'Перечень тарифов'!$AM$12:$AM$137</definedName>
    <definedName function="false" hidden="false" name="PT_DIFFERENTIATION_IST_TE_ID" vbProcedure="false">'Перечень тарифов'!$AG$12:$AG$137</definedName>
    <definedName function="false" hidden="false" name="PT_DIFFERENTIATION_NTAR" vbProcedure="false">'Перечень тарифов'!$AJ$12:$AJ$137</definedName>
    <definedName function="false" hidden="false" name="PT_DIFFERENTIATION_NTAR_ID" vbProcedure="false">'Перечень тарифов'!$AD$12:$AD$137</definedName>
    <definedName function="false" hidden="false" name="PT_DIFFERENTIATION_NUM_CS" vbProcedure="false">'Перечень тарифов'!$AP$12:$AP$137</definedName>
    <definedName function="false" hidden="false" name="PT_DIFFERENTIATION_NUM_IST_TE" vbProcedure="false">'Перечень тарифов'!$AQ$12:$AQ$137</definedName>
    <definedName function="false" hidden="false" name="PT_DIFFERENTIATION_NUM_NTAR" vbProcedure="false">'Перечень тарифов'!$AN$12:$AN$137</definedName>
    <definedName function="false" hidden="false" name="PT_DIFFERENTIATION_NUM_TER" vbProcedure="false">'Перечень тарифов'!$AO$12:$AO$137</definedName>
    <definedName function="false" hidden="false" name="PT_DIFFERENTIATION_TER" vbProcedure="false">'Перечень тарифов'!$AK$12:$AK$137</definedName>
    <definedName function="false" hidden="false" name="PT_DIFFERENTIATION_TER_ID" vbProcedure="false">'Перечень тарифов'!$AE$12:$AE$137</definedName>
    <definedName function="false" hidden="false" name="PT_DIFFERENTIATION_VDET" vbProcedure="false">'Перечень тарифов'!$AI$12:$AI$137</definedName>
    <definedName function="false" hidden="false" name="PT_DIFFERENTIATION_VTAR" vbProcedure="false">'Перечень тарифов'!$AH$12:$AH$137</definedName>
    <definedName function="false" hidden="false" name="PT_DIFFERENTIATION_VTAR_ID" vbProcedure="false">'Перечень тарифов'!$AC$12:$AC$137</definedName>
    <definedName function="false" hidden="false" name="PT_FLAG_CS_COLUMN_MARKER" vbProcedure="false">'Перечень тарифов'!$O$8</definedName>
    <definedName function="false" hidden="false" name="PT_FLAG_IST_TE_COLUMN_MARKER" vbProcedure="false">'Перечень тарифов'!$S$8</definedName>
    <definedName function="false" hidden="false" name="PT_FLAG_TER_COLUMN_MARKER" vbProcedure="false">'Перечень тарифов'!$K$8</definedName>
    <definedName function="false" hidden="false" name="PT_FLAG_VTAR_COLUMN_MARKER" vbProcedure="false">'Перечень тарифов'!$F$8</definedName>
    <definedName function="false" hidden="false" name="PT_GROUP_CONSUMER_LIST" vbProcedure="false">TEHSHEET!$AZ$29:$AZ$33</definedName>
    <definedName function="false" hidden="false" name="PT_HEAT_PRICE_INDICATORS_LEVEL" vbProcedure="false">'Перечень тарифов'!$F$63</definedName>
    <definedName function="false" hidden="false" name="pt_ist_te_1" vbProcedure="false">'ТС. Т-ТЭ | &gt;=25МВт'!$46:$53</definedName>
    <definedName function="false" hidden="false" name="pt_ist_te_2" vbProcedure="false">'ТС. Т-ТЭ | ТСО'!$46:$53</definedName>
    <definedName function="false" hidden="false" name="pt_ist_te_20" vbProcedure="false">'ТС. Т-подкл(инд)'!$45:$51</definedName>
    <definedName function="false" hidden="false" name="pt_ist_te_21" vbProcedure="false">'ТС. Т-ТЭ | предел'!$46:$53</definedName>
    <definedName function="false" hidden="false" name="pt_ist_te_21_1" vbProcedure="false">'ТС. Т-ТЭ | индикат'!$46:$53</definedName>
    <definedName function="false" hidden="false" name="pt_ist_te_3" vbProcedure="false">'ТС. Т-ТН'!$46:$53</definedName>
    <definedName function="false" hidden="false" name="pt_ist_te_4" vbProcedure="false">'ТС. Т-гор.вода'!$52:$61</definedName>
    <definedName function="false" hidden="false" name="pt_ist_te_5" vbProcedure="false">'ТС. Т-передача ТЭ'!$46:$53</definedName>
    <definedName function="false" hidden="false" name="pt_ist_te_6" vbProcedure="false">'ТС. Т-передача ТН'!$46:$53</definedName>
    <definedName function="false" hidden="false" name="pt_ist_te_7" vbProcedure="false">'ТС. Резерв мощности'!$46:$53</definedName>
    <definedName function="false" hidden="false" name="pt_ist_te_8" vbProcedure="false">'ТС. Т-подкл'!$48:$57</definedName>
    <definedName function="false" hidden="false" name="PT_LOAD_LIST" vbProcedure="false">TEHSHEET!$AZ$67:$AZ$72</definedName>
    <definedName function="false" hidden="false" name="PT_NETS_LIST" vbProcedure="false">TEHSHEET!$AZ$55:$AZ$57</definedName>
    <definedName function="false" hidden="false" name="pt_ntar_1" vbProcedure="false">'ТС. Т-ТЭ | &gt;=25МВт'!$43:$56</definedName>
    <definedName function="false" hidden="false" name="pt_ntar_10" vbProcedure="false">'ХВС. Т-тех'!$41:$52</definedName>
    <definedName function="false" hidden="false" name="pt_ntar_11" vbProcedure="false">'ХВС. Т-транс'!$41:$52</definedName>
    <definedName function="false" hidden="false" name="pt_ntar_12" vbProcedure="false">'ХВС. Т-подвоз'!$41:$52</definedName>
    <definedName function="false" hidden="false" name="pt_ntar_13" vbProcedure="false">'ХВС. Т-подкл'!$46:$62</definedName>
    <definedName function="false" hidden="false" name="pt_ntar_14" vbProcedure="false">'ГВС. Т-гор.вода'!$42:$53</definedName>
    <definedName function="false" hidden="false" name="pt_ntar_15" vbProcedure="false">'ГВС. Т-транс'!$42:$53</definedName>
    <definedName function="false" hidden="false" name="pt_ntar_16" vbProcedure="false">'ГВС. Т-подкл'!$46:$62</definedName>
    <definedName function="false" hidden="false" name="pt_ntar_17" vbProcedure="false">'ВО. Т-во'!$41:$52</definedName>
    <definedName function="false" hidden="false" name="pt_ntar_18" vbProcedure="false">'ВО. Т-транс'!$41:$52</definedName>
    <definedName function="false" hidden="false" name="pt_ntar_19" vbProcedure="false">'ВО. Т-подкл'!$46:$62</definedName>
    <definedName function="false" hidden="false" name="pt_ntar_2" vbProcedure="false">'ТС. Т-ТЭ | ТСО'!$43:$56</definedName>
    <definedName function="false" hidden="false" name="pt_ntar_20" vbProcedure="false">'ТС. Т-подкл(инд)'!$42:$55</definedName>
    <definedName function="false" hidden="false" name="pt_ntar_21" vbProcedure="false">'ТС. Т-ТЭ | предел'!$43:$56</definedName>
    <definedName function="false" hidden="false" name="pt_ntar_21_1" vbProcedure="false">'ТС. Т-ТЭ | индикат'!$43:$56</definedName>
    <definedName function="false" hidden="false" name="pt_ntar_3" vbProcedure="false">'ТС. Т-ТН'!$43:$56</definedName>
    <definedName function="false" hidden="false" name="pt_ntar_4" vbProcedure="false">'ТС. Т-гор.вода'!$49:$64</definedName>
    <definedName function="false" hidden="false" name="pt_ntar_5" vbProcedure="false">'ТС. Т-передача ТЭ'!$43:$56</definedName>
    <definedName function="false" hidden="false" name="pt_ntar_6" vbProcedure="false">'ТС. Т-передача ТН'!$43:$56</definedName>
    <definedName function="false" hidden="false" name="pt_ntar_7" vbProcedure="false">'ТС. Резерв мощности'!$43:$56</definedName>
    <definedName function="false" hidden="false" name="pt_ntar_8" vbProcedure="false">'ТС. Т-подкл'!$45:$61</definedName>
    <definedName function="false" hidden="false" name="pt_ntar_9" vbProcedure="false">'ХВС. Т-пит'!$41:$60</definedName>
    <definedName function="false" hidden="false" name="PT_P_FORM_COLDVSNA_4_NAME_FORM" vbProcedure="false">DATA_FORMS!$C$17</definedName>
    <definedName function="false" hidden="false" name="PT_P_FORM_COLDVSNA_5_NAME_FORM" vbProcedure="false">DATA_FORMS!$C$18</definedName>
    <definedName function="false" hidden="false" name="PT_P_FORM_HEAT_21_NAME_FORM" vbProcedure="false">DATA_FORMS!$C$13</definedName>
    <definedName function="false" hidden="false" name="PT_P_FORM_HEAT_22_NAME_FORM" vbProcedure="false">DATA_FORMS!$C$14</definedName>
    <definedName function="false" hidden="false" name="PT_P_FORM_HEAT_4_NAME_FORM" vbProcedure="false">DATA_FORMS!$C$9</definedName>
    <definedName function="false" hidden="false" name="PT_P_FORM_HEAT_5_NAME_FORM" vbProcedure="false">DATA_FORMS!$C$10</definedName>
    <definedName function="false" hidden="false" name="PT_P_FORM_HEAT_6_NAME_FORM" vbProcedure="false">DATA_FORMS!$C$11</definedName>
    <definedName function="false" hidden="false" name="PT_P_FORM_HEAT_7_NAME_FORM" vbProcedure="false">DATA_FORMS!$C$12</definedName>
    <definedName function="false" hidden="false" name="PT_P_FORM_HOTVSNA_4_NAME_FORM" vbProcedure="false">DATA_FORMS!$C$21</definedName>
    <definedName function="false" hidden="false" name="PT_P_FORM_HOTVSNA_5_NAME_FORM" vbProcedure="false">DATA_FORMS!$C$22</definedName>
    <definedName function="false" hidden="false" name="PT_P_FORM_VOTV_4_NAME_FORM" vbProcedure="false">DATA_FORMS!$C$25</definedName>
    <definedName function="false" hidden="false" name="PT_P_FORM_VOTV_5_NAME_FORM" vbProcedure="false">DATA_FORMS!$C$26</definedName>
    <definedName function="false" hidden="false" name="PT_R_FORM_COLDVSNA_16_NAME_FORM" vbProcedure="false">DATA_FORMS!$C$19</definedName>
    <definedName function="false" hidden="false" name="PT_R_FORM_COLDVSNA_17_NAME_FORM" vbProcedure="false">DATA_FORMS!$C$20</definedName>
    <definedName function="false" hidden="false" name="PT_R_FORM_HEAT_21_NAME_FORM" vbProcedure="false">DATA_FORMS!$C$13</definedName>
    <definedName function="false" hidden="false" name="PT_R_FORM_HEAT_22_NAME_FORM" vbProcedure="false">DATA_FORMS!$C$14</definedName>
    <definedName function="false" hidden="false" name="PT_R_FORM_HEAT_23_NAME_FORM" vbProcedure="false">DATA_FORMS!$C$15</definedName>
    <definedName function="false" hidden="false" name="PT_R_FORM_HEAT_24_NAME_FORM" vbProcedure="false">DATA_FORMS!$C$16</definedName>
    <definedName function="false" hidden="false" name="PT_R_FORM_HOTVSNA_16_NAME_FORM" vbProcedure="false">DATA_FORMS!$C$23</definedName>
    <definedName function="false" hidden="false" name="PT_R_FORM_HOTVSNA_17_NAME_FORM" vbProcedure="false">DATA_FORMS!$C$24</definedName>
    <definedName function="false" hidden="false" name="PT_R_FORM_VOTV_16_NAME_FORM" vbProcedure="false">DATA_FORMS!$C$27</definedName>
    <definedName function="false" hidden="false" name="PT_R_FORM_VOTV_17_NAME_FORM" vbProcedure="false">DATA_FORMS!$C$28</definedName>
    <definedName function="false" hidden="false" name="PT_SCHEME_LIST" vbProcedure="false">TEHSHEET!$AZ$36:$AZ$39</definedName>
    <definedName function="false" hidden="false" name="pt_ter_1" vbProcedure="false">'ТС. Т-ТЭ | &gt;=25МВт'!$44:$55</definedName>
    <definedName function="false" hidden="false" name="pt_ter_10" vbProcedure="false">'ХВС. Т-тех'!$42:$51</definedName>
    <definedName function="false" hidden="false" name="pt_ter_11" vbProcedure="false">'ХВС. Т-транс'!$42:$51</definedName>
    <definedName function="false" hidden="false" name="pt_ter_12" vbProcedure="false">'ХВС. Т-подвоз'!$42:$51</definedName>
    <definedName function="false" hidden="false" name="pt_ter_13" vbProcedure="false">'ХВС. Т-подкл'!$47:$61</definedName>
    <definedName function="false" hidden="false" name="pt_ter_14" vbProcedure="false">'ГВС. Т-гор.вода'!$43:$52</definedName>
    <definedName function="false" hidden="false" name="pt_ter_15" vbProcedure="false">'ГВС. Т-транс'!$43:$52</definedName>
    <definedName function="false" hidden="false" name="pt_ter_16" vbProcedure="false">'ГВС. Т-подкл'!$47:$61</definedName>
    <definedName function="false" hidden="false" name="pt_ter_17" vbProcedure="false">'ВО. Т-во'!$42:$51</definedName>
    <definedName function="false" hidden="false" name="pt_ter_18" vbProcedure="false">'ВО. Т-транс'!$42:$51</definedName>
    <definedName function="false" hidden="false" name="pt_ter_19" vbProcedure="false">'ВО. Т-подкл'!$47:$61</definedName>
    <definedName function="false" hidden="false" name="pt_ter_2" vbProcedure="false">'ТС. Т-ТЭ | ТСО'!$44:$55</definedName>
    <definedName function="false" hidden="false" name="pt_ter_20" vbProcedure="false">'ТС. Т-подкл(инд)'!$43:$53</definedName>
    <definedName function="false" hidden="false" name="pt_ter_21" vbProcedure="false">'ТС. Т-ТЭ | предел'!$44:$55</definedName>
    <definedName function="false" hidden="false" name="pt_ter_21_1" vbProcedure="false">'ТС. Т-ТЭ | индикат'!$44:$55</definedName>
    <definedName function="false" hidden="false" name="pt_ter_3" vbProcedure="false">'ТС. Т-ТН'!$44:$55</definedName>
    <definedName function="false" hidden="false" name="pt_ter_4" vbProcedure="false">'ТС. Т-гор.вода'!$50:$63</definedName>
    <definedName function="false" hidden="false" name="pt_ter_5" vbProcedure="false">'ТС. Т-передача ТЭ'!$44:$55</definedName>
    <definedName function="false" hidden="false" name="pt_ter_6" vbProcedure="false">'ТС. Т-передача ТН'!$44:$55</definedName>
    <definedName function="false" hidden="false" name="pt_ter_7" vbProcedure="false">'ТС. Резерв мощности'!$44:$55</definedName>
    <definedName function="false" hidden="false" name="pt_ter_8" vbProcedure="false">'ТС. Т-подкл'!$46:$59</definedName>
    <definedName function="false" hidden="false" name="pt_ter_9" vbProcedure="false">'ХВС. Т-пит'!$42:$59</definedName>
    <definedName function="false" hidden="false" name="PT_TN_LIST" vbProcedure="false">TEHSHEET!$AZ$42:$AZ$52</definedName>
    <definedName function="false" hidden="false" name="PT_VDET_COLUMN_MARKER" vbProcedure="false">'Перечень тарифов'!$G$8</definedName>
    <definedName function="false" hidden="false" name="PURCH_NAME_FORM" vbProcedure="false">DATA_FORMS!$C$29</definedName>
    <definedName function="false" hidden="false" name="P_T_TERMS_LINK" vbProcedure="false">Договоры!$F$12:$F$22</definedName>
    <definedName function="false" hidden="false" name="QRE_METHOD_LIST" vbProcedure="false">TEHSHEET!$AZ$8:$AZ$10</definedName>
    <definedName function="false" hidden="false" name="QUARTER" vbProcedure="false">TEHSHEET!$F$2:$F$5</definedName>
    <definedName function="false" hidden="false" name="Q_LIMIT_CheckC" vbProcedure="false">Ограничения!$E$32:$K$39</definedName>
    <definedName function="false" hidden="false" name="Q_LIMIT_diff_1" vbProcedure="false">Ограничения!$I$26:$J$28</definedName>
    <definedName function="false" hidden="false" name="Q_LIMIT_p3" vbProcedure="false">Ограничения!$F$36:$K$37</definedName>
    <definedName function="false" hidden="false" name="Q_LIMIT_p4" vbProcedure="false">Ограничения!$F$38:$K$39</definedName>
    <definedName function="false" hidden="false" name="Q_PH_diff_1" vbProcedure="false">'Потребительские характеристики'!$I$9:$J$11</definedName>
    <definedName function="false" hidden="false" name="Q_TP_COUNT_REFUSAL" vbProcedure="false">ТП!$H$17:$H$17</definedName>
    <definedName function="false" hidden="false" name="Q_TP_diff_1" vbProcedure="false">ТП!$H$9:$H$11</definedName>
    <definedName function="false" hidden="false" name="REESTR_IP_RANGE" vbProcedure="false">REESTR_IP!$A$2:$I$2</definedName>
    <definedName function="false" hidden="false" name="REESTR_LINK_RANGE" vbProcedure="false">REESTR_LINK!$A$2:$C$3</definedName>
    <definedName function="false" hidden="false" name="REESTR_VT_RANGE" vbProcedure="false">REESTR_VT!$A$2:$B$11</definedName>
    <definedName function="false" hidden="false" name="REGION" vbProcedure="false">TEHSHEET!$A$2:$A$91</definedName>
    <definedName function="false" hidden="false" name="region_name" vbProcedure="false">Титульный!$F$7</definedName>
    <definedName function="false" hidden="false" name="RegulatoryPeriod" vbProcedure="false">Титульный!$F$11:$F$12</definedName>
    <definedName function="false" hidden="false" name="ReportPeriod" vbProcedure="false">Титульный!$F$11:$F$15</definedName>
    <definedName function="false" hidden="false" name="ROIV_CASE_ADD_HL_CASE_COLUMN_MARKER" vbProcedure="false">'Дела об установлении тарифов'!$F$1</definedName>
    <definedName function="false" hidden="false" name="ROIV_CASE_DATE" vbProcedure="false">'Дела об установлении тарифов'!$G$10:$G$11</definedName>
    <definedName function="false" hidden="false" name="ROIV_CASE_DEL_HL_CASE_COLUMN_MARKER" vbProcedure="false">'Дела об установлении тарифов'!$D$1</definedName>
    <definedName function="false" hidden="false" name="ROIV_CASE_NUM_CASE_COLUMN_MARKER" vbProcedure="false">'Дела об установлении тарифов'!$E$1</definedName>
    <definedName function="false" hidden="false" name="ROIV_CASE_PROTOKOL" vbProcedure="false">'Дела об установлении тарифов'!$K$10:$K$11</definedName>
    <definedName function="false" hidden="false" name="ROIV_CASE_PROTOKOL_ET" vbProcedure="false">'Дела об установлении тарифов'!$K$2</definedName>
    <definedName function="false" hidden="false" name="ROIV_CASE_PUC_ADD_HL_CASE_COLUMN_MARKER" vbProcedure="false">'Дела об утверждении ПУЦ'!$F$1</definedName>
    <definedName function="false" hidden="false" name="ROIV_CASE_PUC_DATE" vbProcedure="false">'Дела об утверждении ПУЦ'!$G$10:$G$11</definedName>
    <definedName function="false" hidden="false" name="ROIV_CASE_PUC_DEL_HL_CASE_COLUMN_MARKER" vbProcedure="false">'Дела об утверждении ПУЦ'!$D$1</definedName>
    <definedName function="false" hidden="false" name="ROIV_CASE_PUC_NUM_CASE_COLUMN_MARKER" vbProcedure="false">'Дела об утверждении ПУЦ'!$E$1</definedName>
    <definedName function="false" hidden="false" name="ROIV_CASE_PUC_PROTOKOL" vbProcedure="false">'Дела об утверждении ПУЦ'!$K$10:$K$11</definedName>
    <definedName function="false" hidden="false" name="ROIV_CASE_PUC_PROTOKOL_ET" vbProcedure="false">'Дела об утверждении ПУЦ'!$K$2</definedName>
    <definedName function="false" hidden="false" name="ROIV_CASE_PUC_RESH" vbProcedure="false">'Дела об утверждении ПУЦ'!$J$10:$J$11</definedName>
    <definedName function="false" hidden="false" name="ROIV_CASE_PUC_RESH_ET" vbProcedure="false">'Дела об утверждении ПУЦ'!$J$2</definedName>
    <definedName function="false" hidden="false" name="ROIV_CASE_RESH" vbProcedure="false">'Дела об установлении тарифов'!$J$10:$J$11</definedName>
    <definedName function="false" hidden="false" name="ROIV_CASE_RESH_ET" vbProcedure="false">'Дела об установлении тарифов'!$J$2</definedName>
    <definedName function="false" hidden="false" name="ROIV_INFO_COMMENT" vbProcedure="false">TEHSHEET!$BA$97:$BA$103</definedName>
    <definedName function="false" hidden="false" name="ROIV_INFO_COMMENT_HEAT" vbProcedure="false">TEHSHEET!$BA$97:$BA$103</definedName>
    <definedName function="false" hidden="false" name="ROIV_INFO_COMMENT_NO_HEAT" vbProcedure="false">TEHSHEET!$BA$111:$BA$116</definedName>
    <definedName function="false" hidden="false" name="ROIV_INFO_DEL_HL_PHONE_COLUMN_MARKER" vbProcedure="false">'Орган регулирования'!$C$1</definedName>
    <definedName function="false" hidden="false" name="ROIV_INFO_DOKLAD" vbProcedure="false">'Орган регулирования'!$F$24</definedName>
    <definedName function="false" hidden="false" name="ROIV_INFO_LIST" vbProcedure="false">TEHSHEET!$AZ$97:$AZ$103</definedName>
    <definedName function="false" hidden="false" name="ROIV_INFO_LIST_HEAT" vbProcedure="false">TEHSHEET!$AZ$97:$AZ$103</definedName>
    <definedName function="false" hidden="false" name="ROIV_INFO_LIST_NO_HEAT" vbProcedure="false">TEHSHEET!$AZ$111:$AZ$116</definedName>
    <definedName function="false" hidden="false" name="ROIV_INFO_NAME" vbProcedure="false">'Орган регулирования'!$F$12</definedName>
    <definedName function="false" hidden="false" name="ROIV_INFO_NUM_PHONE_COLUMN_MARKER" vbProcedure="false">'Орган регулирования'!$D$1</definedName>
    <definedName function="false" hidden="false" name="ROIV_ORG_DEL_HL_ORG_COLUMN_MARKER" vbProcedure="false">'Перечень организаций'!$D$1</definedName>
    <definedName function="false" hidden="false" name="ROIV_ORG_INN_COLUMN_MARKER" vbProcedure="false">'Перечень организаций'!$G$1</definedName>
    <definedName function="false" hidden="false" name="ROIV_ORG_KPP_COLUMN_MARKER" vbProcedure="false">'Перечень организаций'!$H$1</definedName>
    <definedName function="false" hidden="false" name="ROIV_ORG_NAME_ORG_COLUMN_MARKER" vbProcedure="false">'Перечень организаций'!$F$1</definedName>
    <definedName function="false" hidden="false" name="ROIV_ORG_NUM_ORG_COLUMN_MARKER" vbProcedure="false">'Перечень организаций'!$E$1</definedName>
    <definedName function="false" hidden="false" name="ROIV_ORG_TECH_ORG_ID" vbProcedure="false">'Перечень организаций'!$A$9:$A$10</definedName>
    <definedName function="false" hidden="false" name="ROIV_ORG_TECH_ORG_ID_COLUMN_MARKER" vbProcedure="false">'Перечень организаций'!$A$1</definedName>
    <definedName function="false" hidden="false" name="ROIV_OTV_ADD_HL_DL_COLUMN_MARKER" vbProcedure="false">'Привлечение к ответственности'!$K$1</definedName>
    <definedName function="false" hidden="false" name="ROIV_OTV_DEL_HL_DL_COLUMN_MARKER" vbProcedure="false">'Привлечение к ответственности'!$I$1</definedName>
    <definedName function="false" hidden="false" name="ROIV_OTV_DEL_HL_ORG_COLUMN_MARKER" vbProcedure="false">'Привлечение к ответственности'!$D$1</definedName>
    <definedName function="false" hidden="false" name="ROIV_OTV_INN_COLUMN_MARKER" vbProcedure="false">'Привлечение к ответственности'!$H$1</definedName>
    <definedName function="false" hidden="false" name="ROIV_OTV_NAME_ORG_COLUMN_MARKER" vbProcedure="false">'Привлечение к ответственности'!$G$1</definedName>
    <definedName function="false" hidden="false" name="ROIV_OTV_NUM_DL_COLUMN_MARKER" vbProcedure="false">'Привлечение к ответственности'!$J$1</definedName>
    <definedName function="false" hidden="false" name="ROIV_OTV_NUM_ORG_COLUMN_MARKER" vbProcedure="false">'Привлечение к ответственности'!$E$1</definedName>
    <definedName function="false" hidden="false" name="ROIV_OTV_TECH_ORG_ID_COLUMN_MARKER" vbProcedure="false">'Привлечение к ответственности'!$A$1</definedName>
    <definedName function="false" hidden="false" name="RST_ORG_ID" vbProcedure="false">Титульный!$F$72</definedName>
    <definedName function="false" hidden="false" name="R_OFFER_ADD_PERIOD_HL_COLUMN_MARKER" vbProcedure="false">Предложение!$I$12</definedName>
    <definedName function="false" hidden="false" name="R_OFFER_CHANGE_HL_COLUMN_MARKER" vbProcedure="false">Предложение!$K$12</definedName>
    <definedName function="false" hidden="false" name="R_OFFER_DEL_HL_COLUMN_MARKER" vbProcedure="false">Предложение!$H$12</definedName>
    <definedName function="false" hidden="false" name="R_OFFER_FLAG_HL_COLUMN_MARKER" vbProcedure="false">Предложение!$C$12</definedName>
    <definedName function="false" hidden="false" name="SKI_number" vbProcedure="false">TEHSHEET!$I$2:$I$21</definedName>
    <definedName function="false" hidden="false" name="StartDateList" vbProcedure="false">TEHSHEET!$G$46:$G$53</definedName>
    <definedName function="false" hidden="false" name="tblEnd_1_B_FHD" vbProcedure="false">'Показатели ФХД'!$J$131</definedName>
    <definedName function="false" hidden="false" name="tblEnd_1_B_FHD_TKO" vbProcedure="false">'ТКО. Показатели ФХД'!$J$47</definedName>
    <definedName function="false" hidden="false" name="tblEnd_1_B_FHD_TKO_TRANS" vbProcedure="false">'ТКО. Транс. Показатели ФХД'!$J$38</definedName>
    <definedName function="false" hidden="false" name="tblEnd_1_B_KNE" vbProcedure="false">'Показатели КНЭ'!$J$101</definedName>
    <definedName function="false" hidden="false" name="tblEnd_1_B_OTEP" vbProcedure="false">'Показатели ОТЭП'!$N$34</definedName>
    <definedName function="false" hidden="false" name="tblEnd_1_B_STANDARTS" vbProcedure="false">'Стандарты качества'!$L$13</definedName>
    <definedName function="false" hidden="false" name="tblEnd_1_CHANGE_INFO" vbProcedure="false">'Сведения об изменении'!$E$14</definedName>
    <definedName function="false" hidden="false" name="tblEnd_1_DIFFERENTIATION" vbProcedure="false">Дифференциация!$M$17</definedName>
    <definedName function="false" hidden="false" name="tblEnd_1_DIFFERENTIATION_TARIFF" vbProcedure="false">'Перечень тарифов'!$W$136</definedName>
    <definedName function="false" hidden="false" name="tblEnd_1_DIFFERENTIATION_TKO" vbProcedure="false">'Дифференциация тариф показатель'!$AI$41</definedName>
    <definedName function="false" hidden="false" name="tblEnd_1_ED" vbProcedure="false">ЭД!$H$14</definedName>
    <definedName function="false" hidden="false" name="tblEnd_1_IP_DETAILED" vbProcedure="false">'ИП. Детализация'!$AH$14</definedName>
    <definedName function="false" hidden="false" name="tblEnd_1_IP_FIN_PLAN" vbProcedure="false">'ИП. Финансовый план'!$K$58</definedName>
    <definedName function="false" hidden="false" name="tblEnd_1_IP_MAIN" vbProcedure="false">ИП!$AB$14</definedName>
    <definedName function="false" hidden="false" name="tblEnd_1_IP_QRE" vbProcedure="false">'ИП. КНЭ'!$FX$21</definedName>
    <definedName function="false" hidden="false" name="tblEnd_1_OFFER" vbProcedure="false">Предложение!$L$330</definedName>
    <definedName function="false" hidden="false" name="tblEnd_1_ORG_INFO" vbProcedure="false">'Общая информация об организации'!$F$52</definedName>
    <definedName function="false" hidden="false" name="tblEnd_1_ORG_TERRITORY" vbProcedure="false">'Сведения по территориям'!$K$14</definedName>
    <definedName function="false" hidden="false" name="tblEnd_1_ORG_VD" vbProcedure="false">'Общая информация по ВД'!$AI$14</definedName>
    <definedName function="false" hidden="false" name="tblEnd_1_ORG_VD_TKO" vbProcedure="false">'Виды объектов'!$I$17</definedName>
    <definedName function="false" hidden="false" name="tblEnd_1_P_PROCEDURE_TC" vbProcedure="false">'Порядок ТП'!$H$45</definedName>
    <definedName function="false" hidden="false" name="tblEnd_1_P_T_TERMS" vbProcedure="false">Договоры!$F$28</definedName>
    <definedName function="false" hidden="false" name="tblEnd_1_Q_LIMIT" vbProcedure="false">Ограничения!$K$40</definedName>
    <definedName function="false" hidden="false" name="tblEnd_1_Q_PH" vbProcedure="false">'Потребительские характеристики'!$K$21</definedName>
    <definedName function="false" hidden="false" name="tblEnd_1_Q_TP" vbProcedure="false">ТП!$I$23</definedName>
    <definedName function="false" hidden="false" name="tblEnd_1_ROIV_CASE" vbProcedure="false">'Дела об установлении тарифов'!$K$12</definedName>
    <definedName function="false" hidden="false" name="tblEnd_1_ROIV_CASE_PUC" vbProcedure="false">'Дела об утверждении ПУЦ'!$K$12</definedName>
    <definedName function="false" hidden="false" name="tblEnd_1_ROIV_INFO" vbProcedure="false">'Орган регулирования'!$F$25</definedName>
    <definedName function="false" hidden="false" name="tblEnd_1_ROIV_ORG" vbProcedure="false">'Перечень организаций'!$I$11</definedName>
    <definedName function="false" hidden="false" name="tblEnd_1_ROIV_OTV" vbProcedure="false">'Привлечение к ответственности'!$M$16</definedName>
    <definedName function="false" hidden="false" name="tblEnd_1_R_B_Purch" vbProcedure="false">'Сведения о закупках'!$G$15</definedName>
    <definedName function="false" hidden="false" name="tblEnd_1_R_Offer" vbProcedure="false">Предложение!$L$330</definedName>
    <definedName function="false" hidden="false" name="tblEnd_1_TARIFF_A" vbProcedure="false">'ТС. Т-ТЭ | &gt;=25МВт'!$AL$58</definedName>
    <definedName function="false" hidden="false" name="tblEnd_1_TARIFF_A_COLDVSNA" vbProcedure="false">'ХВС. Т-пит'!$BS$62</definedName>
    <definedName function="false" hidden="false" name="tblEnd_1_TARIFF_A_HOTVSNA" vbProcedure="false">'ГВС. Т-гор.вода'!$AR$55</definedName>
    <definedName function="false" hidden="false" name="tblEnd_1_TARIFF_A_VOTV" vbProcedure="false">'ВО. Т-во'!$AJ$54</definedName>
    <definedName function="false" hidden="false" name="tblEnd_1_TARIFF_B" vbProcedure="false">'ТС. Т-ТЭ | ТСО'!$AL$58</definedName>
    <definedName function="false" hidden="false" name="tblEnd_1_TARIFF_B_COLDVSNA" vbProcedure="false">'ХВС. Т-тех'!$AJ$54</definedName>
    <definedName function="false" hidden="false" name="tblEnd_1_TARIFF_B_HOTVSNA" vbProcedure="false">'ГВС. Т-транс'!$AR$55</definedName>
    <definedName function="false" hidden="false" name="tblEnd_1_TARIFF_B_VOTV" vbProcedure="false">'ВО. Т-транс'!$AJ$54</definedName>
    <definedName function="false" hidden="false" name="tblEnd_1_TARIFF_C" vbProcedure="false">'ТС. Т-ТН'!$AL$58</definedName>
    <definedName function="false" hidden="false" name="tblEnd_1_TARIFF_C_COLDVSNA" vbProcedure="false">'ХВС. Т-транс'!$AJ$54</definedName>
    <definedName function="false" hidden="false" name="tblEnd_1_TARIFF_C_HOTVSNA" vbProcedure="false">'ГВС. Т-подкл'!$BB$64</definedName>
    <definedName function="false" hidden="false" name="tblEnd_1_TARIFF_C_VOTV" vbProcedure="false">'ВО. Т-подкл'!$BB$64</definedName>
    <definedName function="false" hidden="false" name="tblEnd_1_TARIFF_D" vbProcedure="false">'ТС. Т-гор.вода'!$AP$66</definedName>
    <definedName function="false" hidden="false" name="tblEnd_1_TARIFF_D_COLDVSNA" vbProcedure="false">'ХВС. Т-подвоз'!$AJ$54</definedName>
    <definedName function="false" hidden="false" name="tblEnd_1_TARIFF_E1" vbProcedure="false">'ТС. Т-передача ТЭ'!$AL$58</definedName>
    <definedName function="false" hidden="false" name="tblEnd_1_TARIFF_E2" vbProcedure="false">'ТС. Т-передача ТН'!$AL$58</definedName>
    <definedName function="false" hidden="false" name="tblEnd_1_TARIFF_E_COLDVSNA" vbProcedure="false">'ХВС. Т-подкл'!$BB$64</definedName>
    <definedName function="false" hidden="false" name="tblEnd_1_TARIFF_F" vbProcedure="false">'ТС. Резерв мощности'!$AL$58</definedName>
    <definedName function="false" hidden="false" name="tblEnd_1_TARIFF_G" vbProcedure="false">'ТС. Т-подкл'!$AT$63</definedName>
    <definedName function="false" hidden="false" name="tblEnd_1_TARIFF_H" vbProcedure="false">'ТС. Т-подкл(инд)'!$AJ$57</definedName>
    <definedName function="false" hidden="false" name="tblEnd_1_TARIFF_I" vbProcedure="false">'ТС. Т-ТЭ | предел'!$AL$54</definedName>
    <definedName function="false" hidden="false" name="tblEnd_1_TARIFF_I_1" vbProcedure="false">'ТС. Т-ТЭ | индикат'!$AL$58</definedName>
    <definedName function="false" hidden="false" name="tblEnd_1_TERRITORY" vbProcedure="false">'Список территорий'!$I$16</definedName>
    <definedName function="false" hidden="false" name="tblStart_1_B_FHD" vbProcedure="false">'Показатели ФХД'!$I$30</definedName>
    <definedName function="false" hidden="false" name="tblStart_1_B_FHD_TKO" vbProcedure="false">'ТКО. Показатели ФХД'!$I$15</definedName>
    <definedName function="false" hidden="false" name="tblStart_1_B_FHD_TKO_TRANS" vbProcedure="false">'ТКО. Транс. Показатели ФХД'!$I$15</definedName>
    <definedName function="false" hidden="false" name="tblStart_1_B_KNE" vbProcedure="false">'Показатели КНЭ'!$I$12</definedName>
    <definedName function="false" hidden="false" name="tblStart_1_B_OTEP" vbProcedure="false">'Показатели ОТЭП'!$M$15</definedName>
    <definedName function="false" hidden="false" name="tblStart_1_B_STANDARTS" vbProcedure="false">'Стандарты качества'!$L$10</definedName>
    <definedName function="false" hidden="false" name="tblStart_1_CHANGE_INFO" vbProcedure="false">'Сведения об изменении'!$E$12</definedName>
    <definedName function="false" hidden="false" name="tblStart_1_DIFFERENTIATION" vbProcedure="false">Дифференциация!$E$13</definedName>
    <definedName function="false" hidden="false" name="tblStart_1_DIFFERENTIATION_TARIFF" vbProcedure="false">'Перечень тарифов'!$G$13</definedName>
    <definedName function="false" hidden="false" name="tblStart_1_DIFFERENTIATION_TKO" vbProcedure="false">'Дифференциация тариф показатель'!$K$11</definedName>
    <definedName function="false" hidden="false" name="tblStart_1_ED" vbProcedure="false">ЭД!$E$12</definedName>
    <definedName function="false" hidden="false" name="tblStart_1_IP_DETAILED" vbProcedure="false">'ИП. Детализация'!$I$13</definedName>
    <definedName function="false" hidden="false" name="tblStart_1_IP_FIN_PLAN" vbProcedure="false">'ИП. Финансовый план'!$J$14</definedName>
    <definedName function="false" hidden="false" name="tblStart_1_IP_MAIN" vbProcedure="false">ИП!$H$11</definedName>
    <definedName function="false" hidden="false" name="tblStart_1_IP_QRE" vbProcedure="false">'ИП. КНЭ'!$O$18</definedName>
    <definedName function="false" hidden="false" name="tblStart_1_OFFER" vbProcedure="false">Предложение!$H$22</definedName>
    <definedName function="false" hidden="false" name="tblStart_1_ORG_INFO" vbProcedure="false">'Общая информация об организации'!$F$13</definedName>
    <definedName function="false" hidden="false" name="tblStart_1_ORG_TERRITORY" vbProcedure="false">'Сведения по территориям'!$G$12</definedName>
    <definedName function="false" hidden="false" name="tblStart_1_ORG_VD" vbProcedure="false">'Общая информация по ВД'!$F$12</definedName>
    <definedName function="false" hidden="false" name="tblStart_1_ORG_VD_TKO" vbProcedure="false">'Виды объектов'!$E$14</definedName>
    <definedName function="false" hidden="false" name="tblStart_1_P_PROCEDURE_TC" vbProcedure="false">'Порядок ТП'!$G$22</definedName>
    <definedName function="false" hidden="false" name="tblStart_1_P_T_TERMS" vbProcedure="false">Договоры!$F$14</definedName>
    <definedName function="false" hidden="false" name="tblStart_1_Q_LIMIT" vbProcedure="false">Ограничения!$I$32</definedName>
    <definedName function="false" hidden="false" name="tblStart_1_Q_PH" vbProcedure="false">'Потребительские характеристики'!$I$19</definedName>
    <definedName function="false" hidden="false" name="tblStart_1_Q_TP" vbProcedure="false">ТП!$H$15</definedName>
    <definedName function="false" hidden="false" name="tblStart_1_ROIV_CASE" vbProcedure="false">'Дела об установлении тарифов'!$G$10</definedName>
    <definedName function="false" hidden="false" name="tblStart_1_ROIV_CASE_PUC" vbProcedure="false">'Дела об утверждении ПУЦ'!$G$10</definedName>
    <definedName function="false" hidden="false" name="tblStart_1_ROIV_INFO" vbProcedure="false">'Орган регулирования'!$F$12</definedName>
    <definedName function="false" hidden="false" name="tblStart_1_ROIV_ORG" vbProcedure="false">'Перечень организаций'!$F$9</definedName>
    <definedName function="false" hidden="false" name="tblStart_1_ROIV_OTV" vbProcedure="false">'Привлечение к ответственности'!$K$13</definedName>
    <definedName function="false" hidden="false" name="tblStart_1_R_B_Purch" vbProcedure="false">'Сведения о закупках'!$F$10</definedName>
    <definedName function="false" hidden="false" name="tblStart_1_R_Offer" vbProcedure="false">Предложение!$H$22</definedName>
    <definedName function="false" hidden="false" name="tblStart_1_TARIFF_A" vbProcedure="false">'ТС. Т-ТЭ | &gt;=25МВт'!$AD$43</definedName>
    <definedName function="false" hidden="false" name="tblStart_1_TARIFF_A_COLDVSNA" vbProcedure="false">'ХВС. Т-пит'!$AC$41</definedName>
    <definedName function="false" hidden="false" name="tblStart_1_TARIFF_A_HOTVSNA" vbProcedure="false">'ГВС. Т-гор.вода'!$AG$42</definedName>
    <definedName function="false" hidden="false" name="tblStart_1_TARIFF_A_VOTV" vbProcedure="false">'ВО. Т-во'!$AC$41</definedName>
    <definedName function="false" hidden="false" name="tblStart_1_TARIFF_B" vbProcedure="false">'ТС. Т-ТЭ | ТСО'!$AD$43</definedName>
    <definedName function="false" hidden="false" name="tblStart_1_TARIFF_B_COLDVSNA" vbProcedure="false">'ХВС. Т-тех'!$AC$41</definedName>
    <definedName function="false" hidden="false" name="tblStart_1_TARIFF_B_HOTVSNA" vbProcedure="false">'ГВС. Т-транс'!$AG$42</definedName>
    <definedName function="false" hidden="false" name="tblStart_1_TARIFF_B_VOTV" vbProcedure="false">'ВО. Т-транс'!$AC$41</definedName>
    <definedName function="false" hidden="false" name="tblStart_1_TARIFF_C" vbProcedure="false">'ТС. Т-ТН'!$AD$43</definedName>
    <definedName function="false" hidden="false" name="tblStart_1_TARIFF_C_COLDVSNA" vbProcedure="false">'ХВС. Т-транс'!$AC$41</definedName>
    <definedName function="false" hidden="false" name="tblStart_1_TARIFF_C_HOTVSNA" vbProcedure="false">'ГВС. Т-подкл'!$AD$46</definedName>
    <definedName function="false" hidden="false" name="tblStart_1_TARIFF_C_VOTV" vbProcedure="false">'ВО. Т-подкл'!$AD$46</definedName>
    <definedName function="false" hidden="false" name="tblStart_1_TARIFF_D" vbProcedure="false">'ТС. Т-гор.вода'!$AG$49</definedName>
    <definedName function="false" hidden="false" name="tblStart_1_TARIFF_D_COLDVSNA" vbProcedure="false">'ХВС. Т-подвоз'!$AC$41</definedName>
    <definedName function="false" hidden="false" name="tblStart_1_TARIFF_E1" vbProcedure="false">'ТС. Т-передача ТЭ'!$AD$43</definedName>
    <definedName function="false" hidden="false" name="tblStart_1_TARIFF_E2" vbProcedure="false">'ТС. Т-передача ТН'!$AD$43</definedName>
    <definedName function="false" hidden="false" name="tblStart_1_TARIFF_E_COLDVSNA" vbProcedure="false">'ХВС. Т-подкл'!$AD$46</definedName>
    <definedName function="false" hidden="false" name="tblStart_1_TARIFF_F" vbProcedure="false">'ТС. Резерв мощности'!$AD$43</definedName>
    <definedName function="false" hidden="false" name="tblStart_1_TARIFF_G" vbProcedure="false">'ТС. Т-подкл'!$AB$45</definedName>
    <definedName function="false" hidden="false" name="tblStart_1_TARIFF_H" vbProcedure="false">'ТС. Т-подкл(инд)'!$AB$42</definedName>
    <definedName function="false" hidden="false" name="tblStart_1_TARIFF_I" vbProcedure="false">'ТС. Т-ТЭ | предел'!$AD$43</definedName>
    <definedName function="false" hidden="false" name="tblStart_1_TARIFF_I_1" vbProcedure="false">'ТС. Т-ТЭ | индикат'!$AD$43</definedName>
    <definedName function="false" hidden="false" name="tblStart_1_TERRITORY" vbProcedure="false">'Список территорий'!$G$12</definedName>
    <definedName function="false" hidden="false" name="TECH_ORG_ID" vbProcedure="false">Титульный!$F$1</definedName>
    <definedName function="false" hidden="false" name="TemplateState" vbProcedure="false">TEHSHEET!$E$16</definedName>
    <definedName function="false" hidden="false" name="TEMPLATE_DATA_POINT" vbProcedure="false">DATA_NPA!$T$11:$X$16</definedName>
    <definedName function="false" hidden="false" name="TEMPLATE_DATA_POINT_FHD" vbProcedure="false">DATA_NPA!$T$18:$W$146</definedName>
    <definedName function="false" hidden="false" name="TEMPLATE_GROUP" vbProcedure="false">TEHSHEET!$E$45</definedName>
    <definedName function="false" hidden="false" name="TEMPLATE_NAME_FORM_LIST" vbProcedure="false">DATA_FORMS!$D$3:$H$35</definedName>
    <definedName function="false" hidden="false" name="TEMPLATE_NOTE_POINT" vbProcedure="false">DATA_NPA!$Z$11:$AD$15</definedName>
    <definedName function="false" hidden="false" name="TEMPLATE_NOTE_POINT_FHD" vbProcedure="false">DATA_NPA!$Z$18:$AD$146</definedName>
    <definedName function="false" hidden="false" name="TEMPLATE_NUMBER_FORM_LIST" vbProcedure="false">DATA_FORMS!$D$2:$H$2</definedName>
    <definedName function="false" hidden="false" name="TEMPLATE_NUMBER_POINT_FHD" vbProcedure="false">DATA_NPA!$O$18:$S$146</definedName>
    <definedName function="false" hidden="false" name="TEMPLATE_ORG_DATA_POINT" vbProcedure="false">DATA_NPA!$Z$3:$AD$9</definedName>
    <definedName function="false" hidden="false" name="TEMPLATE_SPHERE" vbProcedure="false">TEHSHEET!$E$36</definedName>
    <definedName function="false" hidden="false" name="TEMPLATE_SPHERE_LIST" vbProcedure="false">DATA_FORMS!$D$1:$H$1</definedName>
    <definedName function="false" hidden="false" name="TEMPLATE_SPHERE_LIST_FOR_NOTE" vbProcedure="false">DATA_NPA!$Z$2:$AD$2</definedName>
    <definedName function="false" hidden="false" name="TEMPLATE_SPHERE_LIST_FOR_NPA" vbProcedure="false">DATA_NPA!$T$2:$X$2</definedName>
    <definedName function="false" hidden="false" name="TEMPLATE_SPHERE_RUS" vbProcedure="false">TEHSHEET!$F$36</definedName>
    <definedName function="false" hidden="false" name="TEMPLATE_SPHERE_RUS_2" vbProcedure="false">TEHSHEET!$G$36</definedName>
    <definedName function="false" hidden="false" name="TERMS_LINK" vbProcedure="false">Договоры!$F$12:$F$22</definedName>
    <definedName function="false" hidden="false" name="TERMS_NAME_FORM" vbProcedure="false">DATA_FORMS!$C$5</definedName>
    <definedName function="false" hidden="false" name="TERMS_NUM_CONTRACT_COLUMN_MARKER" vbProcedure="false">Договоры!$D$8</definedName>
    <definedName function="false" hidden="false" name="TERMS_P_1" vbProcedure="false">DATA_NPA!$M$148</definedName>
    <definedName function="false" hidden="false" name="TERMS_TKO_TRANS_DATA" vbProcedure="false">Договоры!$E$25:$F$26</definedName>
    <definedName function="false" hidden="false" name="TERRITORY_CheckC" vbProcedure="false">'Список территорий'!$E$11:$I$15</definedName>
    <definedName function="false" hidden="false" name="TERRITORY_ID" vbProcedure="false">TEHSHEET!$E$56</definedName>
    <definedName function="false" hidden="false" name="TERRITORY_LIST_ID" vbProcedure="false">'Список территорий'!$F$11:$F$15</definedName>
    <definedName function="false" hidden="false" name="TERRITORY_MO_LIST" vbProcedure="false">'Список территорий'!$H$11:$H$15</definedName>
    <definedName function="false" hidden="false" name="TERRITORY_MR_LIST" vbProcedure="false">'Список территорий'!$G$11:$G$15</definedName>
    <definedName function="false" hidden="false" name="TERRITORY_NAME_COL" vbProcedure="false">'Список территорий'!$G$1:$I$1</definedName>
    <definedName function="false" hidden="false" name="TERRITORY_POINT_NUMBER_1" vbProcedure="false">'Список территорий'!$A:$A</definedName>
    <definedName function="false" hidden="false" name="ter_1" vbProcedure="false">'Список территорий'!$G$13:$I$13</definedName>
    <definedName function="false" hidden="false" name="TER_ID" vbProcedure="false">TEHSHEET!$E$62</definedName>
    <definedName function="false" hidden="false" name="TITLE_BUHG_FLAG" vbProcedure="false">Титульный!$F$53</definedName>
    <definedName function="false" hidden="false" name="TITLE_CONNECTION_FLAG" vbProcedure="false">Титульный!$F$49</definedName>
    <definedName function="false" hidden="false" name="TITLE_DATA_TYPE" vbProcedure="false">Титульный!$F$17</definedName>
    <definedName function="false" hidden="false" name="TITLE_DATE_BUHG" vbProcedure="false">Титульный!$F$54</definedName>
    <definedName function="false" hidden="false" name="TITLE_DATE_CHANGE" vbProcedure="false">Титульный!$F$18</definedName>
    <definedName function="false" hidden="false" name="TITLE_DATE_CHANGE_PERIOD" vbProcedure="false">Титульный!$F$19</definedName>
    <definedName function="false" hidden="false" name="TITLE_DATE_FIL" vbProcedure="false">Титульный!$F$13</definedName>
    <definedName function="false" hidden="false" name="TITLE_DATE_PARKING" vbProcedure="false">Титульный!$H$5</definedName>
    <definedName function="false" hidden="false" name="TITLE_DATE_PR" vbProcedure="false">Титульный!$F$21</definedName>
    <definedName function="false" hidden="false" name="TITLE_DATE_PR_CHANGE" vbProcedure="false">Титульный!$F$26</definedName>
    <definedName function="false" hidden="false" name="TITLE_DIFFERENTIATION_TYPE" vbProcedure="false">Титульный!$F$41</definedName>
    <definedName function="false" hidden="false" name="TITLE_FIL_YEAR" vbProcedure="false">Титульный!$F$14</definedName>
    <definedName function="false" hidden="false" name="TITLE_FLAG_DIFF_SELLER" vbProcedure="false">Титульный!$F$46</definedName>
    <definedName function="false" hidden="false" name="TITLE_FLAG_INTERNET" vbProcedure="false">Титульный!$F$39</definedName>
    <definedName function="false" hidden="false" name="TITLE_FLAG_IP" vbProcedure="false">Титульный!$F$58</definedName>
    <definedName function="false" hidden="false" name="TITLE_FLAG_IP_DETAILED" vbProcedure="false">Титульный!$F$60</definedName>
    <definedName function="false" hidden="false" name="TITLE_FLAG_NOT_REG_PRICE" vbProcedure="false">Титульный!$F$51</definedName>
    <definedName function="false" hidden="false" name="TITLE_FLAG_NO_DIFF_COMPONENT" vbProcedure="false">Титульный!$F$47</definedName>
    <definedName function="false" hidden="false" name="TITLE_FLAG_OTV_ROIV" vbProcedure="false">Титульный!$F$10</definedName>
    <definedName function="false" hidden="false" name="TITLE_FLAG_REG_PRICE_IP" vbProcedure="false">Титульный!$F$59</definedName>
    <definedName function="false" hidden="false" name="TITLE_FLAG_TKO_TRANS" vbProcedure="false">Титульный!$F$62</definedName>
    <definedName function="false" hidden="false" name="TITLE_FLAG_TOP80_ACTIVITY" vbProcedure="false">Титульный!$F$56</definedName>
    <definedName function="false" hidden="false" name="TITLE_HEADER_PR_CHANGE" vbProcedure="false">Титульный!$F$25</definedName>
    <definedName function="false" hidden="false" name="TITLE_IP_DETAILED_METHOD_LIST" vbProcedure="false">TEHSHEET!$AZ$15:$AZ$17</definedName>
    <definedName function="false" hidden="false" name="TITLE_IST_PUB" vbProcedure="false">Титульный!$F$24</definedName>
    <definedName function="false" hidden="false" name="TITLE_IST_PUB_CHANGE" vbProcedure="false">Титульный!$F$29</definedName>
    <definedName function="false" hidden="false" name="TITLE_NAME_OR_PR" vbProcedure="false">Титульный!$F$23</definedName>
    <definedName function="false" hidden="false" name="TITLE_NAME_OR_PR_CHANGE" vbProcedure="false">Титульный!$F$28</definedName>
    <definedName function="false" hidden="false" name="TITLE_NUMBER_PR" vbProcedure="false">Титульный!$F$22</definedName>
    <definedName function="false" hidden="false" name="TITLE_NUMBER_PR_CHANGE" vbProcedure="false">Титульный!$F$27</definedName>
    <definedName function="false" hidden="false" name="TITLE_PERIOD_END" vbProcedure="false">Титульный!$F$12</definedName>
    <definedName function="false" hidden="false" name="TITLE_PERIOD_START" vbProcedure="false">Титульный!$F$11</definedName>
    <definedName function="false" hidden="false" name="TITLE_PRICE_INDICATORS_GRAPH" vbProcedure="false">Титульный!$F$44</definedName>
    <definedName function="false" hidden="false" name="TITLE_PRICE_INDICATORS_LEVEL" vbProcedure="false">Титульный!$F$43</definedName>
    <definedName function="false" hidden="false" name="TITLE_STRUCTURE_INFO_ROIV" vbProcedure="false">Титульный!$F$9</definedName>
    <definedName function="false" hidden="false" name="TITLE_TYPE_ORG" vbProcedure="false">Титульный!$F$36</definedName>
    <definedName function="false" hidden="false" name="TKO_PT_VED_ID" vbProcedure="false">TEHSHEET!$CC$19:$CC$24</definedName>
    <definedName function="false" hidden="false" name="TKO_PT_VED_NAME" vbProcedure="false">TEHSHEET!$CD$19:$CD$24</definedName>
    <definedName function="false" hidden="false" name="TKO_PT_VED_NAME_LIST" vbProcedure="false">TEHSHEET!$CC$19:$CD$24</definedName>
    <definedName function="false" hidden="false" name="TP_NAME_FORM" vbProcedure="false">DATA_FORMS!$C$3</definedName>
    <definedName function="false" hidden="false" name="TP_NUMBER_FORM" vbProcedure="false">DATA_FORMS!$C$2</definedName>
    <definedName function="false" hidden="false" name="TP_P_A" vbProcedure="false">DATA_NPA!$M$11</definedName>
    <definedName function="false" hidden="false" name="TP_P_B" vbProcedure="false">DATA_NPA!$M$12</definedName>
    <definedName function="false" hidden="false" name="TP_P_G" vbProcedure="false">DATA_NPA!$M$15</definedName>
    <definedName function="false" hidden="false" name="TP_P_NOTE_A" vbProcedure="false">DATA_NPA!$N$11</definedName>
    <definedName function="false" hidden="false" name="TP_P_NOTE_B" vbProcedure="false">DATA_NPA!$N$12</definedName>
    <definedName function="false" hidden="false" name="TP_P_NOTE_G" vbProcedure="false">DATA_NPA!$N$15</definedName>
    <definedName function="false" hidden="false" name="TP_P_NOTE_G_1" vbProcedure="false">DATA_NPA!$N$16</definedName>
    <definedName function="false" hidden="false" name="TP_P_NOTE_V" vbProcedure="false">DATA_NPA!$N$13</definedName>
    <definedName function="false" hidden="false" name="TP_P_NOTE_V_1" vbProcedure="false">DATA_NPA!$N$14</definedName>
    <definedName function="false" hidden="false" name="TP_P_V" vbProcedure="false">DATA_NPA!$M$13</definedName>
    <definedName function="false" hidden="false" name="TP_P_V_1" vbProcedure="false">DATA_NPA!$M$14</definedName>
    <definedName function="false" hidden="false" name="TYPE_TKO_LIST" vbProcedure="false">TEHSHEET!$AZ$85:$AZ$87</definedName>
    <definedName function="false" hidden="false" name="UNIT_CONNECT_LIST" vbProcedure="false">TEHSHEET!$AZ$106:$AZ$108</definedName>
    <definedName function="false" hidden="false" name="VDET_END_DATE" vbProcedure="false">TEHSHEET!$F$32</definedName>
    <definedName function="false" hidden="false" name="VDET_START_DATE" vbProcedure="false">TEHSHEET!$E$32</definedName>
    <definedName function="false" hidden="false" name="VD_ID_LIST" vbProcedure="false">REESTR_VED!$A$2:$A$8</definedName>
    <definedName function="false" hidden="false" name="VD_LIST" vbProcedure="false">REESTR_VED!$A$2:$B$8</definedName>
    <definedName function="false" hidden="false" name="VD_NAME_LIST" vbProcedure="false">REESTR_VED!$B$2:$B$8</definedName>
    <definedName function="false" hidden="false" name="version" vbProcedure="false">Инструкция!$B$3</definedName>
    <definedName function="false" hidden="false" name="VOTV_FIN_SRC_LIST" vbProcedure="false">TEHSHEET!$BL$4:$BL$36</definedName>
    <definedName function="false" hidden="false" name="VOTV_FIN_SRC_VLD_LIST" vbProcedure="false">TEHSHEET!$BL$39:$BL$62</definedName>
    <definedName function="false" hidden="false" name="VOTV_IP_EVENT_CI_STAGE_LIST" vbProcedure="false">TEHSHEET!$BL$97:$BL$100</definedName>
    <definedName function="false" hidden="false" name="VOTV_IP_EVENT_GROUP_LIST" vbProcedure="false">TEHSHEET!$BL$69:$BL$76</definedName>
    <definedName function="false" hidden="false" name="VOTV_IP_EVENT_SUBGROUP_1_LIST" vbProcedure="false">TEHSHEET!$BL$80:$BL$83</definedName>
    <definedName function="false" hidden="false" name="VOTV_IP_EVENT_SUBGROUP_3_LIST" vbProcedure="false">TEHSHEET!$BL$87:$BL$88</definedName>
    <definedName function="false" hidden="false" name="VOTV_IP_EVENT_SUBGROUP_5_LIST" vbProcedure="false">TEHSHEET!$BL$92:$BL$93</definedName>
    <definedName function="false" hidden="false" name="VOTV_IP_EVENT_TYPE_LIST" vbProcedure="false">TEHSHEET!$BL$108</definedName>
    <definedName function="false" hidden="false" name="VOTV_PT_VED_ID" vbProcedure="false">TEHSHEET!$BZ$19:$BZ$21</definedName>
    <definedName function="false" hidden="false" name="VOTV_PT_VED_NAME" vbProcedure="false">TEHSHEET!$CA$19:$CA$21</definedName>
    <definedName function="false" hidden="false" name="VOTV_PT_VED_NAME_LIST" vbProcedure="false">TEHSHEET!$BZ$19:$CA$21</definedName>
    <definedName function="false" hidden="false" name="VOTV_TARIFF_A_VOTV_ADD_HL_COLUMN_MARKER" vbProcedure="false">'ВО. Т-во'!$T$34</definedName>
    <definedName function="false" hidden="false" name="VOTV_TARIFF_A_VOTV_DELETE_PERIOD_ROW_MARKER" vbProcedure="false">'ВО. Т-во'!$O$35</definedName>
    <definedName function="false" hidden="false" name="VOTV_TARIFF_A_VOTV_DEL_HL_DATA_DIFF_COLUMN_MARKER" vbProcedure="false">'ВО. Т-во'!$R$34</definedName>
    <definedName function="false" hidden="false" name="VOTV_TARIFF_A_VOTV_DEL_HL_FLAG_DIFF_COLUMN_MARKER" vbProcedure="false">'ВО. Т-во'!$P$34</definedName>
    <definedName function="false" hidden="false" name="VOTV_TARIFF_A_VOTV_DEL_HL_GC_COLUMN_MARKER" vbProcedure="false">'ВО. Т-во'!$Q$34</definedName>
    <definedName function="false" hidden="false" name="VOTV_TARIFF_A_VOTV_FLAG_BLOCK_COLUMN_MARKER" vbProcedure="false">'ВО. Т-во'!$L$36</definedName>
    <definedName function="false" hidden="false" name="VOTV_TARIFF_A_VOTV_FLAG_BLOCK_ROW_MARKER" vbProcedure="false">'ВО. Т-во'!$O$20</definedName>
    <definedName function="false" hidden="false" name="VOTV_TARIFF_A_VOTV_NUM_CS_COLUMN_MARKER" vbProcedure="false">'ВО. Т-во'!$G$36</definedName>
    <definedName function="false" hidden="false" name="VOTV_TARIFF_A_VOTV_NUM_DATA_DIFF_COLUMN_MARKER" vbProcedure="false">'ВО. Т-во'!$K$36</definedName>
    <definedName function="false" hidden="false" name="VOTV_TARIFF_A_VOTV_NUM_FLAG_DIFF_COLUMN_MARKER" vbProcedure="false">'ВО. Т-во'!$I$36</definedName>
    <definedName function="false" hidden="false" name="VOTV_TARIFF_A_VOTV_NUM_GC_COLUMN_MARKER" vbProcedure="false">'ВО. Т-во'!$J$36</definedName>
    <definedName function="false" hidden="false" name="VOTV_TARIFF_A_VOTV_NUM_NTAR_COLUMN_MARKER" vbProcedure="false">'ВО. Т-во'!$E$36</definedName>
    <definedName function="false" hidden="false" name="VOTV_TARIFF_A_VOTV_NUM_TER_COLUMN_MARKER" vbProcedure="false">'ВО. Т-во'!$F$36</definedName>
    <definedName function="false" hidden="false" name="VOTV_TARIFF_B_VOTV_ADD_HL_COLUMN_MARKER" vbProcedure="false">'ВО. Т-транс'!$T$34</definedName>
    <definedName function="false" hidden="false" name="VOTV_TARIFF_B_VOTV_DELETE_PERIOD_ROW_MARKER" vbProcedure="false">'ВО. Т-транс'!$O$35</definedName>
    <definedName function="false" hidden="false" name="VOTV_TARIFF_B_VOTV_DEL_HL_DATA_DIFF_COLUMN_MARKER" vbProcedure="false">'ВО. Т-транс'!$R$34</definedName>
    <definedName function="false" hidden="false" name="VOTV_TARIFF_B_VOTV_DEL_HL_FLAG_DIFF_COLUMN_MARKER" vbProcedure="false">'ВО. Т-транс'!$P$34</definedName>
    <definedName function="false" hidden="false" name="VOTV_TARIFF_B_VOTV_DEL_HL_GC_COLUMN_MARKER" vbProcedure="false">'ВО. Т-транс'!$Q$34</definedName>
    <definedName function="false" hidden="false" name="VOTV_TARIFF_B_VOTV_FLAG_BLOCK_COLUMN_MARKER" vbProcedure="false">'ВО. Т-транс'!$L$36</definedName>
    <definedName function="false" hidden="false" name="VOTV_TARIFF_B_VOTV_FLAG_BLOCK_ROW_MARKER" vbProcedure="false">'ВО. Т-транс'!$O$20</definedName>
    <definedName function="false" hidden="false" name="VOTV_TARIFF_B_VOTV_NUM_CS_COLUMN_MARKER" vbProcedure="false">'ВО. Т-транс'!$G$36</definedName>
    <definedName function="false" hidden="false" name="VOTV_TARIFF_B_VOTV_NUM_DATA_DIFF_COLUMN_MARKER" vbProcedure="false">'ВО. Т-транс'!$K$36</definedName>
    <definedName function="false" hidden="false" name="VOTV_TARIFF_B_VOTV_NUM_FLAG_DIFF_COLUMN_MARKER" vbProcedure="false">'ВО. Т-транс'!$I$36</definedName>
    <definedName function="false" hidden="false" name="VOTV_TARIFF_B_VOTV_NUM_GC_COLUMN_MARKER" vbProcedure="false">'ВО. Т-транс'!$J$36</definedName>
    <definedName function="false" hidden="false" name="VOTV_TARIFF_B_VOTV_NUM_NTAR_COLUMN_MARKER" vbProcedure="false">'ВО. Т-транс'!$E$36</definedName>
    <definedName function="false" hidden="false" name="VOTV_TARIFF_B_VOTV_NUM_TER_COLUMN_MARKER" vbProcedure="false">'ВО. Т-транс'!$F$36</definedName>
    <definedName function="false" hidden="false" name="VOTV_TARIFF_C_VOTV_ADD_HL_COLUMN_MARKER" vbProcedure="false">'ВО. Т-подкл'!$T$38</definedName>
    <definedName function="false" hidden="false" name="VOTV_TARIFF_C_VOTV_ADD_HL_DIAMETERS_COLUMN_MARKER" vbProcedure="false">'ВО. Т-подкл'!$AK$38</definedName>
    <definedName function="false" hidden="false" name="VOTV_TARIFF_C_VOTV_ADD_HL_LEN_COLUMN_MARKER" vbProcedure="false">'ВО. Т-подкл'!$AO$38</definedName>
    <definedName function="false" hidden="false" name="VOTV_TARIFF_C_VOTV_ADD_HL_LOAD_COLUMN_MARKER" vbProcedure="false">'ВО. Т-подкл'!$AG$38</definedName>
    <definedName function="false" hidden="false" name="VOTV_TARIFF_C_VOTV_ADD_HL_NETS_COLUMN_MARKER" vbProcedure="false">'ВО. Т-подкл'!$AS$38</definedName>
    <definedName function="false" hidden="false" name="VOTV_TARIFF_C_VOTV_DELETE_PERIOD_ROW_MARKER" vbProcedure="false">'ВО. Т-подкл'!$O$39</definedName>
    <definedName function="false" hidden="false" name="VOTV_TARIFF_C_VOTV_DEL_HL_DATA_DIFF_COLUMN_MARKER" vbProcedure="false">'ВО. Т-подкл'!$R$38</definedName>
    <definedName function="false" hidden="false" name="VOTV_TARIFF_C_VOTV_DEL_HL_DIAMETERS_COLUMN_MARKER" vbProcedure="false">'ВО. Т-подкл'!$AI$38</definedName>
    <definedName function="false" hidden="false" name="VOTV_TARIFF_C_VOTV_DEL_HL_FLAG_DIFF_COLUMN_MARKER" vbProcedure="false">'ВО. Т-подкл'!$P$38</definedName>
    <definedName function="false" hidden="false" name="VOTV_TARIFF_C_VOTV_DEL_HL_GC_COLUMN_MARKER" vbProcedure="false">'ВО. Т-подкл'!$Q$38</definedName>
    <definedName function="false" hidden="false" name="VOTV_TARIFF_C_VOTV_DEL_HL_LEN_COLUMN_MARKER" vbProcedure="false">'ВО. Т-подкл'!$AM$38</definedName>
    <definedName function="false" hidden="false" name="VOTV_TARIFF_C_VOTV_DEL_HL_LOAD_COLUMN_MARKER" vbProcedure="false">'ВО. Т-подкл'!$AE$38</definedName>
    <definedName function="false" hidden="false" name="VOTV_TARIFF_C_VOTV_DEL_HL_NETS_COLUMN_MARKER" vbProcedure="false">'ВО. Т-подкл'!$AQ$38</definedName>
    <definedName function="false" hidden="false" name="VOTV_TARIFF_C_VOTV_FLAG_BLOCK_COLUMN_MARKER" vbProcedure="false">'ВО. Т-подкл'!$L$44</definedName>
    <definedName function="false" hidden="false" name="VOTV_TARIFF_C_VOTV_FLAG_BLOCK_ROW_MARKER" vbProcedure="false">'ВО. Т-подкл'!$O$24</definedName>
    <definedName function="false" hidden="false" name="VOTV_TARIFF_C_VOTV_NUM_CS_COLUMN_MARKER" vbProcedure="false">'ВО. Т-подкл'!$G$44</definedName>
    <definedName function="false" hidden="false" name="VOTV_TARIFF_C_VOTV_NUM_DATA_DIFF_COLUMN_MARKER" vbProcedure="false">'ВО. Т-подкл'!$K$44</definedName>
    <definedName function="false" hidden="false" name="VOTV_TARIFF_C_VOTV_NUM_DIAMETERS_COLUMN_MARKER" vbProcedure="false">'ВО. Т-подкл'!$AJ$38</definedName>
    <definedName function="false" hidden="false" name="VOTV_TARIFF_C_VOTV_NUM_FLAG_DIFF_COLUMN_MARKER" vbProcedure="false">'ВО. Т-подкл'!$I$44</definedName>
    <definedName function="false" hidden="false" name="VOTV_TARIFF_C_VOTV_NUM_GC_COLUMN_MARKER" vbProcedure="false">'ВО. Т-подкл'!$J$44</definedName>
    <definedName function="false" hidden="false" name="VOTV_TARIFF_C_VOTV_NUM_LEN_COLUMN_MARKER" vbProcedure="false">'ВО. Т-подкл'!$AN$38</definedName>
    <definedName function="false" hidden="false" name="VOTV_TARIFF_C_VOTV_NUM_LOAD_COLUMN_MARKER" vbProcedure="false">'ВО. Т-подкл'!$AF$38</definedName>
    <definedName function="false" hidden="false" name="VOTV_TARIFF_C_VOTV_NUM_NETS_COLUMN_MARKER" vbProcedure="false">'ВО. Т-подкл'!$AR$38</definedName>
    <definedName function="false" hidden="false" name="VOTV_TARIFF_C_VOTV_NUM_NTAR_COLUMN_MARKER" vbProcedure="false">'ВО. Т-подкл'!$E$44</definedName>
    <definedName function="false" hidden="false" name="VOTV_TARIFF_C_VOTV_NUM_TER_COLUMN_MARKER" vbProcedure="false">'ВО. Т-подкл'!$F$44</definedName>
    <definedName function="false" hidden="false" name="VSNA_FIN_SRC_LIST" vbProcedure="false">TEHSHEET!$BJ$4:$BJ$34</definedName>
    <definedName function="false" hidden="false" name="VSNA_FIN_SRC_VLD_LIST" vbProcedure="false">TEHSHEET!$BJ$39:$BJ$60</definedName>
    <definedName function="false" hidden="false" name="VSNA_IP_EVENT_CI_STAGE_LIST" vbProcedure="false">TEHSHEET!$BJ$97:$BJ$100</definedName>
    <definedName function="false" hidden="false" name="VSNA_IP_EVENT_GROUP_LIST" vbProcedure="false">TEHSHEET!$BJ$69:$BJ$76</definedName>
    <definedName function="false" hidden="false" name="VSNA_IP_EVENT_SUBGROUP_1_LIST" vbProcedure="false">TEHSHEET!$BJ$80:$BJ$83</definedName>
    <definedName function="false" hidden="false" name="VSNA_IP_EVENT_SUBGROUP_3_LIST" vbProcedure="false">TEHSHEET!$BJ$87:$BJ$88</definedName>
    <definedName function="false" hidden="false" name="VSNA_IP_EVENT_SUBGROUP_5_LIST" vbProcedure="false">TEHSHEET!$BJ$92:$BJ$93</definedName>
    <definedName function="false" hidden="false" name="VSNA_IP_EVENT_TYPE_LIST" vbProcedure="false">TEHSHEET!$BJ$108</definedName>
    <definedName function="false" hidden="false" name="VTAR_ID" vbProcedure="false">TEHSHEET!$E$59</definedName>
    <definedName function="false" hidden="false" name="YEAR_IP_LIST" vbProcedure="false">TEHSHEET!$BE$2:$BE$72</definedName>
    <definedName function="false" hidden="false" name="year_list" vbProcedure="false">TEHSHEET!$C$2:$C$6</definedName>
    <definedName function="false" hidden="false" name="year_list1" vbProcedure="false">TEHSHEET!$B$2:$B$27</definedName>
    <definedName function="false" hidden="false" name="Y_N_DIFFERENTIATION_AREA" vbProcedure="false">Дифференциация!$F$12:$F$16</definedName>
    <definedName function="false" hidden="false" name="Y_N_DIFFERENTIATION_SYSTEM" vbProcedure="false">Дифференциация!$J$12:$J$16</definedName>
  </definedNames>
  <calcPr iterateCount="100" refMode="A1" iterate="true" iterateDelta="0.001"/>
  <extLst>
    <ext xmlns:loext="http://schemas.libreoffice.org/" uri="{7626C862-2A13-11E5-B345-FEFF819CDC9F}">
      <loext:extCalcPr stringRefSyntax="ExcelA1"/>
    </ext>
  </extLst>
</workbook>
</file>

<file path=xl/comments2.xml><?xml version="1.0" encoding="utf-8"?>
<comments xmlns="http://schemas.openxmlformats.org/spreadsheetml/2006/main" xmlns:xdr="http://schemas.openxmlformats.org/drawingml/2006/spreadsheetDrawing">
  <authors>
    <author>&lt;анонимный&gt;</author>
  </authors>
  <commentList>
    <comment ref="E37" authorId="0">
      <text>
        <r>
          <rPr>
            <sz val="10"/>
            <rFont val="Arial"/>
            <family val="2"/>
            <charset val="204"/>
          </rPr>
          <t xml:space="preserve">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51.xml><?xml version="1.0" encoding="utf-8"?>
<comments xmlns="http://schemas.openxmlformats.org/spreadsheetml/2006/main" xmlns:xdr="http://schemas.openxmlformats.org/drawingml/2006/spreadsheetDrawing">
  <authors>
    <author>&lt;анонимный&gt;</author>
  </authors>
  <commentList>
    <comment ref="L6" authorId="0">
      <text>
        <r>
          <rPr>
            <sz val="10"/>
            <rFont val="Arial"/>
            <family val="2"/>
            <charset val="204"/>
          </rPr>
          <t xml:space="preserve">тут будет больше 0, если выбран хотя бы один метод, отличный от экономически обоснованных</t>
        </r>
      </text>
    </comment>
    <comment ref="AZ1" authorId="0">
      <text>
        <r>
          <rPr>
            <sz val="10"/>
            <rFont val="Arial"/>
            <family val="2"/>
            <charset val="204"/>
          </rPr>
          <t xml:space="preserve">Тип организации</t>
        </r>
      </text>
    </comment>
  </commentList>
</comments>
</file>

<file path=xl/comments63.xml><?xml version="1.0" encoding="utf-8"?>
<comments xmlns="http://schemas.openxmlformats.org/spreadsheetml/2006/main" xmlns:xdr="http://schemas.openxmlformats.org/drawingml/2006/spreadsheetDrawing">
  <authors>
    <author>&lt;анонимный&gt;</author>
  </authors>
  <commentList>
    <comment ref="P2" authorId="0">
      <text>
        <r>
          <rPr>
            <sz val="10"/>
            <rFont val="Arial"/>
            <family val="2"/>
            <charset val="204"/>
          </rPr>
          <t xml:space="preserve">сюда же для некоторых формул может входить:
- VOTV
- HOTVSNA</t>
        </r>
      </text>
    </comment>
    <comment ref="U2" authorId="0">
      <text>
        <r>
          <rPr>
            <sz val="10"/>
            <rFont val="Arial"/>
            <family val="2"/>
            <charset val="204"/>
          </rPr>
          <t xml:space="preserve">сюда же для некоторых формул может входить:
- VOTV
- HOTVSNA</t>
        </r>
      </text>
    </comment>
  </commentList>
</comments>
</file>

<file path=xl/sharedStrings.xml><?xml version="1.0" encoding="utf-8"?>
<sst xmlns="http://schemas.openxmlformats.org/spreadsheetml/2006/main" count="13498" uniqueCount="3621">
  <si>
    <t xml:space="preserve"> (требуется обновление)</t>
  </si>
  <si>
    <t xml:space="preserve">Код отчёта: PP108.OPEN.INFO.PRICE.COLDVSNA.EIAS</t>
  </si>
  <si>
    <t xml:space="preserve">Версия отчёта: 1.1.1</t>
  </si>
  <si>
    <t xml:space="preserve">Условные обозначения</t>
  </si>
  <si>
    <t xml:space="preserve">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</si>
  <si>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</si>
  <si>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</si>
  <si>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</si>
  <si>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</si>
  <si>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 xml:space="preserve">Работа с реестрами</t>
  </si>
  <si>
    <t xml:space="preserve">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</si>
  <si>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 xml:space="preserve">Проверка отчёта</t>
  </si>
  <si>
    <t xml:space="preserve">• При сохранении отчётной формы осуществляется проверка корректности данных
• Для каждого сообщения возможны 2 статуса: ошибка и предупреждение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</si>
  <si>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 xml:space="preserve">31598147</t>
  </si>
  <si>
    <t xml:space="preserve">Flag_Row_Size</t>
  </si>
  <si>
    <t xml:space="preserve">Субъект РФ</t>
  </si>
  <si>
    <t xml:space="preserve">Костромская область</t>
  </si>
  <si>
    <t xml:space="preserve">Состав раскрываемой информации</t>
  </si>
  <si>
    <t xml:space="preserve">Привлечение к ответственности за указанный период отсутствует</t>
  </si>
  <si>
    <t xml:space="preserve">нет</t>
  </si>
  <si>
    <t xml:space="preserve">PRICE, REQUEST</t>
  </si>
  <si>
    <t xml:space="preserve">Начало
периода регулирования</t>
  </si>
  <si>
    <t xml:space="preserve">Как заполнить?</t>
  </si>
  <si>
    <t xml:space="preserve">Начало периода регулирования</t>
  </si>
  <si>
    <t xml:space="preserve">Окончание
периода регулирования</t>
  </si>
  <si>
    <t xml:space="preserve">Окончание периода регулирования</t>
  </si>
  <si>
    <t xml:space="preserve">ORG</t>
  </si>
  <si>
    <t xml:space="preserve">Дата
предоставления информации</t>
  </si>
  <si>
    <t xml:space="preserve">Дата предоставления информации</t>
  </si>
  <si>
    <t xml:space="preserve">BALANCE, QUARTER, TERMS</t>
  </si>
  <si>
    <t xml:space="preserve">Год</t>
  </si>
  <si>
    <t xml:space="preserve">Отчётный период (год)</t>
  </si>
  <si>
    <t xml:space="preserve">QUARTER</t>
  </si>
  <si>
    <t xml:space="preserve">Квартал</t>
  </si>
  <si>
    <t xml:space="preserve">Отчётный период (квартал)</t>
  </si>
  <si>
    <t xml:space="preserve">Тип отчёта</t>
  </si>
  <si>
    <t xml:space="preserve">первичное раскрытие информации</t>
  </si>
  <si>
    <t xml:space="preserve">Дата внесения изменений в информацию, подлежащую раскрытию</t>
  </si>
  <si>
    <t xml:space="preserve">Отображается, если тип отчёта - изменение</t>
  </si>
  <si>
    <t xml:space="preserve">Данный блок предлагается заполнять из отчётной формы BALANCE.CALC.TARIFF.ххх.хххх</t>
  </si>
  <si>
    <t xml:space="preserve">№24/404, №24/405</t>
  </si>
  <si>
    <t xml:space="preserve">Наименование органа регулирования, принявшего решение об утверждении тарифов</t>
  </si>
  <si>
    <t xml:space="preserve">Департамент государственного регулирования цен и тарифов Костромской области</t>
  </si>
  <si>
    <t xml:space="preserve">Источник официального опубликования решения</t>
  </si>
  <si>
    <t xml:space="preserve">Официальный сайт администрации Костромской области, раздел "Официальное опубликование правовых актов" 23.12.2024г. publication.pravo.gov.ru</t>
  </si>
  <si>
    <t xml:space="preserve">Открывается, если Тип отчёта "изменения в раскрытой ранее информации"</t>
  </si>
  <si>
    <t xml:space="preserve">Наименование органа регулирования, принявшего решение об изменении тарифов</t>
  </si>
  <si>
    <t xml:space="preserve">МП УК "Жилкомсервис" г. Буя</t>
  </si>
  <si>
    <t xml:space="preserve">Наименование (описание) обособленного подразделения</t>
  </si>
  <si>
    <t xml:space="preserve">ИНН</t>
  </si>
  <si>
    <t xml:space="preserve">4402006835</t>
  </si>
  <si>
    <t xml:space="preserve">КПП</t>
  </si>
  <si>
    <t xml:space="preserve">440102001</t>
  </si>
  <si>
    <t xml:space="preserve">Тип теплоснабжающей организации</t>
  </si>
  <si>
    <t xml:space="preserve">Система налогообложения</t>
  </si>
  <si>
    <t xml:space="preserve">ОСН</t>
  </si>
  <si>
    <t xml:space="preserve">Отсутствует Интернет в границах территории МО, где организация осуществляет регулируемые виды деятельности</t>
  </si>
  <si>
    <t xml:space="preserve">Опубликовать индикативный предельный уровень цен на тепловую энергию (мощность)</t>
  </si>
  <si>
    <t xml:space="preserve">График поэтапного равномерного доведения предельного уровня цены на тепловую энергию (мощность)</t>
  </si>
  <si>
    <r>
      <rPr>
        <sz val="9"/>
        <rFont val="Tahoma"/>
        <family val="0"/>
        <charset val="1"/>
      </rPr>
      <t xml:space="preserve">Тариф на горячую воду предлагается </t>
    </r>
    <r>
      <rPr>
        <b val="true"/>
        <sz val="9"/>
        <rFont val="Tahoma"/>
        <family val="2"/>
        <charset val="204"/>
      </rPr>
      <t xml:space="preserve">с (!)</t>
    </r>
    <r>
      <rPr>
        <sz val="9"/>
        <rFont val="Tahoma"/>
        <family val="2"/>
        <charset val="204"/>
      </rPr>
      <t xml:space="preserve"> разбивкой по поставщикам</t>
    </r>
  </si>
  <si>
    <r>
      <rPr>
        <sz val="9"/>
        <rFont val="Tahoma"/>
        <family val="0"/>
        <charset val="1"/>
      </rPr>
      <t xml:space="preserve">Тариф на горячую воду предлагается </t>
    </r>
    <r>
      <rPr>
        <b val="true"/>
        <sz val="9"/>
        <rFont val="Tahoma"/>
        <family val="2"/>
        <charset val="204"/>
      </rPr>
      <t xml:space="preserve">без (!)</t>
    </r>
    <r>
      <rPr>
        <sz val="9"/>
        <rFont val="Tahoma"/>
        <family val="2"/>
        <charset val="204"/>
      </rPr>
      <t xml:space="preserve"> разбивки на компоненты</t>
    </r>
  </si>
  <si>
    <t xml:space="preserve">да</t>
  </si>
  <si>
    <t xml:space="preserve">Организация осуществляет поставку товаров (оказание услуг) только по нерегулируемым ценам</t>
  </si>
  <si>
    <t xml:space="preserve">Регулируемая организация осуществляет сдачу годового бухгалтерского баланса в налоговые органы</t>
  </si>
  <si>
    <t xml:space="preserve">Дата направления годового бухгалтерского баланса в налоговые органы</t>
  </si>
  <si>
    <t xml:space="preserve">Превышает ли выручка от регулируемой деятельности 80% совокупной выручки за отчетный год</t>
  </si>
  <si>
    <t xml:space="preserve">Организация выполняет инвестиционную программу</t>
  </si>
  <si>
    <t xml:space="preserve">Детализация инвестиционных программ осуществляется</t>
  </si>
  <si>
    <t xml:space="preserve">Оператор по обращению с твёрдыми коммунальными отходами, осуществляет деятельность по транспортированию твёрдых коммунальных отходов</t>
  </si>
  <si>
    <t xml:space="preserve">Почтовый адрес регулируемой организации</t>
  </si>
  <si>
    <t xml:space="preserve">157006, Костромская область, г. Буй, ул. Республиканская, д.5</t>
  </si>
  <si>
    <t xml:space="preserve">Фамилия, имя, отчество руководителя</t>
  </si>
  <si>
    <t xml:space="preserve">Сухопаров Сергей Григорьевич</t>
  </si>
  <si>
    <t xml:space="preserve">Ответственный за заполнение формы</t>
  </si>
  <si>
    <t xml:space="preserve">Фамилия, имя, отчество</t>
  </si>
  <si>
    <t xml:space="preserve">Бородинова Жанна Владимировна</t>
  </si>
  <si>
    <t xml:space="preserve">Должность</t>
  </si>
  <si>
    <t xml:space="preserve">начальник планово-экономического отдела</t>
  </si>
  <si>
    <t xml:space="preserve">Контактный телефон</t>
  </si>
  <si>
    <t xml:space="preserve">8 /49435/ 4-27-95</t>
  </si>
  <si>
    <t xml:space="preserve">E-mail</t>
  </si>
  <si>
    <t xml:space="preserve">tvk_buy@rambler.ru</t>
  </si>
  <si>
    <t xml:space="preserve">Flag_Col_Size</t>
  </si>
  <si>
    <t xml:space="preserve">МР</t>
  </si>
  <si>
    <t xml:space="preserve">МО</t>
  </si>
  <si>
    <t xml:space="preserve">ОКТМО</t>
  </si>
  <si>
    <t xml:space="preserve">Муниципальный район</t>
  </si>
  <si>
    <t xml:space="preserve">Муниципальное образование</t>
  </si>
  <si>
    <t xml:space="preserve">№ п/п</t>
  </si>
  <si>
    <t xml:space="preserve">Наименование</t>
  </si>
  <si>
    <t xml:space="preserve">3</t>
  </si>
  <si>
    <t xml:space="preserve">4</t>
  </si>
  <si>
    <t xml:space="preserve">6</t>
  </si>
  <si>
    <t xml:space="preserve">7</t>
  </si>
  <si>
    <t xml:space="preserve">размерженный МР</t>
  </si>
  <si>
    <t xml:space="preserve">флаг используемости территории на листе Перечень тарифов</t>
  </si>
  <si>
    <t xml:space="preserve">копия территорий</t>
  </si>
  <si>
    <t xml:space="preserve">МР (ОКТМО)</t>
  </si>
  <si>
    <t xml:space="preserve">ter_1</t>
  </si>
  <si>
    <t xml:space="preserve">126</t>
  </si>
  <si>
    <t xml:space="preserve">городской округ город Буй</t>
  </si>
  <si>
    <t xml:space="preserve">34705000</t>
  </si>
  <si>
    <t xml:space="preserve">Добавить МО</t>
  </si>
  <si>
    <t xml:space="preserve">Добавить территорию оказания услуг</t>
  </si>
  <si>
    <t xml:space="preserve">Добавить территорию действия тарифа</t>
  </si>
  <si>
    <t xml:space="preserve">Вид деятельности</t>
  </si>
  <si>
    <t xml:space="preserve">Дифференциация по территориям</t>
  </si>
  <si>
    <t xml:space="preserve">Дифференциация по централизованным системам</t>
  </si>
  <si>
    <t xml:space="preserve">да/нет</t>
  </si>
  <si>
    <t xml:space="preserve">1</t>
  </si>
  <si>
    <t xml:space="preserve">2</t>
  </si>
  <si>
    <t xml:space="preserve">5</t>
  </si>
  <si>
    <t xml:space="preserve">8</t>
  </si>
  <si>
    <t xml:space="preserve">ID_DIFF</t>
  </si>
  <si>
    <t xml:space="preserve">VD</t>
  </si>
  <si>
    <t xml:space="preserve">AREA</t>
  </si>
  <si>
    <t xml:space="preserve">SYSTEM</t>
  </si>
  <si>
    <t xml:space="preserve">diff_1</t>
  </si>
  <si>
    <t xml:space="preserve">a</t>
  </si>
  <si>
    <t xml:space="preserve">Добавить централизованную систему</t>
  </si>
  <si>
    <t xml:space="preserve">Добавить описание территории</t>
  </si>
  <si>
    <t xml:space="preserve">Добавить вид деятельности</t>
  </si>
  <si>
    <t xml:space="preserve">Вид тарифа</t>
  </si>
  <si>
    <t xml:space="preserve">Наименование тарифа</t>
  </si>
  <si>
    <t xml:space="preserve">Дифференциация по
 МО (территориям)</t>
  </si>
  <si>
    <t xml:space="preserve">Дифференциация по 
централизованным системам</t>
  </si>
  <si>
    <t xml:space="preserve">Дифференциация по источникам тепловой энергии</t>
  </si>
  <si>
    <t xml:space="preserve">Примечание</t>
  </si>
  <si>
    <t xml:space="preserve">Установлен для организации</t>
  </si>
  <si>
    <t xml:space="preserve">Описание</t>
  </si>
  <si>
    <t xml:space="preserve">TER_ID</t>
  </si>
  <si>
    <t xml:space="preserve">VTAR_ID</t>
  </si>
  <si>
    <t xml:space="preserve">VD_ID</t>
  </si>
  <si>
    <t xml:space="preserve">ID_VTAR</t>
  </si>
  <si>
    <t xml:space="preserve">ID_NTAR</t>
  </si>
  <si>
    <t xml:space="preserve">ID_TER</t>
  </si>
  <si>
    <t xml:space="preserve">ID_CS</t>
  </si>
  <si>
    <t xml:space="preserve">ID_IST_TE</t>
  </si>
  <si>
    <t xml:space="preserve">ВидТарифа</t>
  </si>
  <si>
    <t xml:space="preserve">ВидДеятельности</t>
  </si>
  <si>
    <t xml:space="preserve">НаименованиеТарифа</t>
  </si>
  <si>
    <t xml:space="preserve">Территория</t>
  </si>
  <si>
    <t xml:space="preserve">ЦентрализованнаяСистема</t>
  </si>
  <si>
    <t xml:space="preserve">ИсточникТепловойЭнергии</t>
  </si>
  <si>
    <t xml:space="preserve">№ п.п НаименованиеТарифа</t>
  </si>
  <si>
    <t xml:space="preserve">№ п.п Территория</t>
  </si>
  <si>
    <t xml:space="preserve">№ п.п ЦентрализованнаяСистема</t>
  </si>
  <si>
    <t xml:space="preserve">№ п.п ИсточникТепловойЭнергии</t>
  </si>
  <si>
    <t xml:space="preserve">9</t>
  </si>
  <si>
    <t xml:space="preserve">10</t>
  </si>
  <si>
    <t xml:space="preserve">11</t>
  </si>
  <si>
    <t xml:space="preserve">12</t>
  </si>
  <si>
    <t xml:space="preserve">13</t>
  </si>
  <si>
    <t xml:space="preserve">14</t>
  </si>
  <si>
    <t xml:space="preserve">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</si>
  <si>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 xml:space="preserve">pIns_PT_VTAR_A</t>
  </si>
  <si>
    <t xml:space="preserve">pt_ntar_1</t>
  </si>
  <si>
    <t xml:space="preserve">pt_ter_1</t>
  </si>
  <si>
    <t xml:space="preserve">pt_cs_1</t>
  </si>
  <si>
    <t xml:space="preserve">pt_ist_te_1</t>
  </si>
  <si>
    <t xml:space="preserve">pIns_PT_VTAR_B</t>
  </si>
  <si>
    <t xml:space="preserve">pt_ntar_2</t>
  </si>
  <si>
    <t xml:space="preserve">pt_ter_2</t>
  </si>
  <si>
    <t xml:space="preserve">pt_cs_2</t>
  </si>
  <si>
    <t xml:space="preserve">pt_ist_te_2</t>
  </si>
  <si>
    <t xml:space="preserve">Тарифы на тепловую энергию (мощность), поставляемую теплоснабжающими организациями потребителям, другим теплоснабжающим организациям</t>
  </si>
  <si>
    <t xml:space="preserve">Тарифы на теплоноситель, поставляемый теплоснабжающими организациями потребителям, другим теплоснабжающим организациям</t>
  </si>
  <si>
    <t xml:space="preserve">pIns_PT_VTAR_C</t>
  </si>
  <si>
    <t xml:space="preserve">pt_ntar_3</t>
  </si>
  <si>
    <t xml:space="preserve">pt_ter_3</t>
  </si>
  <si>
    <t xml:space="preserve">pt_cs_3</t>
  </si>
  <si>
    <t xml:space="preserve">pt_ist_te_3</t>
  </si>
  <si>
    <t xml:space="preserve">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</si>
  <si>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 xml:space="preserve">pIns_PT_VTAR_D</t>
  </si>
  <si>
    <t xml:space="preserve">pt_ntar_4</t>
  </si>
  <si>
    <t xml:space="preserve">pt_ter_4</t>
  </si>
  <si>
    <t xml:space="preserve">pt_cs_4</t>
  </si>
  <si>
    <t xml:space="preserve">pt_ist_te_4</t>
  </si>
  <si>
    <t xml:space="preserve">Тарифы на услуги по передаче тепловой энергии</t>
  </si>
  <si>
    <t xml:space="preserve">pIns_PT_VTAR_E1</t>
  </si>
  <si>
    <t xml:space="preserve">pt_ntar_5</t>
  </si>
  <si>
    <t xml:space="preserve">pt_ter_5</t>
  </si>
  <si>
    <t xml:space="preserve">pt_cs_5</t>
  </si>
  <si>
    <t xml:space="preserve">pt_ist_te_5</t>
  </si>
  <si>
    <t xml:space="preserve">Тарифы на услуги по передаче теплоносителя</t>
  </si>
  <si>
    <t xml:space="preserve">pIns_PT_VTAR_E2</t>
  </si>
  <si>
    <t xml:space="preserve">pt_ntar_6</t>
  </si>
  <si>
    <t xml:space="preserve">pt_ter_6</t>
  </si>
  <si>
    <t xml:space="preserve">pt_cs_6</t>
  </si>
  <si>
    <t xml:space="preserve">pt_ist_te_6</t>
  </si>
  <si>
    <t xml:space="preserve">Плата за услуги по поддержанию резервной тепловой мощности при отсутствии потребления тепловой энергии</t>
  </si>
  <si>
    <t xml:space="preserve">pIns_PT_VTAR_F</t>
  </si>
  <si>
    <t xml:space="preserve">pt_ntar_7</t>
  </si>
  <si>
    <t xml:space="preserve">pt_ter_7</t>
  </si>
  <si>
    <t xml:space="preserve">pt_cs_7</t>
  </si>
  <si>
    <t xml:space="preserve">pt_ist_te_7</t>
  </si>
  <si>
    <t xml:space="preserve">Плата за подключение (технологическое присоединение) к системе теплоснабжения</t>
  </si>
  <si>
    <t xml:space="preserve">pIns_PT_VTAR_G</t>
  </si>
  <si>
    <t xml:space="preserve">pt_ntar_8</t>
  </si>
  <si>
    <t xml:space="preserve">pt_ter_8</t>
  </si>
  <si>
    <t xml:space="preserve">pt_cs_8</t>
  </si>
  <si>
    <t xml:space="preserve">pt_ist_te_8</t>
  </si>
  <si>
    <t xml:space="preserve">Плата за подключение (технологическое присоединение) к системе теплоснабжения (индивидуальная)</t>
  </si>
  <si>
    <t xml:space="preserve">pIns_PT_VTAR_H</t>
  </si>
  <si>
    <t xml:space="preserve">pt_ntar_20</t>
  </si>
  <si>
    <t xml:space="preserve">pt_ter_20</t>
  </si>
  <si>
    <t xml:space="preserve">pt_cs_20</t>
  </si>
  <si>
    <t xml:space="preserve">pt_ist_te_20</t>
  </si>
  <si>
    <t xml:space="preserve">Предельный уровень цены на тепловую энергию (мощность), поставляемую теплоснабжающими организациями потребителям</t>
  </si>
  <si>
    <t xml:space="preserve">pIns_PT_VTAR_I</t>
  </si>
  <si>
    <t xml:space="preserve">pt_ntar_21</t>
  </si>
  <si>
    <t xml:space="preserve">pt_ter_21</t>
  </si>
  <si>
    <t xml:space="preserve">pt_cs_21</t>
  </si>
  <si>
    <t xml:space="preserve">pt_ist_te_21</t>
  </si>
  <si>
    <t xml:space="preserve">Информация о регулируемых ценах (тарифах) на товары (услуги) единой теплоснабжающей организации в ценовых зонах теплоснабжения включает сведения:</t>
  </si>
  <si>
    <t xml:space="preserve">-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</si>
  <si>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xml:space="preserve">-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</si>
  <si>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xml:space="preserve">-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</si>
  <si>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xml:space="preserve">-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</si>
  <si>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 xml:space="preserve">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</si>
  <si>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xml:space="preserve">-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</si>
  <si>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xml:space="preserve">- о тарифах на товары (услуги) в сфере теплоснабжения в случаях, указанных в частях 12.1 - 12.4 статьи 10 ФЗ "О теплоснабжении"</t>
  </si>
  <si>
    <t xml:space="preserve">Тариф на питьевую воду (питьевое водоснабжение)</t>
  </si>
  <si>
    <t xml:space="preserve">Тариф на питьевую воду</t>
  </si>
  <si>
    <t xml:space="preserve">Централизованные системы холодного водоснабжения по одному поверхностному и двум подземным источникам</t>
  </si>
  <si>
    <t xml:space="preserve">"4189671"</t>
  </si>
  <si>
    <t xml:space="preserve">pIns_PT_VTAR_A_COLDVSNA</t>
  </si>
  <si>
    <t xml:space="preserve">pt_ntar_9</t>
  </si>
  <si>
    <t xml:space="preserve">pt_ter_9</t>
  </si>
  <si>
    <t xml:space="preserve">pt_cs_9</t>
  </si>
  <si>
    <t xml:space="preserve">Добавить централизованную систему для дифференциации</t>
  </si>
  <si>
    <t xml:space="preserve">Добавить территорию для дифференциации</t>
  </si>
  <si>
    <t xml:space="preserve">Добавить наименование тарифа</t>
  </si>
  <si>
    <t xml:space="preserve">Тариф на техническую воду</t>
  </si>
  <si>
    <t xml:space="preserve">pIns_PT_VTAR_B_COLDVSNA</t>
  </si>
  <si>
    <t xml:space="preserve">pt_ntar_10</t>
  </si>
  <si>
    <t xml:space="preserve">pt_ter_10</t>
  </si>
  <si>
    <t xml:space="preserve">pt_cs_10</t>
  </si>
  <si>
    <t xml:space="preserve">Тариф на транспортировку воды</t>
  </si>
  <si>
    <t xml:space="preserve">pIns_PT_VTAR_C_COLDVSNA</t>
  </si>
  <si>
    <t xml:space="preserve">pt_ntar_11</t>
  </si>
  <si>
    <t xml:space="preserve">pt_ter_11</t>
  </si>
  <si>
    <t xml:space="preserve">pt_cs_11</t>
  </si>
  <si>
    <t xml:space="preserve">Тариф на подвоз воды</t>
  </si>
  <si>
    <t xml:space="preserve">pIns_PT_VTAR_D_COLDVSNA</t>
  </si>
  <si>
    <t xml:space="preserve">pt_ntar_12</t>
  </si>
  <si>
    <t xml:space="preserve">pt_ter_12</t>
  </si>
  <si>
    <t xml:space="preserve">pt_cs_12</t>
  </si>
  <si>
    <t xml:space="preserve">Тариф на подключение (технологическое присоединение) к централизованной системе холодного водоснабжения</t>
  </si>
  <si>
    <t xml:space="preserve">Тариф на подключение (технологическое присоединение) к централизованным системам холодного водоснабжения</t>
  </si>
  <si>
    <t xml:space="preserve">"4189677"</t>
  </si>
  <si>
    <t xml:space="preserve">pIns_PT_VTAR_E_COLDVSNA</t>
  </si>
  <si>
    <t xml:space="preserve">pt_ntar_13</t>
  </si>
  <si>
    <t xml:space="preserve">pt_ter_13</t>
  </si>
  <si>
    <t xml:space="preserve">pt_cs_13</t>
  </si>
  <si>
    <t xml:space="preserve">Тариф на горячую воду (горячее водоснабжение)</t>
  </si>
  <si>
    <t xml:space="preserve">pIns_PT_VTAR_A_HOTVSNA</t>
  </si>
  <si>
    <t xml:space="preserve">pt_ntar_14</t>
  </si>
  <si>
    <t xml:space="preserve">pt_ter_14</t>
  </si>
  <si>
    <t xml:space="preserve">pt_cs_14</t>
  </si>
  <si>
    <t xml:space="preserve">Тариф на транспортировку горячей воды</t>
  </si>
  <si>
    <t xml:space="preserve">pIns_PT_VTAR_B_HOTVSNA</t>
  </si>
  <si>
    <t xml:space="preserve">pt_ntar_15</t>
  </si>
  <si>
    <t xml:space="preserve">pt_ter_15</t>
  </si>
  <si>
    <t xml:space="preserve">pt_cs_15</t>
  </si>
  <si>
    <t xml:space="preserve">Тариф на подключение (технологическое присоединение) к централизованной системе горячего водоснабжения</t>
  </si>
  <si>
    <t xml:space="preserve">pIns_PT_VTAR_C_HOTVSNA</t>
  </si>
  <si>
    <t xml:space="preserve">pt_ntar_16</t>
  </si>
  <si>
    <t xml:space="preserve">pt_ter_16</t>
  </si>
  <si>
    <t xml:space="preserve">pt_cs_16</t>
  </si>
  <si>
    <t xml:space="preserve">Тариф на водоотведение</t>
  </si>
  <si>
    <t xml:space="preserve">pIns_PT_VTAR_A_VOTV</t>
  </si>
  <si>
    <t xml:space="preserve">pt_ntar_17</t>
  </si>
  <si>
    <t xml:space="preserve">pt_ter_17</t>
  </si>
  <si>
    <t xml:space="preserve">pt_cs_17</t>
  </si>
  <si>
    <t xml:space="preserve">Тариф на транспортировку сточных вод</t>
  </si>
  <si>
    <t xml:space="preserve">pIns_PT_VTAR_B_VOTV</t>
  </si>
  <si>
    <t xml:space="preserve">pt_ntar_18</t>
  </si>
  <si>
    <t xml:space="preserve">pt_ter_18</t>
  </si>
  <si>
    <t xml:space="preserve">pt_cs_18</t>
  </si>
  <si>
    <t xml:space="preserve">Тариф на подключение (технологическое присоединение) к централизованной системе водоотведения</t>
  </si>
  <si>
    <t xml:space="preserve">pIns_PT_VTAR_C_VOTV</t>
  </si>
  <si>
    <t xml:space="preserve">pt_ntar_19</t>
  </si>
  <si>
    <t xml:space="preserve">pt_ter_19</t>
  </si>
  <si>
    <t xml:space="preserve">pt_cs_19</t>
  </si>
  <si>
    <t xml:space="preserve">fdif</t>
  </si>
  <si>
    <t xml:space="preserve">fdif_e</t>
  </si>
  <si>
    <t xml:space="preserve">fdif_1</t>
  </si>
  <si>
    <t xml:space="preserve">Дифференциация тарифов в области обращения с твердыми коммунальными отходами</t>
  </si>
  <si>
    <t xml:space="preserve">Дифференциация по технологическим особенностям</t>
  </si>
  <si>
    <t xml:space="preserve">Дифференциация по территории оказания услуг</t>
  </si>
  <si>
    <t xml:space="preserve">Дифференциация по виду твердых коммунальных отходов</t>
  </si>
  <si>
    <t xml:space="preserve">Дифференциация по классу опасности твердых коммунальных отходов</t>
  </si>
  <si>
    <t xml:space="preserve">Комментарий</t>
  </si>
  <si>
    <t xml:space="preserve">Дифференциация, да/нет</t>
  </si>
  <si>
    <t xml:space="preserve">Значение</t>
  </si>
  <si>
    <t xml:space="preserve">Тарифы</t>
  </si>
  <si>
    <t xml:space="preserve">Прочие показатели</t>
  </si>
  <si>
    <t xml:space="preserve">AREA_ID</t>
  </si>
  <si>
    <t xml:space="preserve">Оказание услуги по обращению с твердыми коммунальными отходами региональным оператором</t>
  </si>
  <si>
    <t xml:space="preserve">Единый тариф на услугу регионального оператора по обращению с твердыми коммунальными отходами</t>
  </si>
  <si>
    <t xml:space="preserve">Тариф на обработку твердых коммунальных отходов</t>
  </si>
  <si>
    <t xml:space="preserve">Тариф на обезвреживание твердых коммунальных отходов</t>
  </si>
  <si>
    <t xml:space="preserve">Тариф на захоронение твердых коммунальных отходов</t>
  </si>
  <si>
    <t xml:space="preserve">Тариф на энергетическую утилизацию</t>
  </si>
  <si>
    <t xml:space="preserve">Фирменное наименование юридического лица (согласно уставу регулируемой организации)</t>
  </si>
  <si>
    <t xml:space="preserve">Параметры формы</t>
  </si>
  <si>
    <t xml:space="preserve">Описание параметров формы</t>
  </si>
  <si>
    <t xml:space="preserve">Наименование параметра</t>
  </si>
  <si>
    <t xml:space="preserve">Информация</t>
  </si>
  <si>
    <t xml:space="preserve">Субъект Российской Федерации</t>
  </si>
  <si>
    <t xml:space="preserve">Указывается наименование субъекта Российской Федерации</t>
  </si>
  <si>
    <t xml:space="preserve">x</t>
  </si>
  <si>
    <t xml:space="preserve">2.2</t>
  </si>
  <si>
    <t xml:space="preserve">идентификационный номер налогоплательщика (ИНН)</t>
  </si>
  <si>
    <t xml:space="preserve">Указывается идентификационный номер налогоплательщика.</t>
  </si>
  <si>
    <t xml:space="preserve">2.3</t>
  </si>
  <si>
    <t xml:space="preserve">код причины постановки на учет (КПП)</t>
  </si>
  <si>
    <t xml:space="preserve">Указывается код причины постановки на учет (при наличии).</t>
  </si>
  <si>
    <t xml:space="preserve">5.1</t>
  </si>
  <si>
    <t xml:space="preserve">Сведения о присвоении статуса единой теплоснабжающей организации:</t>
  </si>
  <si>
    <t xml:space="preserve">Информация в строках 5.x.1 - 5.x.4 указывается только едиными теплоснабжающими организациями.</t>
  </si>
  <si>
    <t xml:space="preserve">наименование органа, принявшего решение о присвоении статуса единой теплоснабжающей организации</t>
  </si>
  <si>
    <t xml:space="preserve">дата решения</t>
  </si>
  <si>
    <t xml:space="preserve">Дата принятия решения о присвоении статуса единой теплоснабжающей организации указывается в виде «ДД.ММ.ГГГГ».</t>
  </si>
  <si>
    <t xml:space="preserve">номер решения</t>
  </si>
  <si>
    <t xml:space="preserve">границы зоны (зон) деятельности</t>
  </si>
  <si>
    <t xml:space="preserve">Указывается описание зоны (зон) деятельности единой теплоснабжающей организации.</t>
  </si>
  <si>
    <t xml:space="preserve">Добавить сведения</t>
  </si>
  <si>
    <t xml:space="preserve">Данные должностного лица, ответственного за размещение данных</t>
  </si>
  <si>
    <t xml:space="preserve">3.1</t>
  </si>
  <si>
    <t xml:space="preserve">фамилия, имя и отчество должностного лица</t>
  </si>
  <si>
    <t xml:space="preserve">3.1.1</t>
  </si>
  <si>
    <t xml:space="preserve">фамилия должностного лица</t>
  </si>
  <si>
    <t xml:space="preserve">3.1.2</t>
  </si>
  <si>
    <t xml:space="preserve">имя должностного лица</t>
  </si>
  <si>
    <t xml:space="preserve">3.1.3</t>
  </si>
  <si>
    <t xml:space="preserve">отчество должностного лица</t>
  </si>
  <si>
    <t xml:space="preserve">3.2</t>
  </si>
  <si>
    <t xml:space="preserve">должность</t>
  </si>
  <si>
    <t xml:space="preserve">3.3</t>
  </si>
  <si>
    <t xml:space="preserve">контактный телефон</t>
  </si>
  <si>
    <t xml:space="preserve">3.4</t>
  </si>
  <si>
    <t xml:space="preserve">адрес электронной почты</t>
  </si>
  <si>
    <t xml:space="preserve">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ФГИС ЕИАС.</t>
  </si>
  <si>
    <t xml:space="preserve">Добавить контактный телефон</t>
  </si>
  <si>
    <t xml:space="preserve">Указывается при наличии</t>
  </si>
  <si>
    <t xml:space="preserve">Режим работы</t>
  </si>
  <si>
    <t xml:space="preserve">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</si>
  <si>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 xml:space="preserve">режим работы абонентских отделов</t>
  </si>
  <si>
    <t xml:space="preserve">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</si>
  <si>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 xml:space="preserve">режим работы сбытовых подразделений</t>
  </si>
  <si>
    <t xml:space="preserve">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</si>
  <si>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 xml:space="preserve">режим работы диспетчерских служб</t>
  </si>
  <si>
    <t xml:space="preserve">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</si>
  <si>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 xml:space="preserve">Добавить режим работы</t>
  </si>
  <si>
    <t xml:space="preserve">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</si>
  <si>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 xml:space="preserve">Наличие или отсутствие утвержденной в установленном порядке инвестиционной программы</t>
  </si>
  <si>
    <t xml:space="preserve">BLOCK_MAIN_INFO_OBJECT_HEAT</t>
  </si>
  <si>
    <t xml:space="preserve">BLOCK_MAIN_INFO_OBJECT_VOTV</t>
  </si>
  <si>
    <t xml:space="preserve">BLOCK_MAIN_INFO_OBJECT_COLDVSNA</t>
  </si>
  <si>
    <t xml:space="preserve">BLOCK_MAIN_INFO_OBJECT_HOTVSNA</t>
  </si>
  <si>
    <t xml:space="preserve">D:T</t>
  </si>
  <si>
    <t xml:space="preserve">Протяженность магистральных сетей (в однотрубном исчислении), км.</t>
  </si>
  <si>
    <t xml:space="preserve">Протяженность разводящих сетей (в однотрубном исчислении), км.</t>
  </si>
  <si>
    <t xml:space="preserve">Теплоэлектростанции</t>
  </si>
  <si>
    <t xml:space="preserve">Тепловые станции</t>
  </si>
  <si>
    <t xml:space="preserve">Котельные</t>
  </si>
  <si>
    <t xml:space="preserve">Количество центральных тепловых пунктов, шт.</t>
  </si>
  <si>
    <t xml:space="preserve">Протяженность канализационных сетей (в однотрубном исчислении), км.</t>
  </si>
  <si>
    <t xml:space="preserve">Количество насосных станций, шт.</t>
  </si>
  <si>
    <t xml:space="preserve">Количество очистных сооружений, шт.</t>
  </si>
  <si>
    <t xml:space="preserve">Протяженность водопроводных сетей (в однотрубном исчислении), км</t>
  </si>
  <si>
    <t xml:space="preserve">Количество скважин, шт.</t>
  </si>
  <si>
    <t xml:space="preserve">Количество подкачивающих насосных станций, шт.</t>
  </si>
  <si>
    <t xml:space="preserve">Протяженность сетей горячего водоснабжения (в однотрубном исчислении), км</t>
  </si>
  <si>
    <t xml:space="preserve">Количество теплоэлектростанций, шт.</t>
  </si>
  <si>
    <t xml:space="preserve">Установленная электрическая мощность</t>
  </si>
  <si>
    <t xml:space="preserve">Единицы изменения</t>
  </si>
  <si>
    <t xml:space="preserve">Установленная тепловая мощность, Гкал/ч</t>
  </si>
  <si>
    <t xml:space="preserve">Количество тепловых станций, шт.</t>
  </si>
  <si>
    <t xml:space="preserve">Количество котельных, шт.</t>
  </si>
  <si>
    <t xml:space="preserve">0</t>
  </si>
  <si>
    <t xml:space="preserve">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
В колонке "Единицы измерения" в блоке "Теплоэлектростанции" выбирается одно из значений: кВт*ч или МВт.
В случае оказания услуг в нескольких системах теплоснабжения информация по каждой из них указывается в отдельной строке.</t>
  </si>
  <si>
    <t xml:space="preserve">Значения протяженности сетей, количества насосных станций, количества очистных сооружений указываются в виде целых и  неотрицательных чисел.
В случае отсутствия канализационных сетей, насосных станций, очистных сооружений в соответствующей колонке указывается значение 0.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</si>
  <si>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 xml:space="preserve">Значения протяженности сетей, количества скважин, количества подкачивающих насосных станций указываются в виде целых и неотрицательных чисел.
В случае отсутствия водопроводных сетей, скважин, подкачивающих станций в соответствующей колонке указывается значение 0.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</si>
  <si>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 xml:space="preserve">Значения протяженности сетей, количества центральных тепловых пунктов указываются в виде целых и неотрицательных чисел.
В случае отсутствия водопроводных сетей, центральных тепловых пунктов в соответствующей колонке указывается значение 0.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</si>
  <si>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 xml:space="preserve">n</t>
  </si>
  <si>
    <t xml:space="preserve">64235586; 64235587</t>
  </si>
  <si>
    <t xml:space="preserve">Добавить вид объекта</t>
  </si>
  <si>
    <t xml:space="preserve">Форма 2. Вид деятельности и виды объектов, используемых для оказания услуг в области обращения с твердыми коммунальными отходами, и их количество</t>
  </si>
  <si>
    <t xml:space="preserve">Вид объекта, используемых для оказания услуг в области обращения с твердыми коммунальными отходами</t>
  </si>
  <si>
    <t xml:space="preserve">Количество объектов, используемых для оказания услуг в области обращения с твердыми коммунальными отходами, шт.</t>
  </si>
  <si>
    <t xml:space="preserve">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
В случае оказания услуг по нескольким видам деятельности информация по каждому из них указывается отдельно.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</si>
  <si>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 xml:space="preserve">Информация об отсутствии сети "Интернет" &lt;1&gt;</t>
  </si>
  <si>
    <t xml:space="preserve">Отсутствует доступ к сети "Интернет"</t>
  </si>
  <si>
    <t xml:space="preserve">Ссылка на документ</t>
  </si>
  <si>
    <t xml:space="preserve">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</si>
  <si>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 xml:space="preserve">Омский муниципальный район</t>
  </si>
  <si>
    <t xml:space="preserve">Ачаирское сельское поселение</t>
  </si>
  <si>
    <t xml:space="preserve">52644404</t>
  </si>
  <si>
    <t xml:space="preserve">Ачаирское сельское поселение (52644404)</t>
  </si>
  <si>
    <t xml:space="preserve">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t>
  </si>
  <si>
    <t xml:space="preserve">Территория действия тарифа</t>
  </si>
  <si>
    <t xml:space="preserve">Указывается наименование территории действия тарифа при наличии дифференциации тарифа по территориальному признаку.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</si>
  <si>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</si>
  <si>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 xml:space="preserve">Указывается наименование системы теплоснабжения при наличии дифференциации тарифа по системам теплоснабжения.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</si>
  <si>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</si>
  <si>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 xml:space="preserve">Указывается наименование источника тепловой энергии
В случае дифференциации тарифов по источникам тепловой энергии информация по ним указывается в отдельных строках.</t>
  </si>
  <si>
    <t xml:space="preserve">SCHEME</t>
  </si>
  <si>
    <t xml:space="preserve">Схема подключения теплопотребляющей установки к коллектору источника тепловой энергии</t>
  </si>
  <si>
    <t xml:space="preserve">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
Значение выбирается из перечня:
   - без дифференциации
   - к коллектору источника тепловой энергии
   - к тепловой сети без дополнительного преобразования на тепловых пунктах, эксплуатируемых теплоснабжающей организацией
   - к тепловой сети после тепловых пунктов (на тепловых пунктах), эксплуатируемых теплоснабжающей организацией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</si>
  <si>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 xml:space="preserve">GROUP_CONSUMER</t>
  </si>
  <si>
    <t xml:space="preserve">Группа потребителей</t>
  </si>
  <si>
    <t xml:space="preserve">Указывается группа потребителей при наличии дифференциации тарифа по группам потребителей.
Значение выбирается из перечня:
   - организации-перепродавцы;
   - бюджетные организации;
   - население;
   - прочие;
   - без дифференциации.
В случае дифференциации тарифов группам потребителей информация по ним указывается в отдельных строках.</t>
  </si>
  <si>
    <t xml:space="preserve">TN</t>
  </si>
  <si>
    <t xml:space="preserve">В колонке «Параметр дифференциации тарифов» указывается вид теплоносителя.
Значение выбирается из перечня:
   - вода;
   - пар;
   - отборный пар, 1.2 – 2.5 кг/см2;
   - отборный пар, 2.5 – 7 кг/см2;
   - отборный пар, 7 – 13 кг/см2;
   - отборный пар, &gt; 13 кг/см2;
   - острый и редуцированный пар;
   - горячая вода в системе централизованного теплоснабжения на отопление;
   - горячая вода в системе централизованного теплоснабжения на горячее водоснабжение;
   - прочее.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
В случае дифференциации тарифов по периодам действия тарифа информация по ним указывается в отдельных колонках.
В случае дифференциации тарифов по видам теплоносителя информация по ним указывается в отдельных строках.</t>
  </si>
  <si>
    <t xml:space="preserve">Добавить вид теплоносителя (параметры теплоносителя)</t>
  </si>
  <si>
    <t xml:space="preserve">Добавить группу потребителей</t>
  </si>
  <si>
    <t xml:space="preserve">Добавить схему подключения</t>
  </si>
  <si>
    <t xml:space="preserve">Добавить источник для дифференциации</t>
  </si>
  <si>
    <t xml:space="preserve">PERIOD_FROM_FIRST_ROW</t>
  </si>
  <si>
    <t xml:space="preserve">FLAG_BLOCK_COLUMN</t>
  </si>
  <si>
    <t xml:space="preserve">SPR</t>
  </si>
  <si>
    <t xml:space="preserve">FLAG_START_DATE</t>
  </si>
  <si>
    <t xml:space="preserve">FLAG_ETC_PERIOD</t>
  </si>
  <si>
    <t xml:space="preserve">FLAG_END_DATE</t>
  </si>
  <si>
    <t xml:space="preserve">Дата документа об утверждении тарифов</t>
  </si>
  <si>
    <t xml:space="preserve">Номер документа об утверждении тарифов</t>
  </si>
  <si>
    <t xml:space="preserve">Дата подачи заявления об утверждении тарифов</t>
  </si>
  <si>
    <t xml:space="preserve">Номер подачи заявления об утверждении тарифов</t>
  </si>
  <si>
    <t xml:space="preserve">dp</t>
  </si>
  <si>
    <t xml:space="preserve">Параметр дифференциации тарифа</t>
  </si>
  <si>
    <t xml:space="preserve">Величина и срок действия тарифа</t>
  </si>
  <si>
    <t xml:space="preserve">Наличие других периодов действия тарифа</t>
  </si>
  <si>
    <t xml:space="preserve">Наличие других сроков действия тарифа</t>
  </si>
  <si>
    <t xml:space="preserve">Добавить срок действия</t>
  </si>
  <si>
    <t xml:space="preserve">Одноставочный тариф,
руб./Гкал</t>
  </si>
  <si>
    <t xml:space="preserve">Ставка за содержание тепловой мощности,
тыс. руб./Гкал/ч/мес.</t>
  </si>
  <si>
    <t xml:space="preserve">Двухставочный тариф</t>
  </si>
  <si>
    <t xml:space="preserve">Срок действия</t>
  </si>
  <si>
    <t xml:space="preserve">NUM_NTAR</t>
  </si>
  <si>
    <t xml:space="preserve">NUM_TER</t>
  </si>
  <si>
    <t xml:space="preserve">NUM_CS</t>
  </si>
  <si>
    <t xml:space="preserve">NUM_IST_TE</t>
  </si>
  <si>
    <t xml:space="preserve">NUM_SCHEME</t>
  </si>
  <si>
    <t xml:space="preserve">NUM_GC</t>
  </si>
  <si>
    <t xml:space="preserve">NUM_TN</t>
  </si>
  <si>
    <t xml:space="preserve">ставка за тепловую энергию,
руб./Гкал</t>
  </si>
  <si>
    <t xml:space="preserve">ставка за содержание тепловой мощности,
тыс. руб./Гкал/ч/мес</t>
  </si>
  <si>
    <t xml:space="preserve">дата начала</t>
  </si>
  <si>
    <t xml:space="preserve">дата окончания</t>
  </si>
  <si>
    <t xml:space="preserve">Период действия</t>
  </si>
  <si>
    <t xml:space="preserve">Одноставочный тариф,
руб./куб.м</t>
  </si>
  <si>
    <t xml:space="preserve">В колонке «Параметр дифференциации тарифов» указывается вид теплоносителя.
Значение выбирается из перечня:
   - вода;
   - пар;
   - отборный пар, 1.2 – 2.5 кг/см2;
   - отборный пар, 2.5 – 7 кг/см2;
   - отборный пар, 7 – 13 кг/см2;
   - отборный пар, &gt; 13 кг/см2;
   - острый и редуцированный пар;
   - горячая вода в системе централизованного теплоснабжения на отопление;
   - горячая вода в системе централизованного теплоснабжения на горячее водоснабжение;
   - прочее.
При утверждении двухставочного тарифа тариф колонка "Одноставочный тариф" не заполняется.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</si>
  <si>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 xml:space="preserve">Указывается вид теплоносителя. 
Значение выбирается из перечня:
   - вода;
   - пар;
   - отборный пар, 1.2 – 2.5 кг/см2;
   - отборный пар, 2.5 – 7 кг/см2;
   - отборный пар, 7 – 13 кг/см2;
   - отборный пар, &gt; 13 кг/см2;
   - острый и редуцированный пар;
   - горячая вода в системе централизованного теплоснабжения на отопление;
   - горячая вода в системе централизованного теплоснабжения на горячее водоснабжение;
   - прочее.
В случае дифференциации тарифов по видам теплоносителя информация по ним указывается в отдельных строках.</t>
  </si>
  <si>
    <t xml:space="preserve">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
В случае дифференциации тарифов по поставщикам информация по ним указывается в отдельных строках.</t>
  </si>
  <si>
    <t xml:space="preserve">Добавить наименование поставщика</t>
  </si>
  <si>
    <t xml:space="preserve">Одноставочный тариф на горячую воду,
руб./куб. м</t>
  </si>
  <si>
    <t xml:space="preserve">Двухкомпонентный тариф на горячую воду</t>
  </si>
  <si>
    <t xml:space="preserve">Компонент на теплоноситель,
руб./куб. м</t>
  </si>
  <si>
    <t xml:space="preserve">Компонента на тепловую энергию</t>
  </si>
  <si>
    <t xml:space="preserve">Одноставочный компонент тарифа на тепловую энергию,
руб/Гкал</t>
  </si>
  <si>
    <t xml:space="preserve">Двухставочный компонент тарифа на тепловую энергию</t>
  </si>
  <si>
    <t xml:space="preserve">NUM_CONS</t>
  </si>
  <si>
    <t xml:space="preserve">ставка за потребление горячей воды,
руб./куб. м</t>
  </si>
  <si>
    <t xml:space="preserve">ставка за содержание тепловой мощности в компоненте на тепловую энергию,
тыс. руб./Гкал/ч в мес.</t>
  </si>
  <si>
    <t xml:space="preserve">В колонке "Параметр дифференциации тарифа/Заявитель" указывается наименование категории потребителей, к которой относится тариф.
Даты начала и окончания указываются в виде "ДД.ММ.ГГГГ".
В случае отсутствия даты окончания тарифа в колонке "Дата окончания" указывается "Нет".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
В случае дифференциации тарифов по периодам действия тарифа информация по ним указывается в отдельных колонках.</t>
  </si>
  <si>
    <t xml:space="preserve">Добавить диапазон диаметров тепловых сетей</t>
  </si>
  <si>
    <t xml:space="preserve">Добавить тип прокладки тепловых сетей</t>
  </si>
  <si>
    <t xml:space="preserve">Добавить подключаемую тепловую нагрузку</t>
  </si>
  <si>
    <t xml:space="preserve">Добавить строку</t>
  </si>
  <si>
    <t xml:space="preserve">FLAG</t>
  </si>
  <si>
    <t xml:space="preserve">LOAD</t>
  </si>
  <si>
    <t xml:space="preserve">NETS</t>
  </si>
  <si>
    <t xml:space="preserve">DIAMETERS</t>
  </si>
  <si>
    <t xml:space="preserve">Параметр дифференциации тарифа/ заявитель/ наименование объекта/адрес</t>
  </si>
  <si>
    <t xml:space="preserve">Подключаемая тепловая нагрузка,
Гкал/ч</t>
  </si>
  <si>
    <t xml:space="preserve">Тип прокладки тепловых сетей</t>
  </si>
  <si>
    <t xml:space="preserve">Диаметр тепловых сетей,
мм</t>
  </si>
  <si>
    <t xml:space="preserve">Плата за подключение (технологическое присоединение)</t>
  </si>
  <si>
    <t xml:space="preserve">с НДС</t>
  </si>
  <si>
    <t xml:space="preserve">без НДС</t>
  </si>
  <si>
    <t xml:space="preserve">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
Даты начала и окончания указываются в виде "ДД.ММ.ГГГГ".
В случае отсутствия даты окончания тарифа в колонке "Дата окончания" указывается "Нет".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
В случае дифференциации тарифов по периодам действия тарифа информация по ним указывается в отдельных колонках.</t>
  </si>
  <si>
    <t xml:space="preserve">Наименование централизованной системы холодного водоснабжения</t>
  </si>
  <si>
    <t xml:space="preserve">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
В случае дифференциации тарифов по централизованным системам холодного водоснабжения информация по ним указывается в отдельных строках.</t>
  </si>
  <si>
    <t xml:space="preserve">Наименование признака дифференциации</t>
  </si>
  <si>
    <t xml:space="preserve">Указывается наименование дополнительного признака дифференциации (при наличии).
Дифференциация тарифа осуществляется в соответствии с законодательством в сфере водоснабжения и водоотведения.
В случае дифференциации тарифов по дополнительным признакам информация по ним указывается в отдельных строках.</t>
  </si>
  <si>
    <t xml:space="preserve">Указывается группа потребителей при наличии дифференциации тарифа по группам потребителей.
Значение выбирается из перечня:
  - Организации-перепродавцы;
  - Бюджетные организации;
  - Население;
  - Прочие;
  - Без дифференциации.
В случае дифференциации тарифов по группам потребителей информация по ним указывается в отдельных строках.</t>
  </si>
  <si>
    <t xml:space="preserve">Добавить значение признака дифференциации</t>
  </si>
  <si>
    <t xml:space="preserve">В случае наличия нескольких значений признака дифференциации тарифов информация по ним указывается в отдельных строках.
В случае дифференциации тарифов по периодам действия тарифа информация по ним указывается в отдельных колонках.</t>
  </si>
  <si>
    <t xml:space="preserve">Добавить наименование признака дифференциации</t>
  </si>
  <si>
    <t xml:space="preserve">×</t>
  </si>
  <si>
    <t xml:space="preserve">Одноставочный тариф</t>
  </si>
  <si>
    <t xml:space="preserve">NUM_FLAG_DIFF</t>
  </si>
  <si>
    <t xml:space="preserve">NUM_DATA_DIFF</t>
  </si>
  <si>
    <t xml:space="preserve">Одноставочный тариф,
руб./куб. м</t>
  </si>
  <si>
    <t xml:space="preserve">ставка платы за объем поданной воды,
руб./куб. м</t>
  </si>
  <si>
    <t xml:space="preserve">ставка платы за содержание мощности,
руб./куб. м в час</t>
  </si>
  <si>
    <t xml:space="preserve">pt_ist_te_9</t>
  </si>
  <si>
    <t xml:space="preserve">без дифференциации</t>
  </si>
  <si>
    <t xml:space="preserve">население</t>
  </si>
  <si>
    <t xml:space="preserve">бюджетные организации</t>
  </si>
  <si>
    <t xml:space="preserve">прочие</t>
  </si>
  <si>
    <t xml:space="preserve">pt_ist_te_10</t>
  </si>
  <si>
    <t xml:space="preserve">pt_ist_te_11</t>
  </si>
  <si>
    <t xml:space="preserve">pt_ist_te_12</t>
  </si>
  <si>
    <t xml:space="preserve">Заявитель</t>
  </si>
  <si>
    <t xml:space="preserve">Наименование объекта, адрес</t>
  </si>
  <si>
    <t xml:space="preserve">В колонке "Параметр дифференциации тарифа/Заявитель" указывается наименование категории потребителей/заявителя, к которой относится тариф.
Даты начала и окончания указываются в виде "ДД.ММ.ГГГГ".
В случае отсутствия даты окончания тарифа в колонке "Дата окончания" указывается "Нет".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
В случае дифференциации тарифов по периодам действия тарифа информация по ним указывается в отдельных колонках.</t>
  </si>
  <si>
    <t xml:space="preserve">Добавить условия прокладки сетей</t>
  </si>
  <si>
    <t xml:space="preserve">Добавить протяженность водопроводной сети</t>
  </si>
  <si>
    <t xml:space="preserve">Добавить диапазон диаметров водопроводной сети</t>
  </si>
  <si>
    <t xml:space="preserve">Добавить подключаемую нагрузку</t>
  </si>
  <si>
    <t xml:space="preserve">DIAMETERS_2</t>
  </si>
  <si>
    <t xml:space="preserve">Параметр дифференциации тарифа/Заявитель/Наименование объекта/Адрес</t>
  </si>
  <si>
    <t xml:space="preserve">Подключаемая нагрузка водопроводной сети,
куб. м/сут</t>
  </si>
  <si>
    <t xml:space="preserve">Диапазон диаметров водопроводной сети,
мм</t>
  </si>
  <si>
    <t xml:space="preserve">Протяженность водопроводной сети,
км</t>
  </si>
  <si>
    <t xml:space="preserve">Условия прокладки сетей</t>
  </si>
  <si>
    <t xml:space="preserve">Ставка тарифа за подключаемую нагрузку водопроводной сети,
тыс. руб./куб. м в сутки</t>
  </si>
  <si>
    <t xml:space="preserve">Ставка тарифа за протяженность водопроводной сети диаметром d,
тыс. руб./км</t>
  </si>
  <si>
    <t xml:space="preserve">Срок действия тарифов</t>
  </si>
  <si>
    <t xml:space="preserve">pt_ist_te_13</t>
  </si>
  <si>
    <t xml:space="preserve">40 мм и менее</t>
  </si>
  <si>
    <t xml:space="preserve">отсутствуют</t>
  </si>
  <si>
    <t xml:space="preserve">Наименование централизованной системы водоотведения</t>
  </si>
  <si>
    <t xml:space="preserve">Указывается наименование централизованной системы водоотведения при наличии дифференциации тарифа по централизованным системам водоотведения.
В случае дифференциации тарифов по централизованным системам водоотведения информация по ним указывается в отдельных строках.</t>
  </si>
  <si>
    <t xml:space="preserve">одноставочный тариф,
руб./куб. м</t>
  </si>
  <si>
    <t xml:space="preserve">ставка платы за объем 
принятых сточных вод,
руб./куб. м</t>
  </si>
  <si>
    <t xml:space="preserve">pt_ist_te_17</t>
  </si>
  <si>
    <t xml:space="preserve">pt_ist_te_18</t>
  </si>
  <si>
    <t xml:space="preserve">Добавить протяженность сети</t>
  </si>
  <si>
    <t xml:space="preserve">Добавить диапазон диаметров</t>
  </si>
  <si>
    <t xml:space="preserve">Подключаемая нагрузка канализационной сети,
куб. м/сут</t>
  </si>
  <si>
    <t xml:space="preserve">Диапазон диаметров канализационной сети,
мм</t>
  </si>
  <si>
    <t xml:space="preserve">Протяженность канализационной  сети,
км</t>
  </si>
  <si>
    <t xml:space="preserve">Ставка тарифа за подключаемую нагрузку канализационной сети,
тыс. руб./куб. м в сутки</t>
  </si>
  <si>
    <t xml:space="preserve">Ставка тарифа за протяженность канализационной сети диаметром d,
тыс. руб./км</t>
  </si>
  <si>
    <t xml:space="preserve">pt_ist_te_19</t>
  </si>
  <si>
    <t xml:space="preserve">Наименование централизованной системы горячего водоснабжения</t>
  </si>
  <si>
    <t xml:space="preserve">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</si>
  <si>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Одноставочный тариф, руб./куб. м</t>
  </si>
  <si>
    <t xml:space="preserve">Компонент на холодную воду</t>
  </si>
  <si>
    <t xml:space="preserve">Компонент на тепловую энергию</t>
  </si>
  <si>
    <t xml:space="preserve">Одноставочный, руб./куб.м</t>
  </si>
  <si>
    <t xml:space="preserve">Двухставочный тариф</t>
  </si>
  <si>
    <t xml:space="preserve">Одноставочный, руб./Гкал</t>
  </si>
  <si>
    <t xml:space="preserve">Ставка за содержание системы, руб./куб. м в час</t>
  </si>
  <si>
    <t xml:space="preserve">Ставка за объём поданной воды, руб./куб.м</t>
  </si>
  <si>
    <t xml:space="preserve">Ставка за тепловую энергию, руб./Гкал</t>
  </si>
  <si>
    <t xml:space="preserve">Ставка за содержание тепловой мощности, руб./Гкал в час в месяц</t>
  </si>
  <si>
    <t xml:space="preserve">pt_ist_te_14</t>
  </si>
  <si>
    <t xml:space="preserve">pt_ist_te_15</t>
  </si>
  <si>
    <t xml:space="preserve">pt_ist_te_16</t>
  </si>
  <si>
    <t xml:space="preserve">vt</t>
  </si>
  <si>
    <t xml:space="preserve">х</t>
  </si>
  <si>
    <t xml:space="preserve">В колонке «Наименование параметра» указывается вид приобретаемого топлива.
Если приобретается несколько видов топлива, то информация по каждому из них указывается отдельно.</t>
  </si>
  <si>
    <t xml:space="preserve">общая стоимость</t>
  </si>
  <si>
    <t xml:space="preserve">объём</t>
  </si>
  <si>
    <t xml:space="preserve">В колонке «Единица измерения» указываются единицы измерения объема приобретаемого топлива.
В колонке «Информация» указывается величина объема приобретаемого топлива.</t>
  </si>
  <si>
    <t xml:space="preserve">стоимость за единицу объёма</t>
  </si>
  <si>
    <t xml:space="preserve">тыс. руб.</t>
  </si>
  <si>
    <t xml:space="preserve">стоимость доставки</t>
  </si>
  <si>
    <t xml:space="preserve">способ приобретения</t>
  </si>
  <si>
    <t xml:space="preserve">Указываются прочие расходы, которые подлежат отнесению на регулируемые виды деятельности в соответствии с законодательством.</t>
  </si>
  <si>
    <t xml:space="preserve">Гкал/ч</t>
  </si>
  <si>
    <t xml:space="preserve">Указывается установленная тепловая мощность для источника тепловой энергии.</t>
  </si>
  <si>
    <t xml:space="preserve">%</t>
  </si>
  <si>
    <t xml:space="preserve">Указывается показатель использования по производственному объекту как процент объем перекачки по отношению к пиковому дню отчетного года.</t>
  </si>
  <si>
    <t xml:space="preserve">кг у. т./Гкал</t>
  </si>
  <si>
    <t xml:space="preserve">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</si>
  <si>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 xml:space="preserve">кг усл. топл./Гкал</t>
  </si>
  <si>
    <t xml:space="preserve">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</si>
  <si>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 xml:space="preserve">Территория оказания услуг</t>
  </si>
  <si>
    <t xml:space="preserve">Централизованная система</t>
  </si>
  <si>
    <t xml:space="preserve">Единица измерения</t>
  </si>
  <si>
    <t xml:space="preserve">p</t>
  </si>
  <si>
    <t xml:space="preserve">HEAT_P1</t>
  </si>
  <si>
    <t xml:space="preserve">Добавить вид топлива</t>
  </si>
  <si>
    <t xml:space="preserve">HOTVSNA_P1</t>
  </si>
  <si>
    <t xml:space="preserve">руб.</t>
  </si>
  <si>
    <t xml:space="preserve">тыс. кВт·ч</t>
  </si>
  <si>
    <t xml:space="preserve">HEAT_P6</t>
  </si>
  <si>
    <t xml:space="preserve">NOT_HOTVSNA</t>
  </si>
  <si>
    <t xml:space="preserve">отсутствует</t>
  </si>
  <si>
    <t xml:space="preserve">NOT_HEAT_P1</t>
  </si>
  <si>
    <t xml:space="preserve">Добавить прочие расходы</t>
  </si>
  <si>
    <t xml:space="preserve">HEAT_P2</t>
  </si>
  <si>
    <t xml:space="preserve">NOT_HEAT_P2</t>
  </si>
  <si>
    <t xml:space="preserve">COLDVSNA_P1</t>
  </si>
  <si>
    <t xml:space="preserve">тыс. куб. м</t>
  </si>
  <si>
    <t xml:space="preserve">HOTVSNA_P2</t>
  </si>
  <si>
    <t xml:space="preserve">тыс. Гкал</t>
  </si>
  <si>
    <t xml:space="preserve">VOTV_P1</t>
  </si>
  <si>
    <t xml:space="preserve">HEAT_P3</t>
  </si>
  <si>
    <t xml:space="preserve">Добавить источник тепловой энергии</t>
  </si>
  <si>
    <t xml:space="preserve">В случае наличия нескольких источников тепловой энергии установленная тепловая мощность по каждому из них указывается в отдельных строках.</t>
  </si>
  <si>
    <t xml:space="preserve">hyp</t>
  </si>
  <si>
    <t xml:space="preserve">тыс. Гкал/год</t>
  </si>
  <si>
    <t xml:space="preserve">человек</t>
  </si>
  <si>
    <t xml:space="preserve">HEAT_P4</t>
  </si>
  <si>
    <t xml:space="preserve">VSNA</t>
  </si>
  <si>
    <t xml:space="preserve">тыс. кВт·ч на тыс. куб. м</t>
  </si>
  <si>
    <t xml:space="preserve">COLDVSNA_P2</t>
  </si>
  <si>
    <t xml:space="preserve">Добавить производственный объект</t>
  </si>
  <si>
    <t xml:space="preserve">В случае наличия нескольких производственных объектов информация по каждому из них указывается в отдельной строке.</t>
  </si>
  <si>
    <t xml:space="preserve">HEAT_P5</t>
  </si>
  <si>
    <t xml:space="preserve">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</si>
  <si>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 xml:space="preserve">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</si>
  <si>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 xml:space="preserve">тыс. кВт.ч/Гкал</t>
  </si>
  <si>
    <t xml:space="preserve">куб.м/Гкал</t>
  </si>
  <si>
    <t xml:space="preserve">Способ приобретения</t>
  </si>
  <si>
    <t xml:space="preserve">Реквизиты договора</t>
  </si>
  <si>
    <t xml:space="preserve">Наименование товара/услуги</t>
  </si>
  <si>
    <t xml:space="preserve">Объем приобретенных товаров, услуг</t>
  </si>
  <si>
    <t xml:space="preserve">Единица измерения объема</t>
  </si>
  <si>
    <t xml:space="preserve">Стоимость, тыс. руб.</t>
  </si>
  <si>
    <t xml:space="preserve">Доля расходов, % (от суммы расходов по указанной статье)</t>
  </si>
  <si>
    <t xml:space="preserve">NOTSHOW</t>
  </si>
  <si>
    <t xml:space="preserve">Информация об объемах товаров и услуг, их стоимости и способах приобретения у организаций, в том числе:</t>
  </si>
  <si>
    <t xml:space="preserve">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</si>
  <si>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 xml:space="preserve">i</t>
  </si>
  <si>
    <t xml:space="preserve">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</si>
  <si>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 xml:space="preserve">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</si>
  <si>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 xml:space="preserve">L.HEAT.POWER.DYN</t>
  </si>
  <si>
    <t xml:space="preserve">Установленная тепловая мощность объекта основных фондов</t>
  </si>
  <si>
    <t xml:space="preserve">ЧСЛ</t>
  </si>
  <si>
    <t xml:space="preserve">НОМЕР</t>
  </si>
  <si>
    <t xml:space="preserve">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</si>
  <si>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 xml:space="preserve">ВЭД</t>
  </si>
  <si>
    <t xml:space="preserve">РАЙОН</t>
  </si>
  <si>
    <t xml:space="preserve">НМОБ</t>
  </si>
  <si>
    <t xml:space="preserve">НОМЕР2</t>
  </si>
  <si>
    <t xml:space="preserve">ДЕТ</t>
  </si>
  <si>
    <t xml:space="preserve">L.ACC.STATEMENTS</t>
  </si>
  <si>
    <t xml:space="preserve">Годовая бухгалтерская (финансовая) отчетность</t>
  </si>
  <si>
    <t xml:space="preserve">СТР</t>
  </si>
  <si>
    <t xml:space="preserve">Не определено</t>
  </si>
  <si>
    <t xml:space="preserve">Годовая бухгалтерская (финансовая) отчетность, включая бухгалтерский баланс и приложения к нему</t>
  </si>
  <si>
    <t xml:space="preserve">p3</t>
  </si>
  <si>
    <t xml:space="preserve">Указывается ссылка на документ, предварительно загруженный в хранилище файлов ФГИС ЕИАС.</t>
  </si>
  <si>
    <t xml:space="preserve">L.HEAT.POWER</t>
  </si>
  <si>
    <t xml:space="preserve">Установленная тепловая мощность объектов основных фондов</t>
  </si>
  <si>
    <t xml:space="preserve">Установленная тепловая мощность объектов основных фондов, используемых для теплоснабжения, в том числе по каждому источнику тепловой энергии</t>
  </si>
  <si>
    <t xml:space="preserve">Указывается суммарная установленная тепловая мощность объектов основных фондов, используемых для осуществления теплоснабжения.</t>
  </si>
  <si>
    <t xml:space="preserve">2.0</t>
  </si>
  <si>
    <t xml:space="preserve">L.HEAT.LOAD</t>
  </si>
  <si>
    <t xml:space="preserve">Тепловая нагрузка по договорам теплоснабжения</t>
  </si>
  <si>
    <t xml:space="preserve">Информация раскрывается только единой теплоснабжающей организацией в ценовых зонах теплоснабжения.</t>
  </si>
  <si>
    <t xml:space="preserve">L.VOLUME.ENERGY.PRODUCED</t>
  </si>
  <si>
    <t xml:space="preserve">Объем вырабатываемой тепловой энергии</t>
  </si>
  <si>
    <t xml:space="preserve">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</si>
  <si>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 xml:space="preserve">L.VOLUME.ENERGY.PURCHASED</t>
  </si>
  <si>
    <t xml:space="preserve">Объем приобретаемой тепловой энергии</t>
  </si>
  <si>
    <t xml:space="preserve">Объем приобретаемой единой теплоснабжающей организацией в ценовых зонах теплоснабжения тепловой энергии</t>
  </si>
  <si>
    <t xml:space="preserve">L.VOLUME.ENERGY.RELEASED</t>
  </si>
  <si>
    <t xml:space="preserve">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</si>
  <si>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</si>
  <si>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 xml:space="preserve">Указывается общий объем тепловой энергии, отпускаемой потребителям.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</si>
  <si>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L.RELEASED.BY.PU</t>
  </si>
  <si>
    <t xml:space="preserve">Объем тепловой энергии по приборам учета </t>
  </si>
  <si>
    <t xml:space="preserve">6.1</t>
  </si>
  <si>
    <t xml:space="preserve">по приборам учета </t>
  </si>
  <si>
    <t xml:space="preserve">L.RELEASED.BY.CALC</t>
  </si>
  <si>
    <t xml:space="preserve">Объем тепловой энергии расчетным путем </t>
  </si>
  <si>
    <t xml:space="preserve">6.2</t>
  </si>
  <si>
    <t xml:space="preserve">расчетным путем </t>
  </si>
  <si>
    <t xml:space="preserve">L.RELEASED.BY.NORMATIVE</t>
  </si>
  <si>
    <t xml:space="preserve">Объем тепловой энергии по нормативам потребления</t>
  </si>
  <si>
    <t xml:space="preserve">6.3</t>
  </si>
  <si>
    <t xml:space="preserve">по нормативам потребления коммунальных услуг и нормативам потребления коммунальных ресурсов</t>
  </si>
  <si>
    <t xml:space="preserve">L.VOLUME.LOSSES.PLAN</t>
  </si>
  <si>
    <t xml:space="preserve">Плановый объем потерь при передаче тепловой энергии</t>
  </si>
  <si>
    <t xml:space="preserve">тыс. Гкал/год </t>
  </si>
  <si>
    <t xml:space="preserve">L.VOLUME.LOSSES.FACT</t>
  </si>
  <si>
    <t xml:space="preserve">Фактический объем потерь при передаче тепловой энергии</t>
  </si>
  <si>
    <t xml:space="preserve">L.UNIT.COST.PLAN</t>
  </si>
  <si>
    <t xml:space="preserve">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</si>
  <si>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</si>
  <si>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 xml:space="preserve">L.UNIT.COST.FACT</t>
  </si>
  <si>
    <t xml:space="preserve">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</si>
  <si>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</si>
  <si>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 xml:space="preserve">L.PRODUCTION.STAFF</t>
  </si>
  <si>
    <t xml:space="preserve">Среднесписочная численность основного производственного персонала</t>
  </si>
  <si>
    <t xml:space="preserve">L.ADMINISTRATIVE STAFF</t>
  </si>
  <si>
    <t xml:space="preserve">Среднесписочная численность административно-управленческого персонала</t>
  </si>
  <si>
    <t xml:space="preserve">L.UNIT.COST.EE</t>
  </si>
  <si>
    <t xml:space="preserve">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</si>
  <si>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</si>
  <si>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 xml:space="preserve">L.UNIT.COST.COLD.WATER</t>
  </si>
  <si>
    <t xml:space="preserve">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</si>
  <si>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</si>
  <si>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 xml:space="preserve">куб. м/Гкал</t>
  </si>
  <si>
    <t xml:space="preserve">L.CONDITION.INFO</t>
  </si>
  <si>
    <t xml:space="preserve">Информация о показателях технико-экономического состояния систем теплоснабжения</t>
  </si>
  <si>
    <t xml:space="preserve">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</si>
  <si>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 xml:space="preserve">L.STANDARDS.OTHER</t>
  </si>
  <si>
    <t xml:space="preserve">Прочие стандарты</t>
  </si>
  <si>
    <t xml:space="preserve">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</si>
  <si>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</si>
  <si>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 xml:space="preserve">Стандарты качества обслуживания</t>
  </si>
  <si>
    <t xml:space="preserve">Стандарты качества обслуживания единой теплоснабжающей организацией в ценовых зонах теплоснабжения потребителей тепловой энергии</t>
  </si>
  <si>
    <t xml:space="preserve">Информация включает сведения о месте их опубликования.</t>
  </si>
  <si>
    <t xml:space="preserve">L.STANDARDS.INTERACTION</t>
  </si>
  <si>
    <t xml:space="preserve">Стандарты взаимодействия</t>
  </si>
  <si>
    <t xml:space="preserve">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</si>
  <si>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 xml:space="preserve">L.STANDARDS.AGREEMENT</t>
  </si>
  <si>
    <t xml:space="preserve">Информация о выполнении соглашения</t>
  </si>
  <si>
    <t xml:space="preserve">Информация о выполнении соглашения об исполнении схемы теплоснабжения</t>
  </si>
  <si>
    <t xml:space="preserve">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</si>
  <si>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 xml:space="preserve">Добавить стандарты</t>
  </si>
  <si>
    <t xml:space="preserve">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</si>
  <si>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 xml:space="preserve">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</si>
  <si>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 xml:space="preserve">Выручка от регулируемого вида деятельности</t>
  </si>
  <si>
    <t xml:space="preserve">Указывается выручка от регулируемого вида деятельности </t>
  </si>
  <si>
    <t xml:space="preserve">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</si>
  <si>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</si>
  <si>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 xml:space="preserve">2.1</t>
  </si>
  <si>
    <t xml:space="preserve">производственные расходы, в том числе:</t>
  </si>
  <si>
    <t xml:space="preserve">Указывается общая сумма производственных расходов.</t>
  </si>
  <si>
    <t xml:space="preserve">2.1.1</t>
  </si>
  <si>
    <t xml:space="preserve">расходы на оплату труда основного производственного персонала</t>
  </si>
  <si>
    <t xml:space="preserve">Указывается общая сумма расходов на оплату труда и страховых взносов производственного персонала.</t>
  </si>
  <si>
    <t xml:space="preserve">2.1.2</t>
  </si>
  <si>
    <t xml:space="preserve">страховые взносы на обязательное социальное страхование, выплачиваемые из фонда оплаты труда основного производственного персонала</t>
  </si>
  <si>
    <t xml:space="preserve">ремонтные расходы, включая:</t>
  </si>
  <si>
    <t xml:space="preserve">Указывается общая сумма ремонтных расходов</t>
  </si>
  <si>
    <t xml:space="preserve">2.2.1</t>
  </si>
  <si>
    <t xml:space="preserve">расходы на текущий ремонт</t>
  </si>
  <si>
    <t xml:space="preserve">2.2.2</t>
  </si>
  <si>
    <t xml:space="preserve">расходы на капитальный ремонт</t>
  </si>
  <si>
    <t xml:space="preserve">административные расходы, в том числе:</t>
  </si>
  <si>
    <t xml:space="preserve">Указывается общая сумма расходов на оплату труда и страховых взносов административно-управленческого персонала</t>
  </si>
  <si>
    <t xml:space="preserve">2.3.1</t>
  </si>
  <si>
    <t xml:space="preserve">расходы на оплату труда</t>
  </si>
  <si>
    <t xml:space="preserve">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</si>
  <si>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</si>
  <si>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 xml:space="preserve">2.4</t>
  </si>
  <si>
    <t xml:space="preserve">расходы на амортизацию основных средств и нематериальных активов:</t>
  </si>
  <si>
    <t xml:space="preserve">Указывается общая сумма расходов на амортизацию основных средства и нематериальных активов</t>
  </si>
  <si>
    <t xml:space="preserve">2.4.1</t>
  </si>
  <si>
    <t xml:space="preserve">расходы на амортизацию основных средств</t>
  </si>
  <si>
    <t xml:space="preserve">2.4.2</t>
  </si>
  <si>
    <t xml:space="preserve">расходы на амортизацию нематериальных активов</t>
  </si>
  <si>
    <t xml:space="preserve">2.5</t>
  </si>
  <si>
    <t xml:space="preserve">расходы на арендную плату</t>
  </si>
  <si>
    <t xml:space="preserve">2.6</t>
  </si>
  <si>
    <t xml:space="preserve">расходы на лизинговые платежи</t>
  </si>
  <si>
    <t xml:space="preserve">2.7</t>
  </si>
  <si>
    <t xml:space="preserve"> расходы на концессионную плату</t>
  </si>
  <si>
    <t xml:space="preserve">2.8</t>
  </si>
  <si>
    <t xml:space="preserve">прочие расходы, которые подлежат отнесению на регулируемые виды деятельности, в том числе:</t>
  </si>
  <si>
    <t xml:space="preserve">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</si>
  <si>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 xml:space="preserve">В случае наличия нескольких видов прочих расходов информация указывается в отдельных строках.</t>
  </si>
  <si>
    <t xml:space="preserve">2.9</t>
  </si>
  <si>
    <t xml:space="preserve">расходы на транспортирование твёрдых коммунальных отходов</t>
  </si>
  <si>
    <t xml:space="preserve">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</si>
  <si>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 xml:space="preserve">Чистая прибыль с разбивкой по регулируемым видам деятельности, в том числе:</t>
  </si>
  <si>
    <t xml:space="preserve">Указывается общая сумма чистой прибыли, полученной от регулируемого вида деятельности.</t>
  </si>
  <si>
    <t xml:space="preserve">размер расходования чистой прибыли на финансирование мероприятий, предусмотренных инвестиционной программой</t>
  </si>
  <si>
    <t xml:space="preserve">Изменение стоимости основных фондов, в том числе:</t>
  </si>
  <si>
    <t xml:space="preserve">Указывается общее изменение стоимости основных фондов.</t>
  </si>
  <si>
    <t xml:space="preserve">4.1</t>
  </si>
  <si>
    <t xml:space="preserve">изменение стоимости основных фондов за счет их ввода в эксплуатацию (вывода из эксплуатации)</t>
  </si>
  <si>
    <t xml:space="preserve">Указываются общее изменение стоимости основных фондов за счет их ввода в эксплуатацию (вывода из эксплуатации).</t>
  </si>
  <si>
    <t xml:space="preserve">4.1.1</t>
  </si>
  <si>
    <t xml:space="preserve">изменение стоимости основных фондов за счет их ввода в эксплуатацию</t>
  </si>
  <si>
    <t xml:space="preserve">Указываются изменение стоимости основных фондов за счет их ввода в эксплуатацию.</t>
  </si>
  <si>
    <t xml:space="preserve">4.1.2</t>
  </si>
  <si>
    <t xml:space="preserve">изменение стоимости основных фондов за счет их вывода в эксплуатацию</t>
  </si>
  <si>
    <t xml:space="preserve">Указываются изменение стоимости основных фондов за счет их вывода из эксплуатации.</t>
  </si>
  <si>
    <t xml:space="preserve">4.1.3</t>
  </si>
  <si>
    <t xml:space="preserve">изменение стоимости основных фондов за счет их переоценки</t>
  </si>
  <si>
    <t xml:space="preserve">Указываются изменение стоимости основных фондов за счет их переоценки.</t>
  </si>
  <si>
    <t xml:space="preserve">-</t>
  </si>
  <si>
    <t xml:space="preserve">Указывается ссылка на документ, предварительно загруженный в хранилище файлов ФГИС ЕИАС.
Раскрывается организацией, выручка от регулируемых видов деятельности которой превышает 80 процентов совокупной выручки за отчетный год.</t>
  </si>
  <si>
    <t xml:space="preserve">Объём принятых твёрдых коммунальных отходов</t>
  </si>
  <si>
    <t xml:space="preserve">тыс. куб. м
в год</t>
  </si>
  <si>
    <t xml:space="preserve">Указание объема принятых твёрдых коммунальных отходов необязательно при указании массы принятых твёрдых коммунальных отходов.</t>
  </si>
  <si>
    <t xml:space="preserve">Масса принятых твёрдых коммунальных отходов</t>
  </si>
  <si>
    <t xml:space="preserve">тонн в год</t>
  </si>
  <si>
    <t xml:space="preserve">Указание массы принятых твёрдых коммунальных отходов необязательно при указании объёма принятых твёрдых коммунальных отходов.</t>
  </si>
  <si>
    <t xml:space="preserve">Среднесписочная численность основного персонала</t>
  </si>
  <si>
    <t xml:space="preserve">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</si>
  <si>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 xml:space="preserve">Выручка от деятельности</t>
  </si>
  <si>
    <t xml:space="preserve">Указывается выручка от деятельности</t>
  </si>
  <si>
    <t xml:space="preserve">Себестоимость оказываемых услуг по регулируемому виду деятельности, включая:</t>
  </si>
  <si>
    <t xml:space="preserve">Указывается суммарная себестоимость</t>
  </si>
  <si>
    <t xml:space="preserve">расходы на оплату труда и страховые взносы на обязательное социальное страхование, выплачиваемые из фонда оплаты труда</t>
  </si>
  <si>
    <t xml:space="preserve">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</si>
  <si>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</si>
  <si>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</si>
  <si>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 xml:space="preserve">расходы на топливо и горюче-смазочные материалы для транспортных средств, используемых для транспортирования твёрдых коммунальных отходов</t>
  </si>
  <si>
    <t xml:space="preserve">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</si>
  <si>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 xml:space="preserve">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</si>
  <si>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 xml:space="preserve">расходы на амортизацию транспортных средств, используемых для транспортирования твёрдых коммунальных отходов</t>
  </si>
  <si>
    <t xml:space="preserve">расходы на арендную плату и лизинговые платежи в отношении транспортных средств, используемых для транспортирования твёрдых коммунальных отходов</t>
  </si>
  <si>
    <t xml:space="preserve">административные расходы (за исключением расходов, предусмотренных пунктами 2.1 и 2.8 данной формы)</t>
  </si>
  <si>
    <t xml:space="preserve">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</si>
  <si>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 xml:space="preserve">прочие расходы</t>
  </si>
  <si>
    <t xml:space="preserve">Чистая прибыль в отношении деятельности по транспортированию твёрдых коммунальных отходов</t>
  </si>
  <si>
    <t xml:space="preserve">Изменение стоимости основных фондов (транспортных средств, используемых для транспортирования твёрдых коммунальных отходов), в том числе:</t>
  </si>
  <si>
    <t xml:space="preserve">Указывается общее изменение стоимости основных фондов за счет их ввода в эксплуатацию (вывода из эксплуатации), переоценки.</t>
  </si>
  <si>
    <t xml:space="preserve">Указывается изменение стоимости основных фондов за счет их ввода в эксплуатацию.</t>
  </si>
  <si>
    <t xml:space="preserve">4.2</t>
  </si>
  <si>
    <t xml:space="preserve">изменение стоимости основных фондов за счет их вывода из эксплуатации</t>
  </si>
  <si>
    <t xml:space="preserve">Указывается изменение стоимости основных фондов за счет их вывода из эксплуатации.</t>
  </si>
  <si>
    <t xml:space="preserve">4.3</t>
  </si>
  <si>
    <t xml:space="preserve">Указывается изменение стоимости основных фондов за счет их переоценки.</t>
  </si>
  <si>
    <t xml:space="preserve">Указывается ссылка на документ, предварительно загруженный в хранилище файлов ФГИС ЕИАС.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</si>
  <si>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 xml:space="preserve">Объём принятых для транспортирования твёрдых коммунальных отходов</t>
  </si>
  <si>
    <t xml:space="preserve">Масса принятых для транспортирования твёрдых коммунальных отходов</t>
  </si>
  <si>
    <t xml:space="preserve">&lt;1&gt;</t>
  </si>
  <si>
    <t xml:space="preserve">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</si>
  <si>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 xml:space="preserve">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</si>
  <si>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 xml:space="preserve">Информация, подлежащая раскрытию</t>
  </si>
  <si>
    <t xml:space="preserve">HEAT</t>
  </si>
  <si>
    <t xml:space="preserve">Количество аварий на тепловых сетях</t>
  </si>
  <si>
    <t xml:space="preserve">ед. на км</t>
  </si>
  <si>
    <t xml:space="preserve">Указывается количество любых нарушений на тепловых сетях в расчете на один километр трубопровода.</t>
  </si>
  <si>
    <t xml:space="preserve">Количество аварий на источниках тепловой энергии</t>
  </si>
  <si>
    <t xml:space="preserve">ед. на источник</t>
  </si>
  <si>
    <t xml:space="preserve">Указывается количество любых нарушений на источниках тепловой энергии</t>
  </si>
  <si>
    <t xml:space="preserve">Сведения о несоблюдении значений параметров качества теплоснабжения и (или) параметров, отражающих допустимые перерывы в теплоснабжении</t>
  </si>
  <si>
    <t xml:space="preserve">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</si>
  <si>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 xml:space="preserve">количество составленных актов, подтверждающих факт превышения разрешенных отклонений значений параметров</t>
  </si>
  <si>
    <t xml:space="preserve">шт.</t>
  </si>
  <si>
    <t xml:space="preserve">средняя продолжительность устранения превышения разрешенных отклонений значений параметров</t>
  </si>
  <si>
    <t xml:space="preserve">дн.</t>
  </si>
  <si>
    <t xml:space="preserve">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</si>
  <si>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 xml:space="preserve">Показатели надежности и энергетической эффективности, установленные в соответствии с законодательством Российской Федерации</t>
  </si>
  <si>
    <t xml:space="preserve">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
В случае, если показатели не утверждены в колонке «Информация» указывается «Не утверждены».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</si>
  <si>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 xml:space="preserve">Плановые показатели надежности объектов теплоснабжения</t>
  </si>
  <si>
    <t xml:space="preserve">количество прекращений подачи тепловой энергии, теплоносителя в результате технологических нарушений на тепловых сетях на 1 км тепловых сетей</t>
  </si>
  <si>
    <t xml:space="preserve">ед.в год/км</t>
  </si>
  <si>
    <t xml:space="preserve">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</si>
  <si>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</si>
  <si>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</si>
  <si>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 xml:space="preserve">4.2.1</t>
  </si>
  <si>
    <t xml:space="preserve">удельный расход топлива на производство единицы тепловой энергии, отпускаемой с коллекторов источников тепловой энергии</t>
  </si>
  <si>
    <t xml:space="preserve">т.у.т./Гкал</t>
  </si>
  <si>
    <t xml:space="preserve">4.2.2</t>
  </si>
  <si>
    <t xml:space="preserve">отношение величины технологических потерь к материальной характеристике тепловой сети</t>
  </si>
  <si>
    <t xml:space="preserve">4.2.1.1</t>
  </si>
  <si>
    <t xml:space="preserve">при передаче тепловой энергии</t>
  </si>
  <si>
    <t xml:space="preserve">Гкал/кв.м</t>
  </si>
  <si>
    <t xml:space="preserve">4.2.1.2</t>
  </si>
  <si>
    <t xml:space="preserve">при передаче теплоносителя</t>
  </si>
  <si>
    <t xml:space="preserve">тонн/кв.м</t>
  </si>
  <si>
    <t xml:space="preserve">4.2.3</t>
  </si>
  <si>
    <t xml:space="preserve">величина технологических потерь</t>
  </si>
  <si>
    <t xml:space="preserve">4.2.3.1</t>
  </si>
  <si>
    <t xml:space="preserve">Гкал/год</t>
  </si>
  <si>
    <t xml:space="preserve">4.2.3.2</t>
  </si>
  <si>
    <t xml:space="preserve">при передаче теплоносителя по тепловым сетям</t>
  </si>
  <si>
    <t xml:space="preserve">тонн/год</t>
  </si>
  <si>
    <t xml:space="preserve">Доля исполненных в срок договоров о подключении (технологическом присоединении) к системе теплоснабжения</t>
  </si>
  <si>
    <t xml:space="preserve">Указывается процент от общего количества заключенных договоров о подключении (технологическом присоединении) к системе теплоснабжения.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</si>
  <si>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Средняя продолжительность рассмотрения заявок на заключение договоров о подключении (технологическом присоединении) к системе теплоснабжения</t>
  </si>
  <si>
    <t xml:space="preserve">Единой теплоснабжающей организацией информация раскрывается в зоне ее деятельности в ценовых зонах теплоснабжения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</si>
  <si>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</si>
  <si>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 xml:space="preserve">характеристиках товаров и услуг, поставляемых и оказываемых этими организациями в ценовых зонах теплоснабжения.</t>
  </si>
  <si>
    <t xml:space="preserve">COLDVSNA</t>
  </si>
  <si>
    <t xml:space="preserve">Количество аварий на системах холодного водоснабжения</t>
  </si>
  <si>
    <t xml:space="preserve">Указывается количество любых нарушений функционирования системы холодного водоснабжения в расчете на один километр трубопровода.</t>
  </si>
  <si>
    <t xml:space="preserve">Количество случаев временного ограничения холодного водоснабжения по графику</t>
  </si>
  <si>
    <t xml:space="preserve">количество случаев ограничения холодного водоснабжения по графику для ограничений сроком менее 24 часов в сутки</t>
  </si>
  <si>
    <t xml:space="preserve">ед.</t>
  </si>
  <si>
    <t xml:space="preserve">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</si>
  <si>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 xml:space="preserve">срок действия ограничений холодного водоснабжения по графику для ограничений сроком менее 24 часов в сутки</t>
  </si>
  <si>
    <t xml:space="preserve">ч</t>
  </si>
  <si>
    <t xml:space="preserve">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</si>
  <si>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 xml:space="preserve">Доля потребителей, в отношении которых ограничено холодное водоснабжение:</t>
  </si>
  <si>
    <t xml:space="preserve">доля потребителей, в отношении которых ограничено холодное водоснабжение сроком менее 24 часов в сутки</t>
  </si>
  <si>
    <t xml:space="preserve">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</si>
  <si>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 xml:space="preserve">доля потребителей, в отношении которых ограничено холодное водоснабжение сроком 24 часа в сутки и более</t>
  </si>
  <si>
    <t xml:space="preserve">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</si>
  <si>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 xml:space="preserve">Общее количество отобранных проб питьевой воды по следующим показателям</t>
  </si>
  <si>
    <t xml:space="preserve">мутность</t>
  </si>
  <si>
    <t xml:space="preserve">цветность</t>
  </si>
  <si>
    <t xml:space="preserve">хлор остаточный общий, в том числе:</t>
  </si>
  <si>
    <t xml:space="preserve">4.3.1</t>
  </si>
  <si>
    <t xml:space="preserve">хлор остаточный связанный</t>
  </si>
  <si>
    <t xml:space="preserve">4.3.2</t>
  </si>
  <si>
    <t xml:space="preserve">хлор остаточный свободный</t>
  </si>
  <si>
    <t xml:space="preserve">4.4</t>
  </si>
  <si>
    <t xml:space="preserve">общие колиформные бактерии</t>
  </si>
  <si>
    <t xml:space="preserve">4.5</t>
  </si>
  <si>
    <t xml:space="preserve">термотолерантные колиформные бактерии</t>
  </si>
  <si>
    <t xml:space="preserve">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</si>
  <si>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 xml:space="preserve">5.2</t>
  </si>
  <si>
    <t xml:space="preserve">5.3</t>
  </si>
  <si>
    <t xml:space="preserve">5.3.1</t>
  </si>
  <si>
    <t xml:space="preserve">5.3.2</t>
  </si>
  <si>
    <t xml:space="preserve">5.4</t>
  </si>
  <si>
    <t xml:space="preserve">5.5</t>
  </si>
  <si>
    <t xml:space="preserve">Доля исполненных в срок договоров о подключении (технологическом присоединении) к централизованной системе холодного водоснабжения</t>
  </si>
  <si>
    <t xml:space="preserve">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</si>
  <si>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 xml:space="preserve">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</si>
  <si>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 xml:space="preserve">О результатах технического обследования централизованных систем холодного водоснабжения, в том числе:</t>
  </si>
  <si>
    <t xml:space="preserve">8.1</t>
  </si>
  <si>
    <t xml:space="preserve">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</si>
  <si>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 xml:space="preserve">HOTVSNA</t>
  </si>
  <si>
    <t xml:space="preserve">Количество аварий на системах горячего водоснабжения</t>
  </si>
  <si>
    <t xml:space="preserve">Указывается количество нарушений функционирования системы горячего водоснабжения в расчете на один километр трубопровода.</t>
  </si>
  <si>
    <t xml:space="preserve">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</si>
  <si>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 xml:space="preserve">количество часов (суммарно за календарный год), превышающих установленную продолжительность временного прекращения горячего водоснабжения</t>
  </si>
  <si>
    <t xml:space="preserve">количество часов (суммарно за календарный год), превышающих установленную продолжительность ограничения горячего водоснабжения</t>
  </si>
  <si>
    <t xml:space="preserve">доля потребителей, в отношении которых было осуществлено временное прекращение горячего водоснабжения</t>
  </si>
  <si>
    <t xml:space="preserve">доля потребителей, в отношении которых было осуществлено ограничение горячего водоснабжения</t>
  </si>
  <si>
    <t xml:space="preserve">Количество часов (суммарно за календарный год) отклонения показателей температуры подачи горячей воды от нормативных значений в точке разбора</t>
  </si>
  <si>
    <t xml:space="preserve">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</si>
  <si>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 xml:space="preserve">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</si>
  <si>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 xml:space="preserve">О результатах технического обследования централизованных систем горячего водоснабжения, в том числе:</t>
  </si>
  <si>
    <t xml:space="preserve">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</si>
  <si>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 xml:space="preserve">VOTV</t>
  </si>
  <si>
    <t xml:space="preserve">Показатели аварийности на канализационных сетях</t>
  </si>
  <si>
    <t xml:space="preserve">Указывается количество любых нарушений на канализационных сетях.</t>
  </si>
  <si>
    <t xml:space="preserve">Количество засоров на самотечных сетях</t>
  </si>
  <si>
    <t xml:space="preserve">Указывается количество засоров на самотечных сетях.</t>
  </si>
  <si>
    <t xml:space="preserve">Общее количество отобранных проб на сбросе очищенных (частично очищенных) сточных вод:</t>
  </si>
  <si>
    <t xml:space="preserve">Указывается суммарное количество проведенных проб на сбросе очищенных вод.</t>
  </si>
  <si>
    <t xml:space="preserve">взвешенные вещества</t>
  </si>
  <si>
    <t xml:space="preserve">БПК5</t>
  </si>
  <si>
    <t xml:space="preserve">аммоний-ион</t>
  </si>
  <si>
    <t xml:space="preserve">нитрит-анион</t>
  </si>
  <si>
    <t xml:space="preserve">3.5</t>
  </si>
  <si>
    <t xml:space="preserve">фосфаты (по Р)</t>
  </si>
  <si>
    <t xml:space="preserve">3.6</t>
  </si>
  <si>
    <t xml:space="preserve">нефтепродукты</t>
  </si>
  <si>
    <t xml:space="preserve">3.7</t>
  </si>
  <si>
    <t xml:space="preserve">микробиология</t>
  </si>
  <si>
    <t xml:space="preserve">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</si>
  <si>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 xml:space="preserve">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</si>
  <si>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 xml:space="preserve">4.6</t>
  </si>
  <si>
    <t xml:space="preserve">4.7</t>
  </si>
  <si>
    <t xml:space="preserve">Доля исполненных в срок договоров о подключении (технологическом присоединении) к централизованной системе водоотведения</t>
  </si>
  <si>
    <t xml:space="preserve">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</si>
  <si>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 xml:space="preserve">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</si>
  <si>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 xml:space="preserve">О результатах технического обследования централизованных систем водоотведения, в том числе:</t>
  </si>
  <si>
    <t xml:space="preserve">7.1</t>
  </si>
  <si>
    <t xml:space="preserve">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</si>
  <si>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 xml:space="preserve">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</si>
  <si>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 xml:space="preserve">О показателях эффективности удаления загрязняющих веществ очистными сооружениями регулируемых организаций</t>
  </si>
  <si>
    <t xml:space="preserve">Наименование выведенного источника тепловой энергии</t>
  </si>
  <si>
    <t xml:space="preserve">В случае вывода из эксплуатации нескольких источников тепловой энергии информация по каждому из них указывается в отдельно.</t>
  </si>
  <si>
    <t xml:space="preserve">Дата вывода</t>
  </si>
  <si>
    <t xml:space="preserve">Дата вывода указывается в виде «ДД.ММ.ГГГГ».</t>
  </si>
  <si>
    <t xml:space="preserve">Наименование тепловой сети</t>
  </si>
  <si>
    <t xml:space="preserve">В случае вывода из эксплуатации нескольких тепловых сетей информация по каждой из них указывается в отдельно.</t>
  </si>
  <si>
    <t xml:space="preserve">Описание ограничения подачи тепловой энергии потребителям</t>
  </si>
  <si>
    <t xml:space="preserve">Дата начала ограничения</t>
  </si>
  <si>
    <t xml:space="preserve">Дата начала ограничения указывается в виде «ДД.ММ.ГГГГ».</t>
  </si>
  <si>
    <t xml:space="preserve">Дата завершения ограничения</t>
  </si>
  <si>
    <t xml:space="preserve">Дата завершения ограничения указывается в виде «ДД.ММ.ГГГГ».</t>
  </si>
  <si>
    <t xml:space="preserve">Описание прекращения режима потребления</t>
  </si>
  <si>
    <t xml:space="preserve">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</si>
  <si>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 xml:space="preserve">Дата прекращения</t>
  </si>
  <si>
    <t xml:space="preserve">Дата прекращения указывается в виде «ДД.ММ.ГГГГ».</t>
  </si>
  <si>
    <t xml:space="preserve">1.0</t>
  </si>
  <si>
    <t xml:space="preserve">Сведения о выводе источников тепловой энергии из эксплуатации</t>
  </si>
  <si>
    <t xml:space="preserve">Сведения о выводе тепловых сетей из эксплуатации</t>
  </si>
  <si>
    <t xml:space="preserve">Добавить тепловую сеть</t>
  </si>
  <si>
    <t xml:space="preserve">3.0</t>
  </si>
  <si>
    <t xml:space="preserve">Сведения об основаниях ограничения подачи тепловой энергии</t>
  </si>
  <si>
    <t xml:space="preserve">Осуществлялось</t>
  </si>
  <si>
    <t xml:space="preserve">В случае, если ограничения подачи тепловой энергии тепловой энергии не происходили, в колонке «Информация» указывается «Не осуществлялось».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
В неоднократных ограничений подачи потребления тепловой энергии потребителями информация по каждому случаю указывается отдельно.</t>
  </si>
  <si>
    <t xml:space="preserve">Добавить ограничение подачи ТЭ</t>
  </si>
  <si>
    <t xml:space="preserve">4.0</t>
  </si>
  <si>
    <t xml:space="preserve">Сведения об основаниях прекращения подачи тепловой энергии потребителям</t>
  </si>
  <si>
    <t xml:space="preserve">В случае, если прекращения подачи тепловой энергии потребителям не происходили, в колонке «Информация» указывается «Не осуществлялось».
Указывается информация о случаях прекращения подачи тепловой энергии потребителям, предусмотренных законодательством в сфере теплоснабжения.
В случае нескольких прекращений подачи тепловой энергии потребителям информация по каждому случаю указывается отдельно.</t>
  </si>
  <si>
    <t xml:space="preserve">Добавить прекращение подачи ТЭ</t>
  </si>
  <si>
    <t xml:space="preserve">Наименование ИП</t>
  </si>
  <si>
    <t xml:space="preserve">Инвестиционная программа разбивается по мероприятиям и (или) группам мероприятий</t>
  </si>
  <si>
    <t xml:space="preserve">Дата утверждения инвестиционной программы</t>
  </si>
  <si>
    <t xml:space="preserve">Дата изменения инвестиционной программы</t>
  </si>
  <si>
    <t xml:space="preserve">Цель инвестиционной программы</t>
  </si>
  <si>
    <t xml:space="preserve">Наименование исполнительного органа субъекта Российской Федерации (органа местного самоуправления), утвердившего инвестиционную программу</t>
  </si>
  <si>
    <t xml:space="preserve">Наименование органа местного самоуправления, согласовавшего инвестиционную программу</t>
  </si>
  <si>
    <t xml:space="preserve">Период реализации инвестиционной программы</t>
  </si>
  <si>
    <t xml:space="preserve">Решение уполномоченного органа об утверждении инвестиционной программы</t>
  </si>
  <si>
    <t xml:space="preserve">Решение уполномоченного органа о внесении изменений, корректировке инвестиционной программы</t>
  </si>
  <si>
    <t xml:space="preserve">О наличии в инвестиционной программе мероприятий, включенных в концессионное(-ые) соглашение(-я)</t>
  </si>
  <si>
    <t xml:space="preserve">Дата начала</t>
  </si>
  <si>
    <t xml:space="preserve">Дата окончания</t>
  </si>
  <si>
    <t xml:space="preserve">Период реализации</t>
  </si>
  <si>
    <t xml:space="preserve">Вид</t>
  </si>
  <si>
    <t xml:space="preserve">Номер</t>
  </si>
  <si>
    <t xml:space="preserve">Дата принятия</t>
  </si>
  <si>
    <t xml:space="preserve">Тип</t>
  </si>
  <si>
    <t xml:space="preserve">Наличие</t>
  </si>
  <si>
    <t xml:space="preserve">Реквизиты концессионного(-ых) соглашения(-ий)</t>
  </si>
  <si>
    <t xml:space="preserve">ip_1</t>
  </si>
  <si>
    <t xml:space="preserve">Добавить инвестиционную программу</t>
  </si>
  <si>
    <t xml:space="preserve">Год реализации инвестиционной программы</t>
  </si>
  <si>
    <t xml:space="preserve">№ п/п
мероприятия</t>
  </si>
  <si>
    <t xml:space="preserve">Группа, к которой относятся мероприятия инвестиционной программы</t>
  </si>
  <si>
    <t xml:space="preserve">Мероприятие</t>
  </si>
  <si>
    <t xml:space="preserve">№ источника</t>
  </si>
  <si>
    <t xml:space="preserve">О плановых и фактических размерах и источниках финансирования предусмотренных в утвержденной инвестиционной программе с распределением по годам</t>
  </si>
  <si>
    <t xml:space="preserve">Плановый срок реализации мероприятия и (или) группы мероприятий с распределением по годам</t>
  </si>
  <si>
    <t xml:space="preserve">Плановый срок ввода в эксплуатацию/выполнения мероприятия и (или) группы мероприятий</t>
  </si>
  <si>
    <t xml:space="preserve">Фактический срок реализации мероприятия и (или) группы мероприятий с распределением по годам</t>
  </si>
  <si>
    <t xml:space="preserve">Фактический срок ввода в эксплуатацию/выполнения мероприятия и (или) группы мероприятий</t>
  </si>
  <si>
    <t xml:space="preserve">Наименование мероприятия</t>
  </si>
  <si>
    <t xml:space="preserve">Входит в концессионное соглашение</t>
  </si>
  <si>
    <t xml:space="preserve">Объект инфраструктуры</t>
  </si>
  <si>
    <t xml:space="preserve">Признак</t>
  </si>
  <si>
    <t xml:space="preserve">Номер концессионного соглашения</t>
  </si>
  <si>
    <t xml:space="preserve">№ объекта</t>
  </si>
  <si>
    <t xml:space="preserve">Наименование объекта</t>
  </si>
  <si>
    <t xml:space="preserve">Тип объекта</t>
  </si>
  <si>
    <t xml:space="preserve">Адрес объекта</t>
  </si>
  <si>
    <t xml:space="preserve">План</t>
  </si>
  <si>
    <t xml:space="preserve">Факт</t>
  </si>
  <si>
    <t xml:space="preserve">в том числе</t>
  </si>
  <si>
    <t xml:space="preserve">Населенный пункт</t>
  </si>
  <si>
    <t xml:space="preserve">улица, проезд, проспект, переулок, и т.п.</t>
  </si>
  <si>
    <t xml:space="preserve">дом, корпус, строение</t>
  </si>
  <si>
    <t xml:space="preserve">Источник финансирования</t>
  </si>
  <si>
    <t xml:space="preserve">Размер финансирования</t>
  </si>
  <si>
    <t xml:space="preserve">месяц</t>
  </si>
  <si>
    <t xml:space="preserve">год</t>
  </si>
  <si>
    <r>
      <rPr>
        <vertAlign val="superscript"/>
        <sz val="9"/>
        <rFont val="Tahoma"/>
        <family val="2"/>
        <charset val="204"/>
      </rPr>
      <t xml:space="preserve">1</t>
    </r>
    <r>
      <rPr>
        <sz val="9"/>
        <rFont val="Tahoma"/>
        <family val="2"/>
        <charset val="204"/>
      </rPr>
      <t xml:space="preserve"> В соответствии с утвержденной инвестиционной программой</t>
    </r>
  </si>
  <si>
    <t xml:space="preserve">Источники финансирования</t>
  </si>
  <si>
    <t xml:space="preserve">Объем фактического выполнения за счет источников финансирования (тыс. руб. без НДС)</t>
  </si>
  <si>
    <t xml:space="preserve">Всего</t>
  </si>
  <si>
    <t xml:space="preserve">I</t>
  </si>
  <si>
    <t xml:space="preserve">Расходы на мероприятия инвестиционной программы</t>
  </si>
  <si>
    <t xml:space="preserve">Собственные средства</t>
  </si>
  <si>
    <t xml:space="preserve">1.1</t>
  </si>
  <si>
    <t xml:space="preserve">Амортизационные отчисления за исключением переоценки основных средств и нематериальных активов</t>
  </si>
  <si>
    <t xml:space="preserve">1.2</t>
  </si>
  <si>
    <t xml:space="preserve">Амортизационные отчисления в результате переоценки основных средств и нематериальных активов</t>
  </si>
  <si>
    <t xml:space="preserve">1.3</t>
  </si>
  <si>
    <t xml:space="preserve">Капитальные вложения (инвестиции), финансируемые за счет нормативной прибыли, учитываемой в необходимой валовой выручке</t>
  </si>
  <si>
    <t xml:space="preserve">1.4</t>
  </si>
  <si>
    <t xml:space="preserve">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</si>
  <si>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1.5</t>
  </si>
  <si>
    <t xml:space="preserve">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</si>
  <si>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1.6</t>
  </si>
  <si>
    <t xml:space="preserve">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</si>
  <si>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xml:space="preserve">1.7</t>
  </si>
  <si>
    <t xml:space="preserve">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</si>
  <si>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1.8</t>
  </si>
  <si>
    <t xml:space="preserve">Экономия средств, достигнутая регулируемой организацией в результате снижения расходов</t>
  </si>
  <si>
    <t xml:space="preserve">1.9</t>
  </si>
  <si>
    <t xml:space="preserve">Средства, полученные за счет платы за подключение (технологическое присоединение)</t>
  </si>
  <si>
    <t xml:space="preserve">1.10</t>
  </si>
  <si>
    <t xml:space="preserve">Средства, полученные регулируемой организацией в виде платы за сброс загрязняющих веществ сверх установленных нормативов состава сточных вод</t>
  </si>
  <si>
    <t xml:space="preserve">1.11</t>
  </si>
  <si>
    <t xml:space="preserve">Средства, полученные регулируемой организацией в виде платы за негативное воздействие на работу централизованной системы водоотведения</t>
  </si>
  <si>
    <t xml:space="preserve">1.12</t>
  </si>
  <si>
    <t xml:space="preserve">Прочие собственные средства</t>
  </si>
  <si>
    <t xml:space="preserve">Привлеченные средства</t>
  </si>
  <si>
    <t xml:space="preserve">Займы</t>
  </si>
  <si>
    <t xml:space="preserve">Кредиты</t>
  </si>
  <si>
    <t xml:space="preserve">Прочие привлеченные средства</t>
  </si>
  <si>
    <t xml:space="preserve">Бюджетное финансирование</t>
  </si>
  <si>
    <t xml:space="preserve">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</si>
  <si>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 xml:space="preserve">Иные бюджетные средства.</t>
  </si>
  <si>
    <t xml:space="preserve">Прочие источники финансирования</t>
  </si>
  <si>
    <t xml:space="preserve">ИТОГО по программе</t>
  </si>
  <si>
    <t xml:space="preserve">II</t>
  </si>
  <si>
    <t xml:space="preserve">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</si>
  <si>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 xml:space="preserve">Cредства на возврат займов и кредитов, привлекаемых на реализацию мероприятий инвестиционной программ</t>
  </si>
  <si>
    <t xml:space="preserve">1.1.1</t>
  </si>
  <si>
    <t xml:space="preserve">Финансируемые за счет нормативной прибыли, учитываемой в необходимой валовой выручке</t>
  </si>
  <si>
    <t xml:space="preserve">1.1.2</t>
  </si>
  <si>
    <t xml:space="preserve">Амортизационные отчисления</t>
  </si>
  <si>
    <t xml:space="preserve">1.1.3</t>
  </si>
  <si>
    <t xml:space="preserve">Иные собственные средства</t>
  </si>
  <si>
    <t xml:space="preserve">1.1.4</t>
  </si>
  <si>
    <t xml:space="preserve">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</si>
  <si>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 xml:space="preserve">1.2.1</t>
  </si>
  <si>
    <t xml:space="preserve">1.2.2</t>
  </si>
  <si>
    <t xml:space="preserve">Прочие источники </t>
  </si>
  <si>
    <t xml:space="preserve">Cредства на проценты по займам и кредитам, привлекаемым на реализацию мероприятий инвестиционной программ</t>
  </si>
  <si>
    <t xml:space="preserve">2.1.3</t>
  </si>
  <si>
    <t xml:space="preserve">2.1.4</t>
  </si>
  <si>
    <t xml:space="preserve">WARM FEATURES</t>
  </si>
  <si>
    <t xml:space="preserve">OTKO FEATURES</t>
  </si>
  <si>
    <t xml:space="preserve">Цель(-и) ИП</t>
  </si>
  <si>
    <t xml:space="preserve">Способ утверждения показателей</t>
  </si>
  <si>
    <t xml:space="preserve">Описание способа утверждения показателей</t>
  </si>
  <si>
    <t xml:space="preserve">Показатели качества, надежности и бесперебойности, энергетической эффективности</t>
  </si>
  <si>
    <t xml:space="preserve">Показатели надежности</t>
  </si>
  <si>
    <t xml:space="preserve">Показатели энергетической эффективности </t>
  </si>
  <si>
    <t xml:space="preserve">Показатели качества питьевой воды</t>
  </si>
  <si>
    <t xml:space="preserve">Показатели качества горячей воды</t>
  </si>
  <si>
    <t xml:space="preserve">Показатели надежности и бесперебойности</t>
  </si>
  <si>
    <t xml:space="preserve">Показатели энергетической эффективности</t>
  </si>
  <si>
    <t xml:space="preserve">Показатели очистки сточных вод</t>
  </si>
  <si>
    <t xml:space="preserve">Показатель надежности и бесперебойности</t>
  </si>
  <si>
    <t xml:space="preserve">Количество прекращений подачи тепловой энергии, теплоносителя в результате технологических нарушений</t>
  </si>
  <si>
    <t xml:space="preserve">удельный расход топлива на производство единицы тепловой энергии</t>
  </si>
  <si>
    <t xml:space="preserve">Отношение величины технологических потерь к материальной характеристике тепловой сети</t>
  </si>
  <si>
    <t xml:space="preserve">Величина технологических потерь</t>
  </si>
  <si>
    <t xml:space="preserve">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</si>
  <si>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 xml:space="preserve">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</si>
  <si>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 xml:space="preserve">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</si>
  <si>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 xml:space="preserve">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</si>
  <si>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</si>
  <si>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 xml:space="preserve">Доля потерь воды в централизованных системах водоснабжения при транспортировке в общем объёме воды, поданной в водопроводную сеть</t>
  </si>
  <si>
    <t xml:space="preserve">Удельное количество тепловой энергии, расходуемое на подогрев горячей воды</t>
  </si>
  <si>
    <t xml:space="preserve">Удельный расход электрической энергии, потребляемой в технологическом процессе</t>
  </si>
  <si>
    <t xml:space="preserve">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</si>
  <si>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</si>
  <si>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 xml:space="preserve">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</si>
  <si>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 xml:space="preserve">Удельное количество аварий и засоров в расчете на протяженность канализационной сети</t>
  </si>
  <si>
    <t xml:space="preserve">Удельный расход электрической энергии, потребляемой в технологическом процессе для:</t>
  </si>
  <si>
    <t xml:space="preserve">на тепловых сетях на 1 км тепловых сетей</t>
  </si>
  <si>
    <t xml:space="preserve">на источниках тепловой энергии на 1 Гкал/час установленной мощности</t>
  </si>
  <si>
    <t xml:space="preserve">подготовки питьевой воды, на единицу объёма воды, отпускаемой в сеть
</t>
  </si>
  <si>
    <t xml:space="preserve">транспортировки питьевой воды, на единицу объёма транспортируемой воды
</t>
  </si>
  <si>
    <t xml:space="preserve">очистки сточных вод, на единицу объёма очищаемых сточных вод</t>
  </si>
  <si>
    <t xml:space="preserve">транспортировки сточных вод, на единицу объёма транспортируемых сточных вод</t>
  </si>
  <si>
    <t xml:space="preserve">ед. в год/км</t>
  </si>
  <si>
    <t xml:space="preserve">Гкал/куб. м</t>
  </si>
  <si>
    <t xml:space="preserve">кВт*ч/куб. м</t>
  </si>
  <si>
    <t xml:space="preserve">кВт*ч/куб.м</t>
  </si>
  <si>
    <t xml:space="preserve">план</t>
  </si>
  <si>
    <t xml:space="preserve">факт</t>
  </si>
  <si>
    <t xml:space="preserve">ед</t>
  </si>
  <si>
    <t xml:space="preserve">5.0</t>
  </si>
  <si>
    <t xml:space="preserve">Добавить систему</t>
  </si>
  <si>
    <t xml:space="preserve">Добавить описание формы публичного договора</t>
  </si>
  <si>
    <t xml:space="preserve">Добавить описание договора</t>
  </si>
  <si>
    <t xml:space="preserve">сведения о договорах, заключенных в соответствии с частями 2.1 и 2.2 статьи 8 Федерального закона "О теплоснабжении"</t>
  </si>
  <si>
    <t xml:space="preserve">Статья 8 ФЗ 190-ФЗ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
2) цены на теплоноситель в виде пара, поставляемый теплоснабжающими организациями потребителям, другим теплоснабжающим организациям;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
(часть 2.1 введена Федеральным законом от 01.12.2014 № 404-ФЗ)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</si>
  <si>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 xml:space="preserve">Прочие договора</t>
  </si>
  <si>
    <t xml:space="preserve">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</si>
  <si>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</si>
  <si>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 xml:space="preserve">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
В случае наличия нескольких форм таких договоров информация по каждой из них указывается в отдельной строке.</t>
  </si>
  <si>
    <t xml:space="preserve">Добавить описание формы договора</t>
  </si>
  <si>
    <t xml:space="preserve">наименование НПА</t>
  </si>
  <si>
    <t xml:space="preserve">контактный телефон службы</t>
  </si>
  <si>
    <t xml:space="preserve">адрес службы</t>
  </si>
  <si>
    <t xml:space="preserve">график работы службы</t>
  </si>
  <si>
    <t xml:space="preserve">c 01:03 до 18:55</t>
  </si>
  <si>
    <t xml:space="preserve">Информация о размещении данных на сайте регулируемой организации</t>
  </si>
  <si>
    <t xml:space="preserve">дата размещения информации</t>
  </si>
  <si>
    <t xml:space="preserve">Дата размещения информации указывается в виде «ДД.ММ.ГГГГ».</t>
  </si>
  <si>
    <t xml:space="preserve">адрес страницы сайта в сети «Интернет» и ссылка на документ</t>
  </si>
  <si>
    <t xml:space="preserve">Сайт администрации городского округа город Буй Костромской области:    buy.kostroma.gov.ru</t>
  </si>
  <si>
    <t xml:space="preserve">https://portal.eias.ru/Portal/DownloadPage.aspx?type=12&amp;guid=a4e3a300-44ae-4b59-af50-11a1e4706a00</t>
  </si>
  <si>
    <t xml:space="preserve">В колонке «Информация» указывается адрес страницы сайта в сети «Интернет», на которой размещена информация.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</si>
  <si>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https://portal.eias.ru/Portal/DownloadPage.aspx?type=12&amp;guid=04ecd686-fe7f-4a98-bbe1-fa8232017be4</t>
  </si>
  <si>
    <t xml:space="preserve">перечень документов и сведений к заявлению о подключении</t>
  </si>
  <si>
    <t xml:space="preserve">https://portal.eias.ru/Portal/DownloadPage.aspx?type=12&amp;guid=16aeeb13-b341-4bac-88fe-c9ec815e5cc4</t>
  </si>
  <si>
    <t xml:space="preserve">Указывается ссылка на документ, предварительно загруженный в хранилище файлов ФГИС ЕИАС.
В случае наличия дополнительных сведений информация по ним указывается в отдельных строках.
</t>
  </si>
  <si>
    <t xml:space="preserve">Федеральный закон от 07.12.2011г. №416-ФЗ "О водоснабжении и водоотведении"</t>
  </si>
  <si>
    <t xml:space="preserve">В колонке «Информация» указывается полное наименование и реквизиты НПА.
В случае наличия нескольких НПА каждое из них указывается в отдельной строке.</t>
  </si>
  <si>
    <t xml:space="preserve">Постановление Правительства РФ от 29.07.2013г. №644 "Об утверждении Правил холодного водоснабжения и водоотведения…"</t>
  </si>
  <si>
    <t xml:space="preserve">Постановление Правительства РФ от 29.07.2013г. №645 "Об утверждении типовых договоров в области холодного водоснабжения и водоотведения…"</t>
  </si>
  <si>
    <t xml:space="preserve">Постановление Правительства РФ от 13.05.2013г. №406 "О государственном регулировании тарифов в сфере водоснабжения и водоотведения"</t>
  </si>
  <si>
    <t xml:space="preserve">Постановление от 30.11.2021г. №2130 "Об утверждении Правил подключения (технологического присоединения) объекта капитального строительства к централизованным системам горячего водоснабжения, холодного водоснабжения и (или) водоотведения …"</t>
  </si>
  <si>
    <t xml:space="preserve">5.1.1</t>
  </si>
  <si>
    <t xml:space="preserve">Тел.: (49435) 4-10-26 инженер ПТО, 4-27-92 секретарь. </t>
  </si>
  <si>
    <t xml:space="preserve">Указывается номер контактного телефона службы, ответственной за прием и обработку заявок о подключении к централизованной системе теплоснабжения. 
В случае наличия нескольких служб и (или) номеров телефонов, информация по каждому из них указывается в отдельной строке.</t>
  </si>
  <si>
    <t xml:space="preserve">5.2.1</t>
  </si>
  <si>
    <t xml:space="preserve">Костромская область, г.Буй, ул.Республиканская, д.5</t>
  </si>
  <si>
    <t xml:space="preserve">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
В случае наличия нескольких служб и (или) адресов, информация по каждому из них указывается в отдельной строке.</t>
  </si>
  <si>
    <t xml:space="preserve">с 08:00 до 17:00</t>
  </si>
  <si>
    <t xml:space="preserve">Указывается график работы службы, ответственной за прием и обработку заявок о подключении к централизованной системе теплоснабжения. 
В случае наличия нескольких служб и (или) графиков работы, информация по каждому из них указывается в отдельной строке.</t>
  </si>
  <si>
    <t xml:space="preserve">p1</t>
  </si>
  <si>
    <t xml:space="preserve">Добавить период</t>
  </si>
  <si>
    <t xml:space="preserve">p2</t>
  </si>
  <si>
    <t xml:space="preserve">Период действия тарифов</t>
  </si>
  <si>
    <t xml:space="preserve">с</t>
  </si>
  <si>
    <t xml:space="preserve">по</t>
  </si>
  <si>
    <t xml:space="preserve">p1_0</t>
  </si>
  <si>
    <t xml:space="preserve">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</si>
  <si>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 xml:space="preserve">Необходимая валовая выручка на соответствующий период, в том числе с разбивкой по годам</t>
  </si>
  <si>
    <t xml:space="preserve">p2_0</t>
  </si>
  <si>
    <t xml:space="preserve">В колонке «Информация» указывается описательная информация, характеризующая размещаемые данные.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</si>
  <si>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 xml:space="preserve">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</si>
  <si>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 xml:space="preserve">Показатели надежности и качества, установленные в соответствии с законодательством Российской Федерации</t>
  </si>
  <si>
    <t xml:space="preserve">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
В случае, если показатели надежности и качества не утверждены в колонке «Информация» указывается «Не утверждены».
Информация в данной строке не указывается теплоснабжающими организациями, теплосетевыми организациями в ценовых зонах теплоснабжения.</t>
  </si>
  <si>
    <t xml:space="preserve">Информация в строках 3.1 – 3.3 указывается в случае, если организация имеет статус единой теплоснабжающей организации в ценовых зонах теплоснабжения.</t>
  </si>
  <si>
    <t xml:space="preserve">Доля числа исполненных в срок договоров о подключении</t>
  </si>
  <si>
    <t xml:space="preserve">Указывается процент общего количества заключенных договоров о подключении (технологическом присоединении).
Информация в данной строке не указывается теплоснабжающими организациями, теплосетевыми организациями в ценовых зонах теплоснабжения.</t>
  </si>
  <si>
    <t xml:space="preserve">Средняя продолжительность рассмотрения заявлений о подключении</t>
  </si>
  <si>
    <t xml:space="preserve">Гкал/час</t>
  </si>
  <si>
    <t xml:space="preserve">Информация в данной строке не указывается теплоснабжающими организациями, теплосетевыми организациями в ценовых зонах теплоснабжения.</t>
  </si>
  <si>
    <t xml:space="preserve">REGION</t>
  </si>
  <si>
    <t xml:space="preserve">year_list1</t>
  </si>
  <si>
    <t xml:space="preserve">year_list</t>
  </si>
  <si>
    <t xml:space="preserve">logical</t>
  </si>
  <si>
    <t xml:space="preserve">Месяц
(MONTH)</t>
  </si>
  <si>
    <t xml:space="preserve">Квартал
(QUARTER)</t>
  </si>
  <si>
    <t xml:space="preserve">Месяц
(kind_of_publication)</t>
  </si>
  <si>
    <t xml:space="preserve">НДС
/kind_of_NDS/</t>
  </si>
  <si>
    <t xml:space="preserve">Номер СЦХВ(СЦВО)
/SKI_number/</t>
  </si>
  <si>
    <t xml:space="preserve">Единица измерения объема оказываемых услуг ГВС
/kind_of_unit_GVS/</t>
  </si>
  <si>
    <t xml:space="preserve">Метод регулирования
/kind_of_control_method/</t>
  </si>
  <si>
    <t xml:space="preserve">Сколько раз встретилось</t>
  </si>
  <si>
    <t xml:space="preserve">Вид деятельности, на которую установлен тариф /kind_of_activity_WARM/</t>
  </si>
  <si>
    <t xml:space="preserve">Вид теплоносителя
(kind_of_heat_transfer)</t>
  </si>
  <si>
    <t xml:space="preserve">Тип данных
(kind_of_data_type)</t>
  </si>
  <si>
    <t xml:space="preserve">Схема подключения
(kind_of_scheme_in)
(kind_of_scheme_in2)</t>
  </si>
  <si>
    <t xml:space="preserve">Группы потребителей
(kind_of_cons)</t>
  </si>
  <si>
    <t xml:space="preserve">Тип прокладки тепловых сетей
(kind_of_nets)</t>
  </si>
  <si>
    <t xml:space="preserve">Диапазаны диаметров тепловых сетей
(kind_of_diameters)</t>
  </si>
  <si>
    <t xml:space="preserve">Подключаемая тепловая нагрузка
(kind_of_load)</t>
  </si>
  <si>
    <t xml:space="preserve">Форма 2, таблица Х</t>
  </si>
  <si>
    <t xml:space="preserve">виды тарифа
/kind_group_rates/</t>
  </si>
  <si>
    <t xml:space="preserve">Заголовок таблицы</t>
  </si>
  <si>
    <t xml:space="preserve">name_rates_4</t>
  </si>
  <si>
    <t xml:space="preserve">name_rates_8</t>
  </si>
  <si>
    <t xml:space="preserve">Подключаемая тепловая нагрузка
(kind_of_load3)</t>
  </si>
  <si>
    <t xml:space="preserve">Вид теплоносителя
(kind_of_heat_transfer2)</t>
  </si>
  <si>
    <t xml:space="preserve">Вид теплоносителя
(kind_of_heat_transfer3)</t>
  </si>
  <si>
    <t xml:space="preserve">Вид топлива
(kind_of_fuel)</t>
  </si>
  <si>
    <t xml:space="preserve">Способ закупки товаров
(kind_of_zak)</t>
  </si>
  <si>
    <t xml:space="preserve">виды тарифа
/kind_group_rates_load/</t>
  </si>
  <si>
    <t xml:space="preserve">виды тарифа
/kind_group_rates_load_filter/</t>
  </si>
  <si>
    <t xml:space="preserve">виды признаков дифференциации
/kind_of_diff/</t>
  </si>
  <si>
    <t xml:space="preserve">Диапазаны диаметров водопроводных сетей
(kind_of_diameters2)</t>
  </si>
  <si>
    <t xml:space="preserve">List_H</t>
  </si>
  <si>
    <t xml:space="preserve">List_M</t>
  </si>
  <si>
    <t xml:space="preserve">kind_of_org_type</t>
  </si>
  <si>
    <t xml:space="preserve">Виды топлива
/kind_of_fuels/</t>
  </si>
  <si>
    <t xml:space="preserve">YEAR_IP_LIST</t>
  </si>
  <si>
    <t xml:space="preserve">MONTH_IP_LIST</t>
  </si>
  <si>
    <t xml:space="preserve">COLDVSNA/HOTVSNA</t>
  </si>
  <si>
    <t xml:space="preserve">OTKO</t>
  </si>
  <si>
    <t xml:space="preserve">Алтайский край</t>
  </si>
  <si>
    <t xml:space="preserve">январь</t>
  </si>
  <si>
    <t xml:space="preserve">I квартал</t>
  </si>
  <si>
    <t xml:space="preserve">На официальном сайте организации</t>
  </si>
  <si>
    <t xml:space="preserve">тыс.куб.м/сутки</t>
  </si>
  <si>
    <t xml:space="preserve">метод экономически обоснованных расходов (затрат)</t>
  </si>
  <si>
    <t xml:space="preserve">Передача+Сбыт</t>
  </si>
  <si>
    <t xml:space="preserve">вода</t>
  </si>
  <si>
    <t xml:space="preserve">организации-перепродавцы</t>
  </si>
  <si>
    <t xml:space="preserve">надземная (наземная)</t>
  </si>
  <si>
    <t xml:space="preserve">50 - 250 мм</t>
  </si>
  <si>
    <t xml:space="preserve">не превышает 0,1 Гкал/ч</t>
  </si>
  <si>
    <t xml:space="preserve">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</si>
  <si>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 xml:space="preserve">Форма 4.2.1 Информация о величинах тарифов на тепловую энергию, поддержанию резервной тепловой мощности</t>
  </si>
  <si>
    <t xml:space="preserve">Тариф на теплоноситель, поставляемый потребителям</t>
  </si>
  <si>
    <t xml:space="preserve">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</si>
  <si>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 xml:space="preserve">Вода</t>
  </si>
  <si>
    <t xml:space="preserve">Газ природный по регулируемой цене</t>
  </si>
  <si>
    <t xml:space="preserve">Конкурс</t>
  </si>
  <si>
    <t xml:space="preserve">объемы потребления воды абонентами</t>
  </si>
  <si>
    <t xml:space="preserve">00</t>
  </si>
  <si>
    <t xml:space="preserve">Регулируемая организация</t>
  </si>
  <si>
    <t xml:space="preserve">газ природный по регулируемой цене</t>
  </si>
  <si>
    <t xml:space="preserve">тыс м3</t>
  </si>
  <si>
    <t xml:space="preserve">Январь</t>
  </si>
  <si>
    <t xml:space="preserve">Амурская область</t>
  </si>
  <si>
    <t xml:space="preserve">февраль</t>
  </si>
  <si>
    <t xml:space="preserve">II квартал</t>
  </si>
  <si>
    <t xml:space="preserve">На сайте регулирующего органа</t>
  </si>
  <si>
    <t xml:space="preserve">УСН</t>
  </si>
  <si>
    <t xml:space="preserve">метод индексации установленных тарифов</t>
  </si>
  <si>
    <t xml:space="preserve">Передача</t>
  </si>
  <si>
    <t xml:space="preserve">пар</t>
  </si>
  <si>
    <t xml:space="preserve">изменения в раскрытой ранее информации</t>
  </si>
  <si>
    <t xml:space="preserve">к коллектору источника тепловой энергии</t>
  </si>
  <si>
    <t xml:space="preserve">подземная (канальная)</t>
  </si>
  <si>
    <t xml:space="preserve">251 - 400 мм</t>
  </si>
  <si>
    <t xml:space="preserve">более 0,1 Гкал/ч и не превышает 1,5 Гкал/ч</t>
  </si>
  <si>
    <t xml:space="preserve">Тарифы на тепловую энергию (мощность), поставляемую другим теплоснабжающим организациям теплоснабжающими организациями</t>
  </si>
  <si>
    <t xml:space="preserve">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</si>
  <si>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 xml:space="preserve">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</si>
  <si>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 xml:space="preserve">Отборный пар, 1,2-2,5 кг/см2</t>
  </si>
  <si>
    <t xml:space="preserve">Пар</t>
  </si>
  <si>
    <t xml:space="preserve">Газ природный по нерегулируемой цене</t>
  </si>
  <si>
    <t xml:space="preserve">Аукцион</t>
  </si>
  <si>
    <t xml:space="preserve">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</si>
  <si>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 xml:space="preserve">соответствие качества питьевой воды и горячей воды требованиям, установленным санитарными нормами и правилами</t>
  </si>
  <si>
    <t xml:space="preserve">от 41 мм до 70 мм включительно</t>
  </si>
  <si>
    <t xml:space="preserve">01</t>
  </si>
  <si>
    <t xml:space="preserve">Единая теплоснабжающая организация в ценовой зоне теплоснабжения</t>
  </si>
  <si>
    <t xml:space="preserve">газ природный по нерегулируемой цене</t>
  </si>
  <si>
    <t xml:space="preserve">Февраль</t>
  </si>
  <si>
    <t xml:space="preserve">HEAT_FIN_SRC_LIST</t>
  </si>
  <si>
    <t xml:space="preserve">VSNA_FIN_SRC_LIST</t>
  </si>
  <si>
    <t xml:space="preserve">VOTV_FIN_SRC_LIST</t>
  </si>
  <si>
    <t xml:space="preserve">OTKO_FIN_SRC_LIST</t>
  </si>
  <si>
    <t xml:space="preserve">HEAT_PT_TARIFF_NAME_LIST</t>
  </si>
  <si>
    <t xml:space="preserve">COLDVSNA_PT_TARIFF_NAME_LIST</t>
  </si>
  <si>
    <t xml:space="preserve">HOTVSNA_PT_TARIFF_NAME_LIST</t>
  </si>
  <si>
    <t xml:space="preserve">VOTV_PT_TARIFF_NAME_LIST</t>
  </si>
  <si>
    <t xml:space="preserve">Архангельская область</t>
  </si>
  <si>
    <t xml:space="preserve">март</t>
  </si>
  <si>
    <t xml:space="preserve">III квартал</t>
  </si>
  <si>
    <t xml:space="preserve">ЕСХН</t>
  </si>
  <si>
    <t xml:space="preserve">куб.м/ч</t>
  </si>
  <si>
    <t xml:space="preserve">метод обеспечения доходности инвестированного капитала</t>
  </si>
  <si>
    <t xml:space="preserve">производство комбинированная выработка</t>
  </si>
  <si>
    <t xml:space="preserve">отборный пар, 1.2-2.5 кг/см2</t>
  </si>
  <si>
    <t xml:space="preserve">к тепловой сети без дополнительного преобразования на тепловых пунктах, эксплуатируемых теплоснабжающей организацией</t>
  </si>
  <si>
    <t xml:space="preserve">население и приравненные категории</t>
  </si>
  <si>
    <t xml:space="preserve">подземная (бесканальная)</t>
  </si>
  <si>
    <t xml:space="preserve">401 - 550 мм</t>
  </si>
  <si>
    <t xml:space="preserve">превышает 1,5 Гкал/ч при наличии технической возможности подключения</t>
  </si>
  <si>
    <t xml:space="preserve">Предельный уровнь цены на тепловую энергию (мощность), поставляемую теплоснабжающими организациями потребителям</t>
  </si>
  <si>
    <t xml:space="preserve">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</si>
  <si>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 xml:space="preserve">Отборный пар, 2,5-7 кг/см2</t>
  </si>
  <si>
    <t xml:space="preserve">Уголь</t>
  </si>
  <si>
    <t xml:space="preserve">Аукцион в электронной форме</t>
  </si>
  <si>
    <t xml:space="preserve">иное</t>
  </si>
  <si>
    <t xml:space="preserve">от 71 мм до 100 мм включительно</t>
  </si>
  <si>
    <t xml:space="preserve">02</t>
  </si>
  <si>
    <t xml:space="preserve">Теплоснабжающая организация в ценовой зоне теплоснабжения</t>
  </si>
  <si>
    <t xml:space="preserve">газ сжиженный</t>
  </si>
  <si>
    <t xml:space="preserve">кг</t>
  </si>
  <si>
    <t xml:space="preserve">Март</t>
  </si>
  <si>
    <t xml:space="preserve">[ Собственные средства ]</t>
  </si>
  <si>
    <t xml:space="preserve">HEAT_PT_TARIFF_ID</t>
  </si>
  <si>
    <t xml:space="preserve">HEAT_PT_TARIFF_NAME</t>
  </si>
  <si>
    <t xml:space="preserve">COLDVSNA_PT_TARIFF_ID</t>
  </si>
  <si>
    <t xml:space="preserve">COLDVSNA_PT_TARIFF_NAME</t>
  </si>
  <si>
    <t xml:space="preserve">HOTVSNA_PT_TARIFF_ID</t>
  </si>
  <si>
    <t xml:space="preserve">HOTVSNA_PT_TARIFF_NAME</t>
  </si>
  <si>
    <t xml:space="preserve">VOTV_PT_TARIFF_ID</t>
  </si>
  <si>
    <t xml:space="preserve">VOTV_PT_TARIFF_NAME</t>
  </si>
  <si>
    <t xml:space="preserve">Астраханская область</t>
  </si>
  <si>
    <t xml:space="preserve">апрель</t>
  </si>
  <si>
    <t xml:space="preserve">IV квартал</t>
  </si>
  <si>
    <t xml:space="preserve">ПСН</t>
  </si>
  <si>
    <t xml:space="preserve">метод сравнения аналогов</t>
  </si>
  <si>
    <t xml:space="preserve">производство (некомбинированная выработка)+передача+сбыт</t>
  </si>
  <si>
    <t xml:space="preserve">отборный пар, 2.5-7 кг/см2</t>
  </si>
  <si>
    <t xml:space="preserve">к тепловой сети после тепловых пунктов (на тепловых пунктах), эксплуатируемых теплоснабжающей организацией</t>
  </si>
  <si>
    <t xml:space="preserve">551 - 700 мм</t>
  </si>
  <si>
    <t xml:space="preserve">превышает 1,5 Гкал/ч при отсутствии технической возможности подключения</t>
  </si>
  <si>
    <t xml:space="preserve">Форма 4.2.2 Информация о величинах тарифов на теплоноситель, передачу тепловой энергии, теплоносителя</t>
  </si>
  <si>
    <t xml:space="preserve">не известна</t>
  </si>
  <si>
    <t xml:space="preserve">Отборный пар, 7-13 кг/см2</t>
  </si>
  <si>
    <t xml:space="preserve">Мазут</t>
  </si>
  <si>
    <t xml:space="preserve">Запрос котировок</t>
  </si>
  <si>
    <t xml:space="preserve">от 101 мм до 150 мм включительно</t>
  </si>
  <si>
    <t xml:space="preserve">03</t>
  </si>
  <si>
    <t xml:space="preserve">Теплосетевая организация в ценовой зоне теплоснабжения</t>
  </si>
  <si>
    <t xml:space="preserve">газовый конденсат</t>
  </si>
  <si>
    <t xml:space="preserve">тонны</t>
  </si>
  <si>
    <t xml:space="preserve">Апрель</t>
  </si>
  <si>
    <t xml:space="preserve">  Прибыль направляемая на инвестиции</t>
  </si>
  <si>
    <t xml:space="preserve">  Нормативная прибыль</t>
  </si>
  <si>
    <t xml:space="preserve">Тариф на горячую воду в закрытой системе горячего водоснабжения (горячее водоснабжение)</t>
  </si>
  <si>
    <t xml:space="preserve">Тариф на подключение (технологическое присоединение) к централизованной системе водоотведения в индивидуальном порядке</t>
  </si>
  <si>
    <t xml:space="preserve">Белгородская область</t>
  </si>
  <si>
    <t xml:space="preserve">май</t>
  </si>
  <si>
    <t xml:space="preserve">НПД</t>
  </si>
  <si>
    <t xml:space="preserve">Вид тарифа на передачу тепловой энергии /kind_of_tariff_unit/</t>
  </si>
  <si>
    <t xml:space="preserve">производство (некомбинированная выработка)+передача</t>
  </si>
  <si>
    <t xml:space="preserve">отборный пар, 7-13 кг/см2</t>
  </si>
  <si>
    <t xml:space="preserve">701 мм и выше</t>
  </si>
  <si>
    <t xml:space="preserve">Форма 4.2.3 Информация о величинах тарифов на горячую воду (в открытых системах)</t>
  </si>
  <si>
    <t xml:space="preserve">Отборный пар, &gt; 13 кг/см2</t>
  </si>
  <si>
    <t xml:space="preserve">Дизельное топливо</t>
  </si>
  <si>
    <t xml:space="preserve">Единственный поставщик</t>
  </si>
  <si>
    <t xml:space="preserve">от 151 мм до 200 мм включительно</t>
  </si>
  <si>
    <t xml:space="preserve">04</t>
  </si>
  <si>
    <t xml:space="preserve">гшз</t>
  </si>
  <si>
    <t xml:space="preserve">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</si>
  <si>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</si>
  <si>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</si>
  <si>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</si>
  <si>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 xml:space="preserve">Тариф на подключение к централизованной системе водоотведения</t>
  </si>
  <si>
    <t xml:space="preserve">Брянская область</t>
  </si>
  <si>
    <t xml:space="preserve">июнь</t>
  </si>
  <si>
    <t xml:space="preserve">налогообложение казённых учреждений</t>
  </si>
  <si>
    <t xml:space="preserve">руб./Гкал/ч/мес</t>
  </si>
  <si>
    <t xml:space="preserve">производство (некомбинированная выработка)+сбыт</t>
  </si>
  <si>
    <t xml:space="preserve">отборный пар, &gt; 13 кг/см2</t>
  </si>
  <si>
    <t xml:space="preserve">Острый и редуцированный пар</t>
  </si>
  <si>
    <t xml:space="preserve">Дрова</t>
  </si>
  <si>
    <t xml:space="preserve">Иное</t>
  </si>
  <si>
    <t xml:space="preserve">от 201 мм до 250 мм включительно</t>
  </si>
  <si>
    <t xml:space="preserve">05</t>
  </si>
  <si>
    <t xml:space="preserve">QRE_METHOD_LIST</t>
  </si>
  <si>
    <t xml:space="preserve">мазут</t>
  </si>
  <si>
    <t xml:space="preserve">Июнь</t>
  </si>
  <si>
    <t xml:space="preserve">      Амортизационные отчисления с выделением результатов переоценки основных средств и нематериальных активов</t>
  </si>
  <si>
    <t xml:space="preserve">[ Привлеченные средства ]</t>
  </si>
  <si>
    <t xml:space="preserve">Тариф на подключение к централизованной системе горячего водоснабжения</t>
  </si>
  <si>
    <t xml:space="preserve">Владимирская область</t>
  </si>
  <si>
    <t xml:space="preserve">июль</t>
  </si>
  <si>
    <t xml:space="preserve">смешанное налогообложение</t>
  </si>
  <si>
    <t xml:space="preserve">руб./Гкал</t>
  </si>
  <si>
    <t xml:space="preserve">производство (некомбинированная выработка)</t>
  </si>
  <si>
    <t xml:space="preserve">острый и редуцированный пар</t>
  </si>
  <si>
    <t xml:space="preserve">Электроэнергия</t>
  </si>
  <si>
    <t xml:space="preserve">от 250  мм и более</t>
  </si>
  <si>
    <t xml:space="preserve">06</t>
  </si>
  <si>
    <t xml:space="preserve">по мероприятиям</t>
  </si>
  <si>
    <t xml:space="preserve">нефть</t>
  </si>
  <si>
    <t xml:space="preserve">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</si>
  <si>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</si>
  <si>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</si>
  <si>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</si>
  <si>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 xml:space="preserve">Тариф на подключение (технологическое присоединение) к централизованной системе холодного водоснабжения в индивидуальном порядке</t>
  </si>
  <si>
    <t xml:space="preserve">Тариф на подключение к централизованной системе горячего водоснабжения (инд)</t>
  </si>
  <si>
    <t xml:space="preserve">Волгоградская область</t>
  </si>
  <si>
    <t xml:space="preserve">август</t>
  </si>
  <si>
    <t xml:space="preserve">НДС общий
/kind_of_NDS_tariff/</t>
  </si>
  <si>
    <t xml:space="preserve">НДС
/kind_of_NDS_tariff/</t>
  </si>
  <si>
    <t xml:space="preserve">горячая вода в системе централизованного теплоснабжения на отопление</t>
  </si>
  <si>
    <t xml:space="preserve">Прочее</t>
  </si>
  <si>
    <t xml:space="preserve">Плата за подключение к системе теплоснабжения</t>
  </si>
  <si>
    <t xml:space="preserve">07</t>
  </si>
  <si>
    <t xml:space="preserve">по группам мероприятий</t>
  </si>
  <si>
    <t xml:space="preserve">дизельное топливо</t>
  </si>
  <si>
    <t xml:space="preserve">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</si>
  <si>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</si>
  <si>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</si>
  <si>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</si>
  <si>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 xml:space="preserve">Вологодская область</t>
  </si>
  <si>
    <t xml:space="preserve">сентябрь</t>
  </si>
  <si>
    <t xml:space="preserve">тариф указан с НДС для плательщиков НДС</t>
  </si>
  <si>
    <t xml:space="preserve">тариф для организаций не являющихся плательщиками НДС</t>
  </si>
  <si>
    <t xml:space="preserve">Установленная электрическая мощность. Теплоэлектростанции. Ед.измерения  /kind_of_power_te_unit/</t>
  </si>
  <si>
    <t xml:space="preserve">цель инвестиционной программы /kind_of_purchase_method/</t>
  </si>
  <si>
    <t xml:space="preserve">горячая вода в системе централизованного теплоснабжения на горячее водоснабжение</t>
  </si>
  <si>
    <t xml:space="preserve">Плата за подключение к системе теплоснабжения (индивидуальная)</t>
  </si>
  <si>
    <t xml:space="preserve">Форма 4.2.5 Информация о плате за подключение к системе теплоснабжения в индивидуальном порядке</t>
  </si>
  <si>
    <t xml:space="preserve">08</t>
  </si>
  <si>
    <t xml:space="preserve">в целом на инвестиционную программу</t>
  </si>
  <si>
    <t xml:space="preserve">уголь бурый</t>
  </si>
  <si>
    <t xml:space="preserve">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</si>
  <si>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</si>
  <si>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</si>
  <si>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</si>
  <si>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 xml:space="preserve">Воронежская область</t>
  </si>
  <si>
    <t xml:space="preserve">октябрь</t>
  </si>
  <si>
    <t xml:space="preserve">тариф указан без НДС для плательщиков НДС</t>
  </si>
  <si>
    <t xml:space="preserve">тариф не утверждался</t>
  </si>
  <si>
    <t xml:space="preserve">кВт*ч</t>
  </si>
  <si>
    <t xml:space="preserve">Торги/аукционы</t>
  </si>
  <si>
    <t xml:space="preserve">прочее</t>
  </si>
  <si>
    <t xml:space="preserve">Форма 4.2.4 Информация о величинах тарифов на подключение к системе теплоснабжения</t>
  </si>
  <si>
    <t xml:space="preserve">09</t>
  </si>
  <si>
    <t xml:space="preserve">по муниципальным образованиям/территориям</t>
  </si>
  <si>
    <t xml:space="preserve">уголь каменный</t>
  </si>
  <si>
    <t xml:space="preserve">Октябрь</t>
  </si>
  <si>
    <t xml:space="preserve">  [ Экономия расходов ]</t>
  </si>
  <si>
    <t xml:space="preserve">      Прочие займы</t>
  </si>
  <si>
    <t xml:space="preserve">г.Байконур</t>
  </si>
  <si>
    <t xml:space="preserve">ноябрь</t>
  </si>
  <si>
    <t xml:space="preserve">МВт</t>
  </si>
  <si>
    <t xml:space="preserve">Прямые договора без торгов</t>
  </si>
  <si>
    <t xml:space="preserve">Предельный уровнь цены на тепловую энергию (мощность), поставляемую теплоснабжающими организациями потребителям. Индикативы</t>
  </si>
  <si>
    <t xml:space="preserve">по централизованным системам</t>
  </si>
  <si>
    <t xml:space="preserve">торф</t>
  </si>
  <si>
    <t xml:space="preserve">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</si>
  <si>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</si>
  <si>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</si>
  <si>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xml:space="preserve">[ Бюджетное финансирование ]</t>
  </si>
  <si>
    <t xml:space="preserve">г. Москва</t>
  </si>
  <si>
    <t xml:space="preserve">декабрь</t>
  </si>
  <si>
    <t xml:space="preserve">дрова</t>
  </si>
  <si>
    <t xml:space="preserve">м3</t>
  </si>
  <si>
    <t xml:space="preserve">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</si>
  <si>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</si>
  <si>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</si>
  <si>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 xml:space="preserve">г.Санкт-Петербург</t>
  </si>
  <si>
    <t xml:space="preserve">Объём приобретаемой тепловой энергии (мощности), используемой для горячего водоснабжения. Ед.измерения  /kind_of_volume_te_unit/</t>
  </si>
  <si>
    <t xml:space="preserve">Вид деятельности /kind_of_activity/</t>
  </si>
  <si>
    <t xml:space="preserve">TITLE_IP_DETAILED_METHOD_LIST</t>
  </si>
  <si>
    <t xml:space="preserve">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</si>
  <si>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</si>
  <si>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</si>
  <si>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 xml:space="preserve">г.Севастополь</t>
  </si>
  <si>
    <t xml:space="preserve">TemplateState</t>
  </si>
  <si>
    <t xml:space="preserve">НДС общий люди
/kind_of_NDS_tariff_people/</t>
  </si>
  <si>
    <t xml:space="preserve">НДС
/kind_of_NDS_tariff_people/</t>
  </si>
  <si>
    <t xml:space="preserve">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</si>
  <si>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 xml:space="preserve">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</si>
  <si>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</si>
  <si>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</si>
  <si>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 xml:space="preserve">Донецкая Народная Республика</t>
  </si>
  <si>
    <t xml:space="preserve">START_FILL</t>
  </si>
  <si>
    <t xml:space="preserve">тариф с НДС организаций-плательщиков НДС</t>
  </si>
  <si>
    <t xml:space="preserve">тариф организаций не являющихся плательщиками НДС</t>
  </si>
  <si>
    <t xml:space="preserve">15</t>
  </si>
  <si>
    <t xml:space="preserve">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</si>
  <si>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 xml:space="preserve">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</si>
  <si>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</si>
  <si>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xml:space="preserve">[ Прочие источники финансирования ]</t>
  </si>
  <si>
    <t xml:space="preserve">Еврейская автономная область</t>
  </si>
  <si>
    <t xml:space="preserve">16</t>
  </si>
  <si>
    <t xml:space="preserve">производство тепловой энергии (мощности) не в режиме комбинированной выработки электрической и тепловой энергии источниками тепловой энергии</t>
  </si>
  <si>
    <t xml:space="preserve">по мероприятиям и группам мероприятий</t>
  </si>
  <si>
    <t xml:space="preserve">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</si>
  <si>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</si>
  <si>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</si>
  <si>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 xml:space="preserve">COLDVSNA_PT_VED_NAME_LIST</t>
  </si>
  <si>
    <t xml:space="preserve">HOTVSNA_PT_VED_NAME_LIST</t>
  </si>
  <si>
    <t xml:space="preserve">VOTV_PT_VED_NAME_LIST</t>
  </si>
  <si>
    <t xml:space="preserve">TKO_PT_VED_NAME_LIST</t>
  </si>
  <si>
    <t xml:space="preserve">Забайкальский край</t>
  </si>
  <si>
    <t xml:space="preserve">Тарифы на тепло для REQUEST.HEAT
/kind_of_tariff_RHEAT/</t>
  </si>
  <si>
    <t xml:space="preserve">17</t>
  </si>
  <si>
    <t xml:space="preserve">производство теплоносителя</t>
  </si>
  <si>
    <t xml:space="preserve">пилеты</t>
  </si>
  <si>
    <t xml:space="preserve">      Экономия средств, достигнутая регулируемой организацией в результате снижения расходов</t>
  </si>
  <si>
    <t xml:space="preserve">  Прочие</t>
  </si>
  <si>
    <t xml:space="preserve">COLDVSNA_PT_VED_ID</t>
  </si>
  <si>
    <t xml:space="preserve">COLDVSNA_PT_VED_NAME</t>
  </si>
  <si>
    <t xml:space="preserve">HOTVSNA_PT_VED_ID</t>
  </si>
  <si>
    <t xml:space="preserve">HOTVSNA_PT_VED_NAME</t>
  </si>
  <si>
    <t xml:space="preserve">VOTV_PT_VED_ID</t>
  </si>
  <si>
    <t xml:space="preserve">VOTV_PT_VED_NAME</t>
  </si>
  <si>
    <t xml:space="preserve">TKO_PT_VED_ID</t>
  </si>
  <si>
    <t xml:space="preserve">TKO_PT_VED_NAME</t>
  </si>
  <si>
    <t xml:space="preserve">Запорожская область</t>
  </si>
  <si>
    <t xml:space="preserve">18</t>
  </si>
  <si>
    <t xml:space="preserve">передача тепловой энергии и теплоносителя</t>
  </si>
  <si>
    <t xml:space="preserve">IP_CLAIM_LIST</t>
  </si>
  <si>
    <t xml:space="preserve">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</si>
  <si>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</si>
  <si>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</si>
  <si>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 xml:space="preserve">Производство тепловой энергии. Некомбинированная выработка</t>
  </si>
  <si>
    <t xml:space="preserve">Холодное водоснабжение. Питьевая вода</t>
  </si>
  <si>
    <t xml:space="preserve">Горячее водоснабжение</t>
  </si>
  <si>
    <t xml:space="preserve">Водоотведение</t>
  </si>
  <si>
    <t xml:space="preserve">Захоронение твердых коммунальных отходов</t>
  </si>
  <si>
    <t xml:space="preserve">Ивановская область</t>
  </si>
  <si>
    <t xml:space="preserve">19</t>
  </si>
  <si>
    <t xml:space="preserve">сбыт тепловой энергии и теплоносителя</t>
  </si>
  <si>
    <t xml:space="preserve">уменьшение удельных затрат (повышение КПД)</t>
  </si>
  <si>
    <t xml:space="preserve">щепа</t>
  </si>
  <si>
    <t xml:space="preserve">Производство тепловой энергии. Комбинированная выработка с уст. мощностью производства электрической энергии менее 25 МВт</t>
  </si>
  <si>
    <t xml:space="preserve">Холодное водоснабжение. Техническая вода</t>
  </si>
  <si>
    <t xml:space="preserve">Транспортировка</t>
  </si>
  <si>
    <t xml:space="preserve">Обезвреживание твердых коммунальных отходов</t>
  </si>
  <si>
    <t xml:space="preserve">Иркутская область</t>
  </si>
  <si>
    <t xml:space="preserve">20</t>
  </si>
  <si>
    <t xml:space="preserve">подключение к системе теплоснабжения</t>
  </si>
  <si>
    <t xml:space="preserve">автоматизация (с уменьшением штата)</t>
  </si>
  <si>
    <t xml:space="preserve">горючий сланец</t>
  </si>
  <si>
    <t xml:space="preserve">Производство тепловой энергии. Комбинированная выработка с уст. мощностью производства электрической энергии 25 МВт и более</t>
  </si>
  <si>
    <t xml:space="preserve">Холодное водоснабжение. Подвозная вода</t>
  </si>
  <si>
    <t xml:space="preserve">Подключение (технологическое присоединение) к централизованной системе горячего водоснабжения</t>
  </si>
  <si>
    <t xml:space="preserve">Подключение (технологическое присоединение) к централизованной системе водоотведения</t>
  </si>
  <si>
    <t xml:space="preserve">Обработка твердых коммунальных отходов</t>
  </si>
  <si>
    <t xml:space="preserve">Кабардино-Балкарская республика</t>
  </si>
  <si>
    <t xml:space="preserve">поддержание резервной тепловой мощности при отсутствии потребления тепловой энергии</t>
  </si>
  <si>
    <t xml:space="preserve">уменьшение издержек на производство</t>
  </si>
  <si>
    <t xml:space="preserve">керосин</t>
  </si>
  <si>
    <t xml:space="preserve">Производство. Теплоноситель</t>
  </si>
  <si>
    <t xml:space="preserve">Транспортировка. Питьевая вода</t>
  </si>
  <si>
    <t xml:space="preserve">Калининградская область</t>
  </si>
  <si>
    <t xml:space="preserve">21</t>
  </si>
  <si>
    <t xml:space="preserve">снижение аварийности</t>
  </si>
  <si>
    <t xml:space="preserve">кислородно-водородная смесь</t>
  </si>
  <si>
    <t xml:space="preserve">Передача. Тепловая энергия</t>
  </si>
  <si>
    <t xml:space="preserve">Транспортировка. Техническая вода</t>
  </si>
  <si>
    <t xml:space="preserve">Энергетическая утилизация</t>
  </si>
  <si>
    <t xml:space="preserve">Калужская область</t>
  </si>
  <si>
    <t xml:space="preserve">22</t>
  </si>
  <si>
    <t xml:space="preserve">улучшение качества</t>
  </si>
  <si>
    <t xml:space="preserve">электроэнергия (НН)</t>
  </si>
  <si>
    <t xml:space="preserve">тыс кВт.ч</t>
  </si>
  <si>
    <t xml:space="preserve">Передача. Теплоноситель</t>
  </si>
  <si>
    <t xml:space="preserve">Транспортировка. Подвозная вода</t>
  </si>
  <si>
    <t xml:space="preserve">Транспортирование твердых коммунальных отходов</t>
  </si>
  <si>
    <t xml:space="preserve">Камчатский край</t>
  </si>
  <si>
    <t xml:space="preserve">23</t>
  </si>
  <si>
    <t xml:space="preserve">повышение надёжности и энергетической эффективности</t>
  </si>
  <si>
    <t xml:space="preserve">электроэнергия (СН1)</t>
  </si>
  <si>
    <t xml:space="preserve">Сбыт. Тепловая энергия</t>
  </si>
  <si>
    <t xml:space="preserve">Подключение (технологическое присоединение) к централизованной системе водоснабжения</t>
  </si>
  <si>
    <t xml:space="preserve">Карачаево-Черкесская республика</t>
  </si>
  <si>
    <t xml:space="preserve">CROSSES</t>
  </si>
  <si>
    <t xml:space="preserve">24</t>
  </si>
  <si>
    <t xml:space="preserve">электроэнергия (СН2)</t>
  </si>
  <si>
    <t xml:space="preserve">Сбыт. Теплоноситель</t>
  </si>
  <si>
    <t xml:space="preserve">Кемеровская область</t>
  </si>
  <si>
    <t xml:space="preserve">25</t>
  </si>
  <si>
    <t xml:space="preserve">электроэнергия (ВН)</t>
  </si>
  <si>
    <t xml:space="preserve">Подключение (технологическое присоединение) к системе теплоснабжения</t>
  </si>
  <si>
    <t xml:space="preserve">Кировская область</t>
  </si>
  <si>
    <t xml:space="preserve">Текущая дата</t>
  </si>
  <si>
    <t xml:space="preserve">26</t>
  </si>
  <si>
    <t xml:space="preserve">PT_GROUP_CONSUMER_LIST</t>
  </si>
  <si>
    <t xml:space="preserve">мощность</t>
  </si>
  <si>
    <t xml:space="preserve">тыс кВт</t>
  </si>
  <si>
    <t xml:space="preserve">Поддержание резервной тепловой мощности при отсутствии потребления тепловой энергии</t>
  </si>
  <si>
    <t xml:space="preserve">Организация</t>
  </si>
  <si>
    <t xml:space="preserve">25.07.2023 22:51:32</t>
  </si>
  <si>
    <t xml:space="preserve">27</t>
  </si>
  <si>
    <t xml:space="preserve">Краснодарский край</t>
  </si>
  <si>
    <t xml:space="preserve">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</si>
  <si>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</si>
  <si>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 xml:space="preserve">Красноярский край</t>
  </si>
  <si>
    <t xml:space="preserve">29</t>
  </si>
  <si>
    <t xml:space="preserve">  Иные бюджетные средства</t>
  </si>
  <si>
    <t xml:space="preserve">Курганская область</t>
  </si>
  <si>
    <t xml:space="preserve">Виды деятельности</t>
  </si>
  <si>
    <t xml:space="preserve">https://appsrv.regportal-tariff.ru/procwsxls/</t>
  </si>
  <si>
    <t xml:space="preserve">30</t>
  </si>
  <si>
    <t xml:space="preserve">Курская область</t>
  </si>
  <si>
    <t xml:space="preserve">31</t>
  </si>
  <si>
    <t xml:space="preserve">Ленинградская область</t>
  </si>
  <si>
    <t xml:space="preserve">32</t>
  </si>
  <si>
    <t xml:space="preserve">Липецкая область</t>
  </si>
  <si>
    <t xml:space="preserve">33</t>
  </si>
  <si>
    <t xml:space="preserve">PT_SCHEME_LIST</t>
  </si>
  <si>
    <t xml:space="preserve">  Доход от взимания платы за нарушение нормативов по объему и (или) составу сточных вод</t>
  </si>
  <si>
    <t xml:space="preserve">Луганская Народная Республика</t>
  </si>
  <si>
    <t xml:space="preserve">TEMPLATE_SPHERE</t>
  </si>
  <si>
    <t xml:space="preserve">34</t>
  </si>
  <si>
    <t xml:space="preserve">  Доход от взимания платы за негативное воздействие на работу централизованной системы водоотведения</t>
  </si>
  <si>
    <t xml:space="preserve">Магаданская область</t>
  </si>
  <si>
    <t xml:space="preserve">теплоснабжения</t>
  </si>
  <si>
    <t xml:space="preserve">теплоснабжение</t>
  </si>
  <si>
    <t xml:space="preserve">35</t>
  </si>
  <si>
    <t xml:space="preserve">Московская область</t>
  </si>
  <si>
    <t xml:space="preserve">холодного водоснабжения</t>
  </si>
  <si>
    <t xml:space="preserve">холодное водоснабжение</t>
  </si>
  <si>
    <t xml:space="preserve">36</t>
  </si>
  <si>
    <t xml:space="preserve">HEAT_FIN_SRC_VLD_LIST</t>
  </si>
  <si>
    <t xml:space="preserve">VSNA_FIN_SRC_VLD_LIST</t>
  </si>
  <si>
    <t xml:space="preserve">VOTV_FIN_SRC_VLD_LIST</t>
  </si>
  <si>
    <t xml:space="preserve">OTKO_FIN_SRC_VLD_LIST</t>
  </si>
  <si>
    <t xml:space="preserve">Мурманская область</t>
  </si>
  <si>
    <t xml:space="preserve">водоотведения</t>
  </si>
  <si>
    <t xml:space="preserve">водоотведение</t>
  </si>
  <si>
    <t xml:space="preserve">37</t>
  </si>
  <si>
    <t xml:space="preserve">Прибыль направляемая на инвестиции</t>
  </si>
  <si>
    <t xml:space="preserve">Нормативная прибыль</t>
  </si>
  <si>
    <t xml:space="preserve">Ненецкий автономный округ</t>
  </si>
  <si>
    <t xml:space="preserve">горячего водоснабжения</t>
  </si>
  <si>
    <t xml:space="preserve">горячее водоснабжение</t>
  </si>
  <si>
    <t xml:space="preserve">38</t>
  </si>
  <si>
    <t xml:space="preserve">Амортизационные отчисления с выделением результатов переоценки основных средств и нематериальных активов</t>
  </si>
  <si>
    <t xml:space="preserve">Нижегородская область</t>
  </si>
  <si>
    <t xml:space="preserve">обращения с твердыми коммунальными отходами</t>
  </si>
  <si>
    <t xml:space="preserve">TKO</t>
  </si>
  <si>
    <t xml:space="preserve">39</t>
  </si>
  <si>
    <t xml:space="preserve">PT_TN_LIST</t>
  </si>
  <si>
    <t xml:space="preserve">Прочие амортизационные отчисления</t>
  </si>
  <si>
    <t xml:space="preserve">Новгородская область</t>
  </si>
  <si>
    <t xml:space="preserve">40</t>
  </si>
  <si>
    <t xml:space="preserve">Займы, предоставленные Фондом ЖКХ за счет средств ФНБ</t>
  </si>
  <si>
    <t xml:space="preserve">Новосибирская область</t>
  </si>
  <si>
    <t xml:space="preserve">41</t>
  </si>
  <si>
    <t xml:space="preserve">За счет платы за технологическое присоединение</t>
  </si>
  <si>
    <t xml:space="preserve">Прочие займы</t>
  </si>
  <si>
    <t xml:space="preserve">Омская область</t>
  </si>
  <si>
    <t xml:space="preserve">PeriodIsEmpty</t>
  </si>
  <si>
    <t xml:space="preserve">NameTemplatesInTitle</t>
  </si>
  <si>
    <t xml:space="preserve">NameTemplatesInListMO</t>
  </si>
  <si>
    <t xml:space="preserve">42</t>
  </si>
  <si>
    <t xml:space="preserve">Экономия расходов в результате реализации мероприятий инвестиционной программы</t>
  </si>
  <si>
    <t xml:space="preserve">Федеральный бюджет</t>
  </si>
  <si>
    <t xml:space="preserve">Оренбургская область</t>
  </si>
  <si>
    <t xml:space="preserve">TEMPLATE_GROUP</t>
  </si>
  <si>
    <t xml:space="preserve">P</t>
  </si>
  <si>
    <t xml:space="preserve">CodeTemplate</t>
  </si>
  <si>
    <t xml:space="preserve">StartDate</t>
  </si>
  <si>
    <t xml:space="preserve">EndDate</t>
  </si>
  <si>
    <t xml:space="preserve">43</t>
  </si>
  <si>
    <t xml:space="preserve">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</si>
  <si>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Бюджет субъекта РФ</t>
  </si>
  <si>
    <t xml:space="preserve">Орловская область</t>
  </si>
  <si>
    <t xml:space="preserve">O</t>
  </si>
  <si>
    <t xml:space="preserve">44</t>
  </si>
  <si>
    <t xml:space="preserve">Бюджет муниципального образования</t>
  </si>
  <si>
    <t xml:space="preserve">Пензенская область</t>
  </si>
  <si>
    <t xml:space="preserve">Q</t>
  </si>
  <si>
    <t xml:space="preserve">45</t>
  </si>
  <si>
    <t xml:space="preserve">Лизинг</t>
  </si>
  <si>
    <t xml:space="preserve">Пермский край</t>
  </si>
  <si>
    <t xml:space="preserve">BALANCE</t>
  </si>
  <si>
    <t xml:space="preserve">B</t>
  </si>
  <si>
    <t xml:space="preserve">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</si>
  <si>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 xml:space="preserve">46</t>
  </si>
  <si>
    <t xml:space="preserve">Прочие</t>
  </si>
  <si>
    <t xml:space="preserve">Приморский край</t>
  </si>
  <si>
    <t xml:space="preserve">TERMS</t>
  </si>
  <si>
    <t xml:space="preserve">T</t>
  </si>
  <si>
    <t xml:space="preserve">47</t>
  </si>
  <si>
    <t xml:space="preserve">Псковская область</t>
  </si>
  <si>
    <t xml:space="preserve">INVEST</t>
  </si>
  <si>
    <t xml:space="preserve">48</t>
  </si>
  <si>
    <t xml:space="preserve">Республика Адыгея</t>
  </si>
  <si>
    <t xml:space="preserve">REQUEST</t>
  </si>
  <si>
    <t xml:space="preserve">R</t>
  </si>
  <si>
    <t xml:space="preserve">49</t>
  </si>
  <si>
    <t xml:space="preserve">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</si>
  <si>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 xml:space="preserve">Республика Алтай</t>
  </si>
  <si>
    <t xml:space="preserve">PRICE</t>
  </si>
  <si>
    <t xml:space="preserve">50</t>
  </si>
  <si>
    <t xml:space="preserve">Республика Башкортостан</t>
  </si>
  <si>
    <t xml:space="preserve">ROIV</t>
  </si>
  <si>
    <t xml:space="preserve">Показатели, подлежащие раскрытию органами регулирования</t>
  </si>
  <si>
    <t xml:space="preserve">51</t>
  </si>
  <si>
    <t xml:space="preserve">Республика Бурятия</t>
  </si>
  <si>
    <t xml:space="preserve">52</t>
  </si>
  <si>
    <t xml:space="preserve">PT_NETS_LIST</t>
  </si>
  <si>
    <t xml:space="preserve">Республика Дагестан</t>
  </si>
  <si>
    <t xml:space="preserve">53</t>
  </si>
  <si>
    <t xml:space="preserve">Республика Ингушетия</t>
  </si>
  <si>
    <t xml:space="preserve">TERRITORY_ID</t>
  </si>
  <si>
    <t xml:space="preserve">начинать только с 2, остальное по умолчанию</t>
  </si>
  <si>
    <t xml:space="preserve">54</t>
  </si>
  <si>
    <t xml:space="preserve">Республика Калмыкия</t>
  </si>
  <si>
    <t xml:space="preserve">DIFFERENTIATION_ID</t>
  </si>
  <si>
    <t xml:space="preserve">55</t>
  </si>
  <si>
    <t xml:space="preserve">Республика Карелия</t>
  </si>
  <si>
    <t xml:space="preserve">IP_ID</t>
  </si>
  <si>
    <t xml:space="preserve">56</t>
  </si>
  <si>
    <t xml:space="preserve">Республика Коми</t>
  </si>
  <si>
    <t xml:space="preserve">начинать только с 30, остальное по умолчанию</t>
  </si>
  <si>
    <t xml:space="preserve">57</t>
  </si>
  <si>
    <t xml:space="preserve">PT_DIAMETERS_LIST</t>
  </si>
  <si>
    <t xml:space="preserve">Республика Крым</t>
  </si>
  <si>
    <t xml:space="preserve">VDET_ID</t>
  </si>
  <si>
    <t xml:space="preserve">58</t>
  </si>
  <si>
    <t xml:space="preserve">Республика Марий Эл</t>
  </si>
  <si>
    <t xml:space="preserve">NTAR_ID</t>
  </si>
  <si>
    <t xml:space="preserve">59</t>
  </si>
  <si>
    <t xml:space="preserve">Республика Мордовия</t>
  </si>
  <si>
    <t xml:space="preserve">Республика Саха (Якутия)</t>
  </si>
  <si>
    <t xml:space="preserve">CS_ID</t>
  </si>
  <si>
    <t xml:space="preserve">Республика Северная Осетия-Алания</t>
  </si>
  <si>
    <t xml:space="preserve">IST_TE_ID</t>
  </si>
  <si>
    <t xml:space="preserve">Республика Татарстан</t>
  </si>
  <si>
    <t xml:space="preserve">Республика Тыва</t>
  </si>
  <si>
    <t xml:space="preserve">PT_LOAD_LIST</t>
  </si>
  <si>
    <t xml:space="preserve">Республика Хакасия</t>
  </si>
  <si>
    <t xml:space="preserve">Ростовская область</t>
  </si>
  <si>
    <t xml:space="preserve">HEAT_IP_EVENT_GROUP_LIST</t>
  </si>
  <si>
    <t xml:space="preserve">VSNA_IP_EVENT_GROUP_LIST</t>
  </si>
  <si>
    <t xml:space="preserve">VOTV_IP_EVENT_GROUP_LIST</t>
  </si>
  <si>
    <t xml:space="preserve">OTKO_IP_EVENT_GROUP_LIST</t>
  </si>
  <si>
    <t xml:space="preserve">Рязанская область</t>
  </si>
  <si>
    <t xml:space="preserve">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</si>
  <si>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 xml:space="preserve">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</si>
  <si>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 xml:space="preserve">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</si>
  <si>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 xml:space="preserve">Мероприятия инвестиционной программы в части накопления твердых коммунальных отходов</t>
  </si>
  <si>
    <t xml:space="preserve">Самарская область</t>
  </si>
  <si>
    <t xml:space="preserve">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</si>
  <si>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 xml:space="preserve">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</si>
  <si>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 xml:space="preserve">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</si>
  <si>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 xml:space="preserve">Мероприятия инвестиционной программы в части обработки твердых коммунальных отходов</t>
  </si>
  <si>
    <t xml:space="preserve">Саратовская область</t>
  </si>
  <si>
    <t xml:space="preserve">Реконструкция или модернизация существующих объектов теплоснабжения в целях снижения уровня износа существующих объектов теплоснабжения</t>
  </si>
  <si>
    <t xml:space="preserve">Реконструкция или модернизация существующих объектов водоснабжения в целях снижения уровня износа существующих объектов водоснабжения</t>
  </si>
  <si>
    <t xml:space="preserve">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</si>
  <si>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 xml:space="preserve">Мероприятия инвестиционной программы в части утилизации твердых коммунальных отходов</t>
  </si>
  <si>
    <t xml:space="preserve">Сахалинская область</t>
  </si>
  <si>
    <t xml:space="preserve">Мероприятия, направленные на повышение экологической эффективности</t>
  </si>
  <si>
    <t xml:space="preserve">Мероприятия инвестиционной программы в части обезвреживания твердых коммунальных отходов</t>
  </si>
  <si>
    <t xml:space="preserve">Свердловская область</t>
  </si>
  <si>
    <t xml:space="preserve">Вывод из эксплуатации, консервации и демонтаж объектов теплоснабжения</t>
  </si>
  <si>
    <t xml:space="preserve">Вывод из эксплуатации, консервация и демонтаж объектов водоснабжения</t>
  </si>
  <si>
    <t xml:space="preserve">Вывод из эксплуатации, консервация и демонтаж объектов водоотведения и очистки сточных вод</t>
  </si>
  <si>
    <t xml:space="preserve">Мероприятия инвестиционной программы в части хранения твердых коммунальных отходов</t>
  </si>
  <si>
    <t xml:space="preserve">Смоленская область</t>
  </si>
  <si>
    <t xml:space="preserve">Мероприятия, направленные на повышение энергоэффективности в сфере теплоснабжения</t>
  </si>
  <si>
    <t xml:space="preserve">Мероприятия, направленные на повышение энергоэффективности в сфере водоснабжения</t>
  </si>
  <si>
    <t xml:space="preserve">Мероприятия, направленные на повышение энергоэффективности в сфере водоотведения и очистки сточных вод</t>
  </si>
  <si>
    <t xml:space="preserve">Мероприятия инвестиционной программы в части захоронения твердых коммунальных отходов</t>
  </si>
  <si>
    <t xml:space="preserve">Ставропольский край</t>
  </si>
  <si>
    <t xml:space="preserve">PT_DIAMETERS_2_LIST</t>
  </si>
  <si>
    <t xml:space="preserve">Мероприятия по подготовке проектной документации</t>
  </si>
  <si>
    <t xml:space="preserve">Тамбовская область</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</si>
  <si>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</si>
  <si>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</si>
  <si>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
</t>
  </si>
  <si>
    <t xml:space="preserve">Тверская область</t>
  </si>
  <si>
    <t xml:space="preserve">Томская область</t>
  </si>
  <si>
    <t xml:space="preserve">Тульская область</t>
  </si>
  <si>
    <t xml:space="preserve">HEAT_IP_EVENT_SUBGROUP_1_LIST</t>
  </si>
  <si>
    <t xml:space="preserve">VSNA_IP_EVENT_SUBGROUP_1_LIST</t>
  </si>
  <si>
    <t xml:space="preserve">VOTV_IP_EVENT_SUBGROUP_1_LIST</t>
  </si>
  <si>
    <t xml:space="preserve">Тюменская область</t>
  </si>
  <si>
    <t xml:space="preserve">строительство новых тепловых сетей в целях подключения потребителей</t>
  </si>
  <si>
    <t xml:space="preserve">строительство новых сетей водоснабжения в целях подключения потребителей</t>
  </si>
  <si>
    <t xml:space="preserve">строительство новых сетей водоотведения и очистки сточных вод в целях подключения потребителей</t>
  </si>
  <si>
    <t xml:space="preserve">Удмуртская республика</t>
  </si>
  <si>
    <t xml:space="preserve">строительство иных объектов теплоснабжения за исключением тепловых сетей в целях подключения потребителей</t>
  </si>
  <si>
    <t xml:space="preserve">строительство иных объектов водоснабжения, за исключением сетей водоснабжения в целях подключения потребителей</t>
  </si>
  <si>
    <t xml:space="preserve">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</si>
  <si>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 xml:space="preserve">Ульяновская область</t>
  </si>
  <si>
    <t xml:space="preserve">увеличение пропускной способности существующих тепловых сетей в целях подключения потребителей</t>
  </si>
  <si>
    <t xml:space="preserve">увеличение пропускной способности существующих сетей водоснабжения в целях подключения потребителей</t>
  </si>
  <si>
    <t xml:space="preserve">увеличение пропускной способности существующих сетей водоотведения и очистки сточных вод в целях подключения потребителей</t>
  </si>
  <si>
    <t xml:space="preserve">Хабаровский край</t>
  </si>
  <si>
    <t xml:space="preserve">увеличение мощности и производительности существующих объектов теплоснабжения за исключением тепловых сетей в целях подключения потребителей</t>
  </si>
  <si>
    <t xml:space="preserve">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</si>
  <si>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 xml:space="preserve">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</si>
  <si>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 xml:space="preserve">Ханты-Мансийский автономный округ</t>
  </si>
  <si>
    <t xml:space="preserve">TYPE_TKO_LIST</t>
  </si>
  <si>
    <t xml:space="preserve">Херсонская область</t>
  </si>
  <si>
    <t xml:space="preserve">несортированные</t>
  </si>
  <si>
    <t xml:space="preserve">Челябинская область</t>
  </si>
  <si>
    <t xml:space="preserve">сортированные</t>
  </si>
  <si>
    <t xml:space="preserve">HEAT_IP_EVENT_SUBGROUP_3_LIST</t>
  </si>
  <si>
    <t xml:space="preserve">VSNA_IP_EVENT_SUBGROUP_3_LIST</t>
  </si>
  <si>
    <t xml:space="preserve">VOTV_IP_EVENT_SUBGROUP_3_LIST</t>
  </si>
  <si>
    <t xml:space="preserve">Чеченская республика</t>
  </si>
  <si>
    <t xml:space="preserve">крупногабаритные</t>
  </si>
  <si>
    <t xml:space="preserve">реконструкция или модернизация существующих тепловых сетей</t>
  </si>
  <si>
    <t xml:space="preserve">реконструкция или модернизация существующих сетей водоснабжения</t>
  </si>
  <si>
    <t xml:space="preserve">реконструкция или модернизация существующих сетей водоотведения и очистки сточных вод</t>
  </si>
  <si>
    <t xml:space="preserve">Чувашская республика</t>
  </si>
  <si>
    <t xml:space="preserve">реконструкция или модернизация существующих объектов теплоснабжения, за исключением тепловых сетей</t>
  </si>
  <si>
    <t xml:space="preserve">реконструкция или модернизация существующих объектов водоснабжения, за исключением сетей водоснабжения</t>
  </si>
  <si>
    <t xml:space="preserve">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</si>
  <si>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 xml:space="preserve">Чукотский автономный округ</t>
  </si>
  <si>
    <t xml:space="preserve">CLASS_TKO_LIST</t>
  </si>
  <si>
    <t xml:space="preserve">Ямало-Ненецкий автономный округ</t>
  </si>
  <si>
    <t xml:space="preserve">Ярославская область</t>
  </si>
  <si>
    <t xml:space="preserve">HEAT_IP_EVENT_SUBGROUP_5_LIST</t>
  </si>
  <si>
    <t xml:space="preserve">VSNA_IP_EVENT_SUBGROUP_5_LIST</t>
  </si>
  <si>
    <t xml:space="preserve">VOTV_IP_EVENT_SUBGROUP_5_LIST</t>
  </si>
  <si>
    <t xml:space="preserve">III</t>
  </si>
  <si>
    <t xml:space="preserve">вывод из эксплуатации, консервация и демонтаж тепловых сетей</t>
  </si>
  <si>
    <t xml:space="preserve">вывод из эксплуатации, консервация и демонтаж сетей водоснабжения</t>
  </si>
  <si>
    <t xml:space="preserve">вывод из эксплуатации, консервация и демонтаж сетей водоотведения и очистки сточных вод</t>
  </si>
  <si>
    <t xml:space="preserve">IV</t>
  </si>
  <si>
    <t xml:space="preserve">вывод из эксплуатации, консервация и демонтаж иных объектов теплоснабжения, за исключением тепловых сетей</t>
  </si>
  <si>
    <t xml:space="preserve">вывод из эксплуатации, консервация и демонтаж иных объектов водоснабжения, за исключением сетей водоснабжения</t>
  </si>
  <si>
    <t xml:space="preserve">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</si>
  <si>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 xml:space="preserve">V</t>
  </si>
  <si>
    <t xml:space="preserve">ROIV_INFO_LIST_HEAT</t>
  </si>
  <si>
    <t xml:space="preserve">HEAT_IP_EVENT_CI_STAGE_LIST</t>
  </si>
  <si>
    <t xml:space="preserve">VSNA_IP_EVENT_CI_STAGE_LIST</t>
  </si>
  <si>
    <t xml:space="preserve">VOTV_IP_EVENT_CI_STAGE_LIST</t>
  </si>
  <si>
    <t xml:space="preserve">OTKO_IP_EVENT_CI_STAGE_LIST</t>
  </si>
  <si>
    <t xml:space="preserve">информация об органе регулирования и перечень организаций</t>
  </si>
  <si>
    <t xml:space="preserve">в течение 30 дней со дня изменения такой информации</t>
  </si>
  <si>
    <t xml:space="preserve">производство тепловой энергии</t>
  </si>
  <si>
    <t xml:space="preserve">на забор и подъём воды</t>
  </si>
  <si>
    <t xml:space="preserve">на транспортировку сточных вод</t>
  </si>
  <si>
    <t xml:space="preserve">сбор</t>
  </si>
  <si>
    <t xml:space="preserve">доклад о результатах правоприменительной практики</t>
  </si>
  <si>
    <t xml:space="preserve">не позднее 3 дней со дня утверждения доклада</t>
  </si>
  <si>
    <t xml:space="preserve">передача теплоэнергии по региональным тепловым сетям</t>
  </si>
  <si>
    <t xml:space="preserve">на водоподготовку</t>
  </si>
  <si>
    <t xml:space="preserve">очистка сточных вод</t>
  </si>
  <si>
    <t xml:space="preserve">накопление</t>
  </si>
  <si>
    <t xml:space="preserve">дата, время и место проведения заседания об установлении тарифов</t>
  </si>
  <si>
    <t xml:space="preserve">прочие объекты и мероприятия, относимые к регулируемому виду деятельности</t>
  </si>
  <si>
    <t xml:space="preserve">на транспортировку воды</t>
  </si>
  <si>
    <t xml:space="preserve">обращение с осадком сточных вод</t>
  </si>
  <si>
    <t xml:space="preserve">транспортирование</t>
  </si>
  <si>
    <t xml:space="preserve">информация о принятых решениях об установлении тарифов</t>
  </si>
  <si>
    <t xml:space="preserve">обработка</t>
  </si>
  <si>
    <t xml:space="preserve">информация о принятых решениях об утверждении предельного уровня цены на тепловую энергию (мощность)</t>
  </si>
  <si>
    <t xml:space="preserve">в течение 10 дней со дня принятия соответствующего решения</t>
  </si>
  <si>
    <t xml:space="preserve">утилизация</t>
  </si>
  <si>
    <t xml:space="preserve">протокол заседания правления</t>
  </si>
  <si>
    <t xml:space="preserve">обезвреживание</t>
  </si>
  <si>
    <t xml:space="preserve">информация о привлечении к ответственности</t>
  </si>
  <si>
    <t xml:space="preserve">до 30 апреля года, следующего за отчётным годом</t>
  </si>
  <si>
    <t xml:space="preserve">размещение отходов</t>
  </si>
  <si>
    <t xml:space="preserve">энергетическая утилизация</t>
  </si>
  <si>
    <t xml:space="preserve">UNIT_CONNECT_LIST</t>
  </si>
  <si>
    <t xml:space="preserve">тыс.руб./Гкал/ч</t>
  </si>
  <si>
    <t xml:space="preserve">тыс.руб.</t>
  </si>
  <si>
    <t xml:space="preserve">WARM_IP_EVENT_TYPE_LIST</t>
  </si>
  <si>
    <t xml:space="preserve">VSNA_IP_EVENT_TYPE_LIST</t>
  </si>
  <si>
    <t xml:space="preserve">VOTV_IP_EVENT_TYPE_LIST</t>
  </si>
  <si>
    <t xml:space="preserve">OTKO_IP_EVENT_TYPE_LIST</t>
  </si>
  <si>
    <t xml:space="preserve">Производство тепловой энергии</t>
  </si>
  <si>
    <t xml:space="preserve">Водоснабжение</t>
  </si>
  <si>
    <t xml:space="preserve">Обращение с твердыми коммунальными отходами</t>
  </si>
  <si>
    <t xml:space="preserve">Прочие объекты и мероприятия, относимые к регулируемому виду деятельности</t>
  </si>
  <si>
    <t xml:space="preserve">ROIV_INFO_LIST_NO_HEAT</t>
  </si>
  <si>
    <t xml:space="preserve">HEAT_PT_SCHEME</t>
  </si>
  <si>
    <t xml:space="preserve">Фамилия, имя и отчество (при наличии) руководителя:</t>
  </si>
  <si>
    <t xml:space="preserve">фамилия</t>
  </si>
  <si>
    <t xml:space="preserve">Указывается фамилия руководителя в соответствии с паспортными данными физического лица.</t>
  </si>
  <si>
    <t xml:space="preserve">имя</t>
  </si>
  <si>
    <t xml:space="preserve">Указывается имя руководителя в соответствии с паспортными данными физического лица.</t>
  </si>
  <si>
    <t xml:space="preserve">отчество (при наличии)</t>
  </si>
  <si>
    <t xml:space="preserve">Указывается отчество руководителя в соответствии с паспортными данными физического лица (при наличии).</t>
  </si>
  <si>
    <t xml:space="preserve">Почтовый адрес </t>
  </si>
  <si>
    <t xml:space="preserve">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t>
  </si>
  <si>
    <t xml:space="preserve">Адрес места нахождения </t>
  </si>
  <si>
    <t xml:space="preserve">Справочные телефоны</t>
  </si>
  <si>
    <t xml:space="preserve">Указывается номер контактного телефона. В случае наличия нескольких номеров телефонов, информация по каждому из них указывается в отдельной строке.</t>
  </si>
  <si>
    <t xml:space="preserve">Адрес официального сайта органа регулирования тарифов в сети "Интернет"</t>
  </si>
  <si>
    <t xml:space="preserve">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</si>
  <si>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t>
  </si>
  <si>
    <t xml:space="preserve">Указывается при наличии.</t>
  </si>
  <si>
    <t xml:space="preserve">Наименование организации</t>
  </si>
  <si>
    <t xml:space="preserve">ОГРН (ОГРНИП)</t>
  </si>
  <si>
    <t xml:space="preserve">Добавить организацию</t>
  </si>
  <si>
    <t xml:space="preserve">дата</t>
  </si>
  <si>
    <t xml:space="preserve">время</t>
  </si>
  <si>
    <t xml:space="preserve">место</t>
  </si>
  <si>
    <t xml:space="preserve">Добавить заседание</t>
  </si>
  <si>
    <t xml:space="preserve">Наименование органа тарифного регулирования</t>
  </si>
  <si>
    <t xml:space="preserve">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</si>
  <si>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 xml:space="preserve">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</si>
  <si>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 xml:space="preserve">Добавить должностное лицо</t>
  </si>
  <si>
    <t xml:space="preserve">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</si>
  <si>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</si>
  <si>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 xml:space="preserve">Краткое описание нарушения</t>
  </si>
  <si>
    <t xml:space="preserve">Результат рассмотрения дела об административном правонарушении</t>
  </si>
  <si>
    <t xml:space="preserve">Наименование регулируемой организации</t>
  </si>
  <si>
    <t xml:space="preserve">В поле "Субъект Российской Федерации" указывается наименование субъекта Российской Федерации.
В поле "Наименование организации" указывается наименование юридического лица согласно уставу организации
В поле "ИНН" указывается идентификационный номер налогоплательщика.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</si>
  <si>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rPr>
        <sz val="9"/>
        <rFont val="Tahoma"/>
        <family val="0"/>
        <charset val="1"/>
      </rP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 xml:space="preserve">2</t>
    </r>
  </si>
  <si>
    <t xml:space="preserve">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</si>
  <si>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 xml:space="preserve">Название документа</t>
  </si>
  <si>
    <t xml:space="preserve">Исходящий номер</t>
  </si>
  <si>
    <t xml:space="preserve">Дата отправления</t>
  </si>
  <si>
    <t xml:space="preserve">В колонке "Дата отправления" дата указывается в виде «ДД.ММ.ГГГГ».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</si>
  <si>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 xml:space="preserve">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</si>
  <si>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 xml:space="preserve">Сведения об изменениях в первоначально опубликованной информации*</t>
  </si>
  <si>
    <t xml:space="preserve">Сведения</t>
  </si>
  <si>
    <t xml:space="preserve">Добавить</t>
  </si>
  <si>
    <t xml:space="preserve">* Лист заполняется в случае, если на Титульном листе в поле "Тип отчета" выбрано значение «Изменения в раскрытой ранее информации».</t>
  </si>
  <si>
    <t xml:space="preserve">Комментарии</t>
  </si>
  <si>
    <t xml:space="preserve">Результат проверки</t>
  </si>
  <si>
    <t xml:space="preserve">Ссылка</t>
  </si>
  <si>
    <t xml:space="preserve">Причина</t>
  </si>
  <si>
    <t xml:space="preserve">Статус</t>
  </si>
  <si>
    <t xml:space="preserve">et_CHANGE_INFO</t>
  </si>
  <si>
    <t xml:space="preserve">et_Comm</t>
  </si>
  <si>
    <t xml:space="preserve">et_TERRITORY_AREA</t>
  </si>
  <si>
    <t xml:space="preserve">et_TERRITORY_MO</t>
  </si>
  <si>
    <t xml:space="preserve">et_DIFFERENTIATION_VD</t>
  </si>
  <si>
    <t xml:space="preserve">et_DIFFERENTIATION_AREA</t>
  </si>
  <si>
    <t xml:space="preserve">et_DIFFERENTIATION_SYSTEM</t>
  </si>
  <si>
    <t xml:space="preserve">et_ORG_INFO_1</t>
  </si>
  <si>
    <t xml:space="preserve">et_ORG_INFO_2</t>
  </si>
  <si>
    <t xml:space="preserve">et_ORG_INFO_3</t>
  </si>
  <si>
    <t xml:space="preserve">et_ORG_TERRITORY_MO</t>
  </si>
  <si>
    <t xml:space="preserve">et_ORG_VD</t>
  </si>
  <si>
    <t xml:space="preserve">et_ED</t>
  </si>
  <si>
    <t xml:space="preserve">et_TERMS</t>
  </si>
  <si>
    <t xml:space="preserve">et_IP_MAIN</t>
  </si>
  <si>
    <t xml:space="preserve">ip_3</t>
  </si>
  <si>
    <t xml:space="preserve">Добавить реквизиты</t>
  </si>
  <si>
    <t xml:space="preserve">et_IP_MAIN_PROPERTY</t>
  </si>
  <si>
    <t xml:space="preserve">et_IP_DETAILED</t>
  </si>
  <si>
    <t xml:space="preserve">Добавить мероприятие</t>
  </si>
  <si>
    <t xml:space="preserve">et_IP_DETAILED_OBJECT</t>
  </si>
  <si>
    <t xml:space="preserve">Добавить источник финансирования</t>
  </si>
  <si>
    <t xml:space="preserve">et_IP_DETAILED_IST_FIN</t>
  </si>
  <si>
    <t xml:space="preserve">et_IP_DETAILED_EVENT</t>
  </si>
  <si>
    <t xml:space="preserve">Добавить объект инфраструктуры</t>
  </si>
  <si>
    <t xml:space="preserve">et_QRE</t>
  </si>
  <si>
    <t xml:space="preserve">Добавить цель</t>
  </si>
  <si>
    <t xml:space="preserve">et_B_FHD20_1_NOT_HEAT</t>
  </si>
  <si>
    <t xml:space="preserve">Добавить поставщика</t>
  </si>
  <si>
    <t xml:space="preserve">et_B_FHD20_1_HEAT</t>
  </si>
  <si>
    <t xml:space="preserve">et_B_FHD20_2, _3, _4</t>
  </si>
  <si>
    <t xml:space="preserve">Итого по поставщику, в том числе</t>
  </si>
  <si>
    <t xml:space="preserve">Добавить товар/услугу</t>
  </si>
  <si>
    <t xml:space="preserve">Добавить способ</t>
  </si>
  <si>
    <t xml:space="preserve">et_DIFFERENTIATION_TARIFF(_etc)</t>
  </si>
  <si>
    <t xml:space="preserve">et_DIFFERENTIATION_TARIFF_NOT_HEAT(_etc)</t>
  </si>
  <si>
    <t xml:space="preserve">et_DIFFERENTIATION_TKO(_etc)</t>
  </si>
  <si>
    <t xml:space="preserve">Добавить класс ТКО</t>
  </si>
  <si>
    <t xml:space="preserve">Добавить вид ТКО</t>
  </si>
  <si>
    <t xml:space="preserve">Добавить технологическую особенность</t>
  </si>
  <si>
    <t xml:space="preserve">Имя листа</t>
  </si>
  <si>
    <t xml:space="preserve">Наименование, номер формы</t>
  </si>
  <si>
    <t xml:space="preserve">ТП</t>
  </si>
  <si>
    <t xml:space="preserve">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</si>
  <si>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 xml:space="preserve">Общая информация об организации</t>
  </si>
  <si>
    <t xml:space="preserve">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</si>
  <si>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 xml:space="preserve">Форма 1. Информация об организации (общая информация)</t>
  </si>
  <si>
    <t xml:space="preserve">Договоры</t>
  </si>
  <si>
    <t xml:space="preserve">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</si>
  <si>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 xml:space="preserve">Форма 8. Информация об условиях, на которых осуществляется оказание услуг в области обращения с твердыми коммунальными отходами</t>
  </si>
  <si>
    <t xml:space="preserve">Показатели ФХД</t>
  </si>
  <si>
    <t xml:space="preserve">Показатели ФХД &gt;20%</t>
  </si>
  <si>
    <t xml:space="preserve">Форма 11. Информация о расходах на капитальный и текущий ремонт основных средств</t>
  </si>
  <si>
    <t xml:space="preserve">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</si>
  <si>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 xml:space="preserve">Показатели КНЭ</t>
  </si>
  <si>
    <t xml:space="preserve">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</si>
  <si>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 xml:space="preserve">PRICE
Т-ТЭ | &gt;=25МВт
Т-ТЭ | ТСО
Резерв мощности</t>
  </si>
  <si>
    <t xml:space="preserve">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</si>
  <si>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 xml:space="preserve">PRICE
Т-ТН
Т-передача ТЭ
Т-передача ТН</t>
  </si>
  <si>
    <t xml:space="preserve">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</si>
  <si>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 xml:space="preserve">PRICE
Т-гор.вода</t>
  </si>
  <si>
    <t xml:space="preserve">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</si>
  <si>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xml:space="preserve">PRICE
Т-подкл</t>
  </si>
  <si>
    <t xml:space="preserve">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</si>
  <si>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 xml:space="preserve">REQUEST
Т-ТЭ | &gt;=25МВт
Т-ТЭ | ТСО
Резерв мощности</t>
  </si>
  <si>
    <t xml:space="preserve">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</si>
  <si>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 xml:space="preserve">REQUEST
Т-ТН
Т-передача ТЭ
Т-передача ТН</t>
  </si>
  <si>
    <t xml:space="preserve">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</si>
  <si>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 xml:space="preserve">REQUEST
Т-гор.вода</t>
  </si>
  <si>
    <t xml:space="preserve">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</si>
  <si>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xml:space="preserve">REQUEST
Т-подкл</t>
  </si>
  <si>
    <t xml:space="preserve">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</si>
  <si>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 xml:space="preserve">PRICE
ХВС. Т-пит
ХВС. Т-тех
ХВС. Т-транс
ХВС. Т-подвоз</t>
  </si>
  <si>
    <t xml:space="preserve">Форма 2. Информация
о тарифах в сфере холодного водоснабжения на товары (услуги) организации холодного водоснабжения, подлежащих регулированию</t>
  </si>
  <si>
    <t xml:space="preserve">PRICE
ХВС. Т-подкл</t>
  </si>
  <si>
    <t xml:space="preserve">Форма 3. Информация об установленных тарифах на подключение (технологическое присоединение) к централизованной системе холодного водоснабжения</t>
  </si>
  <si>
    <t xml:space="preserve">REQUEST
ХВС. Т-пит
ХВС. Т-тех
ХВС. Т-транс
ХВС. Т-подвоз</t>
  </si>
  <si>
    <t xml:space="preserve">Форма 13. Информация о предложении организации холодного водоснабжения об установлении расчетной величины тарифов в сфере холодного водоснабжения</t>
  </si>
  <si>
    <t xml:space="preserve">REQUEST
ХВС. Т-подкл</t>
  </si>
  <si>
    <t xml:space="preserve">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</si>
  <si>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 xml:space="preserve">PRICE
ГВС. Т-гор.вода
ГВС. Т-транс</t>
  </si>
  <si>
    <t xml:space="preserve">Форма 2. Информация о тарифах в сфере горячего водоснабжения на товары (услуги) организации горячего водоснабжения, подлежащих регулированию</t>
  </si>
  <si>
    <t xml:space="preserve">PRICE
ГВС. Т-подкл</t>
  </si>
  <si>
    <t xml:space="preserve">Форма 3. Информация об установленных тарифах на подключение (технологическое присоединение) к централизованной системе горячего водоснабжения</t>
  </si>
  <si>
    <t xml:space="preserve">REQUEST
ГВС. Т-гор.вода
ГВС. Т-транс</t>
  </si>
  <si>
    <t xml:space="preserve">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</si>
  <si>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 xml:space="preserve">REQUEST
ГВС. Т-подкл</t>
  </si>
  <si>
    <t xml:space="preserve">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</si>
  <si>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 xml:space="preserve">PRICE
ВО. Т-во
ВО. Т-транс</t>
  </si>
  <si>
    <t xml:space="preserve">Форма 2. Информация о тарифах в сфере водоотведения на товары (услуги) организации водоотведения, подлежащих регулированию</t>
  </si>
  <si>
    <t xml:space="preserve">PRICE
ВО. Т-подкл</t>
  </si>
  <si>
    <t xml:space="preserve">Форма 3.  Информация об установленных тарифах на подключение (технологическое присоединение) к централизованной системе водоотведения</t>
  </si>
  <si>
    <t xml:space="preserve">REQUEST
ВО. Т-во
ВО. Т-транс</t>
  </si>
  <si>
    <t xml:space="preserve">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</si>
  <si>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 xml:space="preserve">REQUEST
ВО. Т-подкл</t>
  </si>
  <si>
    <t xml:space="preserve">Форма 14. Информация о предложении организации водоотведения расчетной величины тарифов на подключение к централизованной системе водоотведения</t>
  </si>
  <si>
    <t xml:space="preserve">Сведения о закупках</t>
  </si>
  <si>
    <t xml:space="preserve">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</si>
  <si>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 xml:space="preserve">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</si>
  <si>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 xml:space="preserve">Порядок ТП</t>
  </si>
  <si>
    <t xml:space="preserve">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</si>
  <si>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 xml:space="preserve">Общая информация по ВД</t>
  </si>
  <si>
    <t xml:space="preserve">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</si>
  <si>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 xml:space="preserve">ИП
ИП. Детализация
ИП. Финансовый план
ИП. КНЭ</t>
  </si>
  <si>
    <t xml:space="preserve">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</si>
  <si>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 xml:space="preserve">Форма 7. Информация об инвестиционных программах и отчетах об их реализации (в части регулируемых видов деятельности)</t>
  </si>
  <si>
    <t xml:space="preserve">пункт НПА</t>
  </si>
  <si>
    <t xml:space="preserve">подпункт НПА</t>
  </si>
  <si>
    <t xml:space="preserve">состав пункта</t>
  </si>
  <si>
    <t xml:space="preserve">описание парметров</t>
  </si>
  <si>
    <t xml:space="preserve">номер пункта</t>
  </si>
  <si>
    <t xml:space="preserve">описание параметров</t>
  </si>
  <si>
    <t xml:space="preserve">описание к листу Общая информация об организации</t>
  </si>
  <si>
    <t xml:space="preserve">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</si>
  <si>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 xml:space="preserve">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</si>
  <si>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 xml:space="preserve">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</si>
  <si>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 xml:space="preserve">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</si>
  <si>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 xml:space="preserve">66</t>
  </si>
  <si>
    <t xml:space="preserve">а</t>
  </si>
  <si>
    <t xml:space="preserve">Количество поданных заявок</t>
  </si>
  <si>
    <t xml:space="preserve">Количество поданных заявлений </t>
  </si>
  <si>
    <t xml:space="preserve">Указывается количество поданных заявок на подключение (технологическое присоединение) к системе теплоснабжения в течение отчетного квартала.</t>
  </si>
  <si>
    <t xml:space="preserve">б</t>
  </si>
  <si>
    <t xml:space="preserve">Количество рассмотренных заявок</t>
  </si>
  <si>
    <t xml:space="preserve">Количество исполненных заявлений </t>
  </si>
  <si>
    <t xml:space="preserve">Указывается количество исполненных заявок на подключение (технологическое присоединение) к системе теплоснабжения в течение отчетного квартала.</t>
  </si>
  <si>
    <t xml:space="preserve">в</t>
  </si>
  <si>
    <t xml:space="preserve">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</si>
  <si>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 xml:space="preserve">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</si>
  <si>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 xml:space="preserve">Указывается количество заявок с решением об отказе в течение отчетного квартала.</t>
  </si>
  <si>
    <t xml:space="preserve">Причины отказа в заключении договора о подключении (технологическом присоединении) к системе теплоснабжения</t>
  </si>
  <si>
    <t xml:space="preserve">Указывается текстовое описание причин принятия решений.
Не заполняется в случае, если решения об отказе в течение отчетного периода не принимались.</t>
  </si>
  <si>
    <t xml:space="preserve">г</t>
  </si>
  <si>
    <t xml:space="preserve">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</si>
  <si>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</si>
  <si>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 xml:space="preserve">Выручка от регулируемого вида деятельности с распределением по видам деятельности</t>
  </si>
  <si>
    <t xml:space="preserve">Выручка от регулируемых видов деятельности в сфере холодного водоснабжения</t>
  </si>
  <si>
    <t xml:space="preserve">Выручка от регулируемых видов деятельности в сфере горячего водоснабжения</t>
  </si>
  <si>
    <t xml:space="preserve">Выручка от регулируемых видов деятельности в сфере водоотведения</t>
  </si>
  <si>
    <t xml:space="preserve">Указывается выручка от регулируемого вида деятельности с распределением по видам деятельности.</t>
  </si>
  <si>
    <t xml:space="preserve">Указывается выручка с распределением по видам деятельности.</t>
  </si>
  <si>
    <t xml:space="preserve">Себестоимость производимых товаров (оказываемых услуг) по регулируемому виду деятельности, включая:</t>
  </si>
  <si>
    <t xml:space="preserve">Себестоимость производимых товаров (оказываемых услуг) по регулируемым видам деятельности в сфере холодного водоснабжения, включая:</t>
  </si>
  <si>
    <t xml:space="preserve">Себестоимость производимых товаров (оказываемых услуг) по регулируемым видам деятельности в сфере горячего водоснабжения, включая:</t>
  </si>
  <si>
    <t xml:space="preserve">Себестоимость производимых товаров (оказываемых услуг) по регулируемым видам деятельности в сфере водоотведения, включая:</t>
  </si>
  <si>
    <t xml:space="preserve">Указывается суммарная себестоимость производимых товаров.</t>
  </si>
  <si>
    <t xml:space="preserve">Расходы на приобретаемую тепловую энергию (мощность), теплоноситель</t>
  </si>
  <si>
    <t xml:space="preserve">Расходы на оплату холодной воды, приобретаемой у других организаций для последующей подачи потребителям</t>
  </si>
  <si>
    <t xml:space="preserve">Расходы на приобретаемую тепловую энергию (мощность), используемую для горячего водоснабжения</t>
  </si>
  <si>
    <t xml:space="preserve">Расходы на оплату услуг по приему, транспортировке и очистке сточных вод другими организациями</t>
  </si>
  <si>
    <t xml:space="preserve">Расходы на топливо с указанием по каждому виду топлива стоимости (за единицу объема), объема и способа его приобретения, стоимости его доставки</t>
  </si>
  <si>
    <t xml:space="preserve">Указываются суммарные расходы на приобретение топлива всех видов.</t>
  </si>
  <si>
    <t xml:space="preserve">Расходы на тепловую энергию, производимую с применением собственных источников и используемую для горячего водоснабжения</t>
  </si>
  <si>
    <t xml:space="preserve">Расходы на приобретаемую холодную воду, используемую для горячего водоснабжения</t>
  </si>
  <si>
    <t xml:space="preserve">Расходы на холодную воду, получаемую с применением собственных источников водозабора (скважин) и используемую для горячего водоснабжения</t>
  </si>
  <si>
    <t xml:space="preserve">Расходы на приобретаемую электрическую энергию (мощность), используемую в технологическом процессе</t>
  </si>
  <si>
    <t xml:space="preserve">2.5.1</t>
  </si>
  <si>
    <t xml:space="preserve">Средневзвешенная стоимость 1 кВт.ч (с учетом мощности)</t>
  </si>
  <si>
    <t xml:space="preserve">2.5.2</t>
  </si>
  <si>
    <t xml:space="preserve">Объём приобретения электрической энергии</t>
  </si>
  <si>
    <t xml:space="preserve">Расходы на приобретение холодной воды, используемой в технологическом процессе</t>
  </si>
  <si>
    <t xml:space="preserve">Расходы на химические реагенты, используемые в технологическом процессе</t>
  </si>
  <si>
    <t xml:space="preserve">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</si>
  <si>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 xml:space="preserve">Указывается общая сумма расходов на оплату труда и отчислений на социальные нужды основного производственного персонала.</t>
  </si>
  <si>
    <t xml:space="preserve">9.1</t>
  </si>
  <si>
    <t xml:space="preserve">2.6.1</t>
  </si>
  <si>
    <t xml:space="preserve">Расходы на оплату труда основного производственного персонала</t>
  </si>
  <si>
    <t xml:space="preserve">9.2</t>
  </si>
  <si>
    <t xml:space="preserve">2.6.2</t>
  </si>
  <si>
    <t xml:space="preserve">Страховые взносы на обязательное социальное страхование, выплачиваемые из фонда оплаты труда основного производственного персонала</t>
  </si>
  <si>
    <t xml:space="preserve">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</si>
  <si>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 xml:space="preserve">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</si>
  <si>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 xml:space="preserve">Указывается общая сумма расходов на оплату труда и отчислений на социальные нужды административно-управленческого персонала.</t>
  </si>
  <si>
    <t xml:space="preserve">10.1</t>
  </si>
  <si>
    <t xml:space="preserve">2.7.1</t>
  </si>
  <si>
    <t xml:space="preserve">Расходы на оплату труда административно-управленческого персонала</t>
  </si>
  <si>
    <t xml:space="preserve">Расходы на оплату труда административно-управленческого персонала, в том числе:</t>
  </si>
  <si>
    <t xml:space="preserve">10.2</t>
  </si>
  <si>
    <t xml:space="preserve">2.7.2</t>
  </si>
  <si>
    <t xml:space="preserve">Страховые взносы на обязательное социальное страхование, выплачиваемые из фонда оплаты труда административно-управленческого персонала</t>
  </si>
  <si>
    <t xml:space="preserve">Расходы на амортизацию основных средств и нематериальных активов</t>
  </si>
  <si>
    <t xml:space="preserve">11.1</t>
  </si>
  <si>
    <t xml:space="preserve">2.8.1</t>
  </si>
  <si>
    <t xml:space="preserve">Расходы на амортизацию основных средств</t>
  </si>
  <si>
    <t xml:space="preserve">11.2</t>
  </si>
  <si>
    <t xml:space="preserve">2.8.2</t>
  </si>
  <si>
    <t xml:space="preserve">Расходы на амортизацию нематериальных активов</t>
  </si>
  <si>
    <t xml:space="preserve">Расходы на аренду имущества, используемого для осуществления регулируемого вида деятельности</t>
  </si>
  <si>
    <t xml:space="preserve">Расходы на аренду имущества, используемого для осуществления регулируемых видов деятельности в сфере холодного водоснабжения</t>
  </si>
  <si>
    <t xml:space="preserve">Расходы на аренду имущества, используемого для осуществления регулируемых видов деятельности в сфере горячего водоснабжения</t>
  </si>
  <si>
    <t xml:space="preserve">Расходы на аренду имущества, используемого для осуществления регулируемых видов деятельности в сфере водоотведения</t>
  </si>
  <si>
    <t xml:space="preserve">2.10</t>
  </si>
  <si>
    <t xml:space="preserve">Общепроизводственные расходы, в том числе:</t>
  </si>
  <si>
    <t xml:space="preserve">Указывается общая сумма общепроизводственных расходов.</t>
  </si>
  <si>
    <t xml:space="preserve">13.1</t>
  </si>
  <si>
    <t xml:space="preserve">2.10.1</t>
  </si>
  <si>
    <t xml:space="preserve">Расходы на текущий ремонт</t>
  </si>
  <si>
    <t xml:space="preserve">Указываются расходы на текущий ремонт, отнесенные к общепроизводственным расходам.</t>
  </si>
  <si>
    <t xml:space="preserve">13.2</t>
  </si>
  <si>
    <t xml:space="preserve">2.10.2</t>
  </si>
  <si>
    <t xml:space="preserve">Расходы на капитальный ремонт</t>
  </si>
  <si>
    <t xml:space="preserve">Указываются расходы на капитальный ремонт, отнесенные к общепроизводственным расходам.</t>
  </si>
  <si>
    <t xml:space="preserve">2.11</t>
  </si>
  <si>
    <t xml:space="preserve">Общехозяйственные расходы, в том числе:</t>
  </si>
  <si>
    <t xml:space="preserve">Указывается общая сумма общехозяйственных расходов.</t>
  </si>
  <si>
    <t xml:space="preserve">14.1</t>
  </si>
  <si>
    <t xml:space="preserve">2.11.1</t>
  </si>
  <si>
    <t xml:space="preserve">2.9.1</t>
  </si>
  <si>
    <t xml:space="preserve">Указываются расходы на текущий ремонт, отнесенные к общехозяйственным расходам.</t>
  </si>
  <si>
    <t xml:space="preserve">14.2</t>
  </si>
  <si>
    <t xml:space="preserve">2.11.2</t>
  </si>
  <si>
    <t xml:space="preserve">2.9.2</t>
  </si>
  <si>
    <t xml:space="preserve">Указываются расходы на капитальный ремонт, отнесенные к общехозяйственным расходам.</t>
  </si>
  <si>
    <t xml:space="preserve">2.12</t>
  </si>
  <si>
    <t xml:space="preserve">Расходы на капитальный и текущий ремонт основных средств</t>
  </si>
  <si>
    <t xml:space="preserve">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</si>
  <si>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 xml:space="preserve">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</si>
  <si>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 xml:space="preserve">15.1</t>
  </si>
  <si>
    <t xml:space="preserve">2.12.1</t>
  </si>
  <si>
    <t xml:space="preserve">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</si>
  <si>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 xml:space="preserve">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</si>
  <si>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</si>
  <si>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</si>
  <si>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 xml:space="preserve">16.1</t>
  </si>
  <si>
    <t xml:space="preserve">2.13.1</t>
  </si>
  <si>
    <t xml:space="preserve">2.14</t>
  </si>
  <si>
    <t xml:space="preserve">Прочие расходы, которые подлежат отнесению на регулируемые виды деятельности в соответствии с законодательством Российской Федерации</t>
  </si>
  <si>
    <t xml:space="preserve">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</si>
  <si>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 xml:space="preserve">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</si>
  <si>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 xml:space="preserve">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</si>
  <si>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 xml:space="preserve">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</si>
  <si>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 xml:space="preserve">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</si>
  <si>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 xml:space="preserve">д</t>
  </si>
  <si>
    <t xml:space="preserve">Валовая прибыль (убытки) от реализации товаров и оказания услуг по регулируемому виду деятельности</t>
  </si>
  <si>
    <t xml:space="preserve">Чистая прибыль, полученная от регулируемого вида деятельности, в том числе:</t>
  </si>
  <si>
    <t xml:space="preserve">Чистая прибыль, полученная от регулируемого вида деятельности в сфере холодного водоснабжения, в том числе:</t>
  </si>
  <si>
    <t xml:space="preserve">Чистая прибыль, полученная от регулируемого вида деятельности в сфере горячего водоснабжения, в том числе:</t>
  </si>
  <si>
    <t xml:space="preserve">Чистая прибыль, полученная от регулируемого вида деятельности в сфере водоотведения, в том числе:</t>
  </si>
  <si>
    <t xml:space="preserve">Размер расходования чистой прибыли на финансирование мероприятий, предусмотренных инвестиционной программой регулируемой организации</t>
  </si>
  <si>
    <t xml:space="preserve">Изменение стоимости основных фондов за счет их ввода в эксплуатацию (вывода из эксплуатации)</t>
  </si>
  <si>
    <t xml:space="preserve">Указываются общее изменение стоимости основных фондов за счет их ввода в эксплуатацию и вывода из эксплуатации.</t>
  </si>
  <si>
    <t xml:space="preserve">Изменение стоимости основных фондов за счет их ввода в эксплуатацию</t>
  </si>
  <si>
    <t xml:space="preserve">5.1.2</t>
  </si>
  <si>
    <t xml:space="preserve">Изменение стоимости основных фондов за счет их вывода в эксплуатацию</t>
  </si>
  <si>
    <t xml:space="preserve">Изменение стоимости основных фондов за счет их переоценки</t>
  </si>
  <si>
    <t xml:space="preserve">Валовая прибыль (убытки) от продажи товаров и услуг по регулируемым видам деятельности в сфере холодного водоснабжения</t>
  </si>
  <si>
    <t xml:space="preserve">Валовая прибыль (убытки) от продажи товаров и услуг по регулируемым видам деятельности в сфере горячего водоснабжения</t>
  </si>
  <si>
    <t xml:space="preserve">Валовая прибыль (убытки) от продажи товаров и услуг по регулируемым видам деятельности в сфере водоотведения</t>
  </si>
  <si>
    <t xml:space="preserve">е</t>
  </si>
  <si>
    <t xml:space="preserve">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</si>
  <si>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 xml:space="preserve">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</si>
  <si>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 xml:space="preserve">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</si>
  <si>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 xml:space="preserve">ж</t>
  </si>
  <si>
    <t xml:space="preserve">Объём поднятой воды</t>
  </si>
  <si>
    <t xml:space="preserve">з</t>
  </si>
  <si>
    <t xml:space="preserve">Объём покупной воды</t>
  </si>
  <si>
    <t xml:space="preserve">и</t>
  </si>
  <si>
    <t xml:space="preserve">Объём воды, пропущенной через очистные сооружения</t>
  </si>
  <si>
    <t xml:space="preserve">к</t>
  </si>
  <si>
    <t xml:space="preserve">Объём отпущенной потребителям воды, в том числе:</t>
  </si>
  <si>
    <t xml:space="preserve">Указывается общий объем отпущенной потребителям воды.</t>
  </si>
  <si>
    <t xml:space="preserve">Объём отпущенной потребителям воды, определенный по приборам учета</t>
  </si>
  <si>
    <t xml:space="preserve">Объём отпущенной потребителям воды, определенный расчетным способом</t>
  </si>
  <si>
    <t xml:space="preserve">10.2.1</t>
  </si>
  <si>
    <t xml:space="preserve">Объём отпущенной потребителям воды, определенный по нормативам потребления коммунальных услуг</t>
  </si>
  <si>
    <t xml:space="preserve">10.2.2</t>
  </si>
  <si>
    <t xml:space="preserve">Объём отпущенной потребителям воды, определенный по нормативам потребления коммунальных ресурсов </t>
  </si>
  <si>
    <t xml:space="preserve">л</t>
  </si>
  <si>
    <t xml:space="preserve">Потери воды в сетях</t>
  </si>
  <si>
    <t xml:space="preserve">Объём приобретаемой холодной воды, используемой для горячего водоснабжения</t>
  </si>
  <si>
    <t xml:space="preserve">Объём холодной воды, получаемой с применением собственных источников водозабора (скважин) и используемой для горячего водоснабжения</t>
  </si>
  <si>
    <t xml:space="preserve">Объём приобретаемой тепловой энергии (мощности), используемой для горячего водоснабжения</t>
  </si>
  <si>
    <t xml:space="preserve">Объём тепловой энергии, производимой с применением собственных источников и используемой для горячего водоснабжения</t>
  </si>
  <si>
    <t xml:space="preserve">Потери горячей воды в сетях (процентов)</t>
  </si>
  <si>
    <t xml:space="preserve">Объём сточных вод, принятых от потребителей</t>
  </si>
  <si>
    <t xml:space="preserve">Объём сточных вод, принятых от других регулируемых организаций, осуществляющих водоотведение и (или) очистку сточных вод</t>
  </si>
  <si>
    <t xml:space="preserve">Объём сточных вод, пропущенных через очистные сооружения</t>
  </si>
  <si>
    <t xml:space="preserve">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t>
  </si>
  <si>
    <t xml:space="preserve">Тепловая нагрузка по договорам, заключенным в рамках осуществления регулируемых видов деятельности</t>
  </si>
  <si>
    <t xml:space="preserve">Регулируемыми организациями указывается информация по договорам, заключенным в рамках осуществления регулируемых видов деятельности</t>
  </si>
  <si>
    <t xml:space="preserve">Объем вырабатываемой регулируемой организацией тепловой энергии в рамках осуществления регулируемых видов деятельности</t>
  </si>
  <si>
    <t xml:space="preserve">Регулируемыми организациями указывается информация тепловой энергии, выработанной в рамках осуществления регулируемых видов деятельности.</t>
  </si>
  <si>
    <t xml:space="preserve">Объем приобретаемой регулируемой организацией тепловой энергии в рамках осуществления регулируемых видов деятельности</t>
  </si>
  <si>
    <t xml:space="preserve">Информация указывается только едиными теплоснабжающими организациями.</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</si>
  <si>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</si>
  <si>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 xml:space="preserve">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</si>
  <si>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</si>
  <si>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 xml:space="preserve">10.1.1</t>
  </si>
  <si>
    <t xml:space="preserve">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</si>
  <si>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 xml:space="preserve">Расчётным путём</t>
  </si>
  <si>
    <t xml:space="preserve">10.3</t>
  </si>
  <si>
    <t xml:space="preserve">По нормативам потребления коммунальных услуг и нормативам потребления коммунальных ресурсов</t>
  </si>
  <si>
    <t xml:space="preserve">м</t>
  </si>
  <si>
    <t xml:space="preserve">Нормативы технологических потерь при передаче тепловой энергии, теплоносителя по тепловым сетям, утвержденные уполномоченным органом</t>
  </si>
  <si>
    <t xml:space="preserve">н</t>
  </si>
  <si>
    <t xml:space="preserve">о</t>
  </si>
  <si>
    <t xml:space="preserve">п</t>
  </si>
  <si>
    <t xml:space="preserve">Удельный расход электрической энергии на подачу воды в сеть</t>
  </si>
  <si>
    <t xml:space="preserve">Расход воды на собственные нужды, в том числе:</t>
  </si>
  <si>
    <t xml:space="preserve">Указывается доля общего расхода воды на собственные нужны от объема отпуска воды потребителям.</t>
  </si>
  <si>
    <t xml:space="preserve">Расход воды на хозяйственно-бытовые нужды</t>
  </si>
  <si>
    <t xml:space="preserve">Указывается доля расхода воды на хозяйственно-бытовые нужны от объема отпуска воды потребителям.</t>
  </si>
  <si>
    <t xml:space="preserve">Показатель использования производственных объектов (по объему перекачки), в том числе:</t>
  </si>
  <si>
    <t xml:space="preserve">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</si>
  <si>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 xml:space="preserve">р</t>
  </si>
  <si>
    <t xml:space="preserve">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</si>
  <si>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 xml:space="preserve">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</si>
  <si>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 xml:space="preserve">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</si>
  <si>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 xml:space="preserve">т</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</si>
  <si>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</si>
  <si>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 xml:space="preserve">Регулируемыми организациями указывается информация с по договорам, заключенным в рамках осуществления регулируемой деятельности.</t>
  </si>
  <si>
    <t xml:space="preserve">у</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</si>
  <si>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</si>
  <si>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 xml:space="preserve">ф</t>
  </si>
  <si>
    <t xml:space="preserve">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</si>
  <si>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 xml:space="preserve">19.1</t>
  </si>
  <si>
    <t xml:space="preserve">Информация о показателях физического износа объектов теплоснабжения</t>
  </si>
  <si>
    <t xml:space="preserve">19.2</t>
  </si>
  <si>
    <t xml:space="preserve">Информация о показателях энергетической эффективности объектов теплоснабжения</t>
  </si>
  <si>
    <t xml:space="preserve">27/44</t>
  </si>
  <si>
    <t xml:space="preserve">68</t>
  </si>
  <si>
    <t xml:space="preserve">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</si>
  <si>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 xml:space="preserve">Сведения об условиях публичных договоров на оказание регулируемых услуг в области обращения с твердыми коммунальными отходами</t>
  </si>
  <si>
    <t xml:space="preserve">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</si>
  <si>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 xml:space="preserve">Период действия тарифа</t>
  </si>
  <si>
    <t xml:space="preserve">Добавить наименование системы теплоснабжения</t>
  </si>
  <si>
    <t xml:space="preserve">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</si>
  <si>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
</t>
  </si>
  <si>
    <t xml:space="preserve">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</si>
  <si>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 xml:space="preserve">Цвет</t>
  </si>
  <si>
    <t xml:space="preserve">Раздел</t>
  </si>
  <si>
    <t xml:space="preserve">доп.листы</t>
  </si>
  <si>
    <t xml:space="preserve">готовность</t>
  </si>
  <si>
    <t xml:space="preserve">ИП</t>
  </si>
  <si>
    <t xml:space="preserve">REGION_ID</t>
  </si>
  <si>
    <t xml:space="preserve">REGION_NAME</t>
  </si>
  <si>
    <t xml:space="preserve">RST_ORG_ID</t>
  </si>
  <si>
    <t xml:space="preserve">ORG_NAME</t>
  </si>
  <si>
    <t xml:space="preserve">INN_NAME</t>
  </si>
  <si>
    <t xml:space="preserve">KPP_NAME</t>
  </si>
  <si>
    <t xml:space="preserve">ORG_START_DATE</t>
  </si>
  <si>
    <t xml:space="preserve">ORG_END_DATE</t>
  </si>
  <si>
    <t xml:space="preserve">SPHERE</t>
  </si>
  <si>
    <t xml:space="preserve">2593</t>
  </si>
  <si>
    <t xml:space="preserve">26560525</t>
  </si>
  <si>
    <t xml:space="preserve">АО "ГУ ЖКХ"</t>
  </si>
  <si>
    <t xml:space="preserve">5116000922</t>
  </si>
  <si>
    <t xml:space="preserve">511601001</t>
  </si>
  <si>
    <t xml:space="preserve">13-05-2009 00:00:00</t>
  </si>
  <si>
    <t xml:space="preserve">26357310</t>
  </si>
  <si>
    <t xml:space="preserve">АО "Галичский автокрановый завод"</t>
  </si>
  <si>
    <t xml:space="preserve">4403000875</t>
  </si>
  <si>
    <t xml:space="preserve">440301001</t>
  </si>
  <si>
    <t xml:space="preserve">31366489</t>
  </si>
  <si>
    <t xml:space="preserve">АО "Инвест Алмаз-Холдинг"</t>
  </si>
  <si>
    <t xml:space="preserve">4415007265</t>
  </si>
  <si>
    <t xml:space="preserve">441501001</t>
  </si>
  <si>
    <t xml:space="preserve">20-12-2013 00:00:00</t>
  </si>
  <si>
    <t xml:space="preserve">31559167</t>
  </si>
  <si>
    <t xml:space="preserve">АО "Инвест-проект"</t>
  </si>
  <si>
    <t xml:space="preserve">4401101677</t>
  </si>
  <si>
    <t xml:space="preserve">440501001</t>
  </si>
  <si>
    <t xml:space="preserve">24-01-2022 00:00:00</t>
  </si>
  <si>
    <t xml:space="preserve">31029967</t>
  </si>
  <si>
    <t xml:space="preserve">АО "Коммунальные сети" г.п.п. Чистые Боры</t>
  </si>
  <si>
    <t xml:space="preserve">4409005252</t>
  </si>
  <si>
    <t xml:space="preserve">440901001</t>
  </si>
  <si>
    <t xml:space="preserve">01-12-2017 00:00:00</t>
  </si>
  <si>
    <t xml:space="preserve">28812359</t>
  </si>
  <si>
    <t xml:space="preserve">АО "Лунево"</t>
  </si>
  <si>
    <t xml:space="preserve">4414009580</t>
  </si>
  <si>
    <t xml:space="preserve">441401001</t>
  </si>
  <si>
    <t xml:space="preserve">07-07-2003 00:00:00</t>
  </si>
  <si>
    <t xml:space="preserve">26357405</t>
  </si>
  <si>
    <t xml:space="preserve">АО "НПО "Базальт" НПП "Нерехтский механический завод"</t>
  </si>
  <si>
    <t xml:space="preserve">7719830028</t>
  </si>
  <si>
    <t xml:space="preserve">771901001</t>
  </si>
  <si>
    <t xml:space="preserve">27-06-2011 00:00:00</t>
  </si>
  <si>
    <t xml:space="preserve">26853395</t>
  </si>
  <si>
    <t xml:space="preserve">АО "РСП ТПК КГРЭС"</t>
  </si>
  <si>
    <t xml:space="preserve">4431002987</t>
  </si>
  <si>
    <t xml:space="preserve">443101001</t>
  </si>
  <si>
    <t xml:space="preserve">26901857</t>
  </si>
  <si>
    <t xml:space="preserve">АО "РЭУ"</t>
  </si>
  <si>
    <t xml:space="preserve">7714783092</t>
  </si>
  <si>
    <t xml:space="preserve">332743001</t>
  </si>
  <si>
    <t xml:space="preserve">27167898</t>
  </si>
  <si>
    <t xml:space="preserve">АО фирма "Агротекс-ЖБИ"</t>
  </si>
  <si>
    <t xml:space="preserve">4401005349</t>
  </si>
  <si>
    <t xml:space="preserve">440101001</t>
  </si>
  <si>
    <t xml:space="preserve">24-11-1993 00:00:00</t>
  </si>
  <si>
    <t xml:space="preserve">26514115</t>
  </si>
  <si>
    <t xml:space="preserve">Главное управление ПАО "ТГК-2" по Верхневолжскому региону г.Кострома  (арендованное муниципальное имущество)</t>
  </si>
  <si>
    <t xml:space="preserve">7606053324</t>
  </si>
  <si>
    <t xml:space="preserve">440131001</t>
  </si>
  <si>
    <t xml:space="preserve">19-04-2005 00:00:00</t>
  </si>
  <si>
    <t xml:space="preserve">ДЕПАРТАМЕНТ ГОСУДАРСТВЕННОГО РЕГУЛИРОВАНИЯ ЦЕН И ТАРИФОВ КОСТРОМСКОЙ ОБЛАСТИ</t>
  </si>
  <si>
    <t xml:space="preserve">4443024537</t>
  </si>
  <si>
    <t xml:space="preserve">26903095</t>
  </si>
  <si>
    <t xml:space="preserve">ЗАО "Инвест-проект"</t>
  </si>
  <si>
    <t xml:space="preserve">28499229</t>
  </si>
  <si>
    <t xml:space="preserve">ЗАО "КосмоЭлектро"</t>
  </si>
  <si>
    <t xml:space="preserve">4405005438</t>
  </si>
  <si>
    <t xml:space="preserve">04-02-2002 00:00:00</t>
  </si>
  <si>
    <t xml:space="preserve">30384838</t>
  </si>
  <si>
    <t xml:space="preserve">ЗАО "Монтажсервис"</t>
  </si>
  <si>
    <t xml:space="preserve">4401007642</t>
  </si>
  <si>
    <t xml:space="preserve">14-06-1994 00:00:00</t>
  </si>
  <si>
    <t xml:space="preserve">26357308</t>
  </si>
  <si>
    <t xml:space="preserve">ЗАО "Экохиммаш"</t>
  </si>
  <si>
    <t xml:space="preserve">4402000209</t>
  </si>
  <si>
    <t xml:space="preserve">440201001</t>
  </si>
  <si>
    <t xml:space="preserve">30988988</t>
  </si>
  <si>
    <t xml:space="preserve">ИП Виноградов Д.О.</t>
  </si>
  <si>
    <t xml:space="preserve">441300841242</t>
  </si>
  <si>
    <t xml:space="preserve">17-09-2009 00:00:00</t>
  </si>
  <si>
    <t xml:space="preserve">26760990</t>
  </si>
  <si>
    <t xml:space="preserve">ИП Горохов С.Ж.</t>
  </si>
  <si>
    <t xml:space="preserve">440101211808</t>
  </si>
  <si>
    <t xml:space="preserve">13-10-2004 00:00:00</t>
  </si>
  <si>
    <t xml:space="preserve">31056794</t>
  </si>
  <si>
    <t xml:space="preserve">ИП Румянцева С.В.</t>
  </si>
  <si>
    <t xml:space="preserve">440106927232</t>
  </si>
  <si>
    <t xml:space="preserve">24-07-2013 00:00:00</t>
  </si>
  <si>
    <t xml:space="preserve">30859188</t>
  </si>
  <si>
    <t xml:space="preserve">ИП Скидоненко В.А.</t>
  </si>
  <si>
    <t xml:space="preserve">441000813276</t>
  </si>
  <si>
    <t xml:space="preserve">04-10-2016 00:00:00</t>
  </si>
  <si>
    <t xml:space="preserve">26772013</t>
  </si>
  <si>
    <t xml:space="preserve">Ивановская средняя школа</t>
  </si>
  <si>
    <t xml:space="preserve">4430001660</t>
  </si>
  <si>
    <t xml:space="preserve">443001001</t>
  </si>
  <si>
    <t xml:space="preserve">26771738</t>
  </si>
  <si>
    <t xml:space="preserve">ЛПУ "Санаторий "Колос"</t>
  </si>
  <si>
    <t xml:space="preserve">4414000884</t>
  </si>
  <si>
    <t xml:space="preserve">25-01-1994 00:00:00</t>
  </si>
  <si>
    <t xml:space="preserve">26357352</t>
  </si>
  <si>
    <t xml:space="preserve">ЛПУ "Санаторий Волга"</t>
  </si>
  <si>
    <t xml:space="preserve">4414000362</t>
  </si>
  <si>
    <t xml:space="preserve">26357402</t>
  </si>
  <si>
    <t xml:space="preserve">ЛПУ "Санаторий для лечения родителей с детьми "Костромской"</t>
  </si>
  <si>
    <t xml:space="preserve">4441002489</t>
  </si>
  <si>
    <t xml:space="preserve">26769668</t>
  </si>
  <si>
    <t xml:space="preserve">МДОУ Детский сад №1 п.Вохма</t>
  </si>
  <si>
    <t xml:space="preserve">4410001855</t>
  </si>
  <si>
    <t xml:space="preserve">441001001</t>
  </si>
  <si>
    <t xml:space="preserve">31445904</t>
  </si>
  <si>
    <t xml:space="preserve">МКП "Вохомское ЖКХ"</t>
  </si>
  <si>
    <t xml:space="preserve">4410002538</t>
  </si>
  <si>
    <t xml:space="preserve">21-09-2020 00:00:00</t>
  </si>
  <si>
    <t xml:space="preserve">31342708</t>
  </si>
  <si>
    <t xml:space="preserve">МКП "Коммунсервис" Межевского округа</t>
  </si>
  <si>
    <t xml:space="preserve">4418002480</t>
  </si>
  <si>
    <t xml:space="preserve">441801001</t>
  </si>
  <si>
    <t xml:space="preserve">06-08-2019 00:00:00</t>
  </si>
  <si>
    <t xml:space="preserve">31442358</t>
  </si>
  <si>
    <t xml:space="preserve">МКП "ПыщугСервис"</t>
  </si>
  <si>
    <t xml:space="preserve">4436000158</t>
  </si>
  <si>
    <t xml:space="preserve">443601001</t>
  </si>
  <si>
    <t xml:space="preserve">16-06-2020 00:00:00</t>
  </si>
  <si>
    <t xml:space="preserve">31653173</t>
  </si>
  <si>
    <t xml:space="preserve">МКУ "ЕДДС"</t>
  </si>
  <si>
    <t xml:space="preserve">4410001140</t>
  </si>
  <si>
    <t xml:space="preserve">03-03-2016 00:00:00</t>
  </si>
  <si>
    <t xml:space="preserve">30794683</t>
  </si>
  <si>
    <t xml:space="preserve">МКУ "Отраслевая служба"</t>
  </si>
  <si>
    <t xml:space="preserve">4416004690</t>
  </si>
  <si>
    <t xml:space="preserve">441601001</t>
  </si>
  <si>
    <t xml:space="preserve">24-12-2015 00:00:00</t>
  </si>
  <si>
    <t xml:space="preserve">27507479</t>
  </si>
  <si>
    <t xml:space="preserve">МКУ "Служба муниципального заказа" городского поселения г. Чухлома</t>
  </si>
  <si>
    <t xml:space="preserve">4429003574</t>
  </si>
  <si>
    <t xml:space="preserve">442901001</t>
  </si>
  <si>
    <t xml:space="preserve">31768460</t>
  </si>
  <si>
    <t xml:space="preserve">МКУ "ЦОД"</t>
  </si>
  <si>
    <t xml:space="preserve">4413003071</t>
  </si>
  <si>
    <t xml:space="preserve">441301001</t>
  </si>
  <si>
    <t xml:space="preserve">31228575</t>
  </si>
  <si>
    <t xml:space="preserve">МКУП "Водотеплоресурс" Галичского р-на</t>
  </si>
  <si>
    <t xml:space="preserve">4403006764</t>
  </si>
  <si>
    <t xml:space="preserve">10-12-2018 00:00:00</t>
  </si>
  <si>
    <t xml:space="preserve">31349469</t>
  </si>
  <si>
    <t xml:space="preserve">МКУП "ГорХоз"</t>
  </si>
  <si>
    <t xml:space="preserve">4426003706</t>
  </si>
  <si>
    <t xml:space="preserve">442601001</t>
  </si>
  <si>
    <t xml:space="preserve">02-09-2019 00:00:00</t>
  </si>
  <si>
    <t xml:space="preserve">31209373</t>
  </si>
  <si>
    <t xml:space="preserve">МКУП "Коммунальные системы"  Павинского р-на</t>
  </si>
  <si>
    <t xml:space="preserve">4422002388</t>
  </si>
  <si>
    <t xml:space="preserve">442201001</t>
  </si>
  <si>
    <t xml:space="preserve">17-10-2018 00:00:00</t>
  </si>
  <si>
    <t xml:space="preserve">31163713</t>
  </si>
  <si>
    <t xml:space="preserve">МКУП "Коммунсервис" Шарьинского р-на</t>
  </si>
  <si>
    <t xml:space="preserve">4430003480</t>
  </si>
  <si>
    <t xml:space="preserve">09-07-2018 00:00:00</t>
  </si>
  <si>
    <t xml:space="preserve">31348381</t>
  </si>
  <si>
    <t xml:space="preserve">МКУП "ПТО"</t>
  </si>
  <si>
    <t xml:space="preserve">4423005889</t>
  </si>
  <si>
    <t xml:space="preserve">442301001</t>
  </si>
  <si>
    <t xml:space="preserve">03-09-2019 00:00:00</t>
  </si>
  <si>
    <t xml:space="preserve">31337927</t>
  </si>
  <si>
    <t xml:space="preserve">МКУП "Поназыревское ЖКХ"</t>
  </si>
  <si>
    <t xml:space="preserve">4424002810</t>
  </si>
  <si>
    <t xml:space="preserve">442401001</t>
  </si>
  <si>
    <t xml:space="preserve">16-07-2019 00:00:00</t>
  </si>
  <si>
    <t xml:space="preserve">31350514</t>
  </si>
  <si>
    <t xml:space="preserve">МКУП "Теплоресурс"</t>
  </si>
  <si>
    <t xml:space="preserve">4409005333</t>
  </si>
  <si>
    <t xml:space="preserve">22-10-2019 00:00:00</t>
  </si>
  <si>
    <t xml:space="preserve">31520189</t>
  </si>
  <si>
    <t xml:space="preserve">МКУП МТО</t>
  </si>
  <si>
    <t xml:space="preserve">4400004021</t>
  </si>
  <si>
    <t xml:space="preserve">440001001</t>
  </si>
  <si>
    <t xml:space="preserve">26790014</t>
  </si>
  <si>
    <t xml:space="preserve">МОУ Вохомская СОШ Вохомского района</t>
  </si>
  <si>
    <t xml:space="preserve">4410001460</t>
  </si>
  <si>
    <t xml:space="preserve">27916440</t>
  </si>
  <si>
    <t xml:space="preserve">МОУ Курьяновская ООШ</t>
  </si>
  <si>
    <t xml:space="preserve">4411001544</t>
  </si>
  <si>
    <t xml:space="preserve">441101001</t>
  </si>
  <si>
    <t xml:space="preserve">26773774</t>
  </si>
  <si>
    <t xml:space="preserve">МОУ Петрецовская СОШ</t>
  </si>
  <si>
    <t xml:space="preserve">4410002048</t>
  </si>
  <si>
    <t xml:space="preserve">28464143</t>
  </si>
  <si>
    <t xml:space="preserve">МОУ Россоловская ООШ</t>
  </si>
  <si>
    <t xml:space="preserve">4411001921</t>
  </si>
  <si>
    <t xml:space="preserve">24-07-2006 00:00:00</t>
  </si>
  <si>
    <t xml:space="preserve">29648468</t>
  </si>
  <si>
    <t xml:space="preserve">МУ "Дом культуры Шекшемского сельского поселения"</t>
  </si>
  <si>
    <t xml:space="preserve">4430003089</t>
  </si>
  <si>
    <t xml:space="preserve">26766517</t>
  </si>
  <si>
    <t xml:space="preserve">МУ МСЦ "Импульс" Вохомского муниципального района</t>
  </si>
  <si>
    <t xml:space="preserve">4410044400</t>
  </si>
  <si>
    <t xml:space="preserve">26773771</t>
  </si>
  <si>
    <t xml:space="preserve">МУК "МСКО" Вохомского муниципального района</t>
  </si>
  <si>
    <t xml:space="preserve">4410044030</t>
  </si>
  <si>
    <t xml:space="preserve">31239838</t>
  </si>
  <si>
    <t xml:space="preserve">МУКП "Галичская теплоснабжающая организация"</t>
  </si>
  <si>
    <t xml:space="preserve">4403006757</t>
  </si>
  <si>
    <t xml:space="preserve">20-11-2018 00:00:00</t>
  </si>
  <si>
    <t xml:space="preserve">26357363</t>
  </si>
  <si>
    <t xml:space="preserve">МУП "Газовые котельные" Красносельского района</t>
  </si>
  <si>
    <t xml:space="preserve">4415005412</t>
  </si>
  <si>
    <t xml:space="preserve">26372983</t>
  </si>
  <si>
    <t xml:space="preserve">МУП "ЖКХ Раслово"</t>
  </si>
  <si>
    <t xml:space="preserve">4427004220</t>
  </si>
  <si>
    <t xml:space="preserve">442701001</t>
  </si>
  <si>
    <t xml:space="preserve">26357356</t>
  </si>
  <si>
    <t xml:space="preserve">МУП "Коммунсервис" Костромского района</t>
  </si>
  <si>
    <t xml:space="preserve">4414010201</t>
  </si>
  <si>
    <t xml:space="preserve">26372984</t>
  </si>
  <si>
    <t xml:space="preserve">МУП "Коммунсервис" Судиславского сельского поселения</t>
  </si>
  <si>
    <t xml:space="preserve">4427004244</t>
  </si>
  <si>
    <t xml:space="preserve">28018334</t>
  </si>
  <si>
    <t xml:space="preserve">МУП "Коммунтранссервис"</t>
  </si>
  <si>
    <t xml:space="preserve">4413000264</t>
  </si>
  <si>
    <t xml:space="preserve">23-03-2010 00:00:00</t>
  </si>
  <si>
    <t xml:space="preserve">26357373</t>
  </si>
  <si>
    <t xml:space="preserve">МУП "Покровское"</t>
  </si>
  <si>
    <t xml:space="preserve">4420001614</t>
  </si>
  <si>
    <t xml:space="preserve">442001001</t>
  </si>
  <si>
    <t xml:space="preserve">28453399</t>
  </si>
  <si>
    <t xml:space="preserve">МУП "Пригородное ЖКХ"</t>
  </si>
  <si>
    <t xml:space="preserve">4405004177</t>
  </si>
  <si>
    <t xml:space="preserve">22-08-2013 00:00:00</t>
  </si>
  <si>
    <t xml:space="preserve">26372978</t>
  </si>
  <si>
    <t xml:space="preserve">МУП "Райводоканал" Солигаличского муниципального района</t>
  </si>
  <si>
    <t xml:space="preserve">4426002621</t>
  </si>
  <si>
    <t xml:space="preserve">26372902</t>
  </si>
  <si>
    <t xml:space="preserve">МУП "ТВТ"</t>
  </si>
  <si>
    <t xml:space="preserve">4405006858</t>
  </si>
  <si>
    <t xml:space="preserve">26516069</t>
  </si>
  <si>
    <t xml:space="preserve">МУП "Тепловик"</t>
  </si>
  <si>
    <t xml:space="preserve">4421005900</t>
  </si>
  <si>
    <t xml:space="preserve">442101001</t>
  </si>
  <si>
    <t xml:space="preserve">18-06-2009 00:00:00</t>
  </si>
  <si>
    <t xml:space="preserve">26357329</t>
  </si>
  <si>
    <t xml:space="preserve">МУП "Теплоэнерго"</t>
  </si>
  <si>
    <t xml:space="preserve">4408003380</t>
  </si>
  <si>
    <t xml:space="preserve">440801001</t>
  </si>
  <si>
    <t xml:space="preserve">28814732</t>
  </si>
  <si>
    <t xml:space="preserve">МУП "Шарьинская ТЭЦ"</t>
  </si>
  <si>
    <t xml:space="preserve">4407013040</t>
  </si>
  <si>
    <t xml:space="preserve">440701001</t>
  </si>
  <si>
    <t xml:space="preserve">16-06-2014 00:00:00</t>
  </si>
  <si>
    <t xml:space="preserve">30840602</t>
  </si>
  <si>
    <t xml:space="preserve">МУП ГПГ НЕЯ  "НТС"</t>
  </si>
  <si>
    <t xml:space="preserve">4406008199</t>
  </si>
  <si>
    <t xml:space="preserve">440601001</t>
  </si>
  <si>
    <t xml:space="preserve">05-05-2016 00:00:00</t>
  </si>
  <si>
    <t xml:space="preserve">26849244</t>
  </si>
  <si>
    <t xml:space="preserve">МУП ЖКХ "Вохомское"</t>
  </si>
  <si>
    <t xml:space="preserve">4410044062</t>
  </si>
  <si>
    <t xml:space="preserve">28274065</t>
  </si>
  <si>
    <t xml:space="preserve">МУП ЖКХ Буйского района</t>
  </si>
  <si>
    <t xml:space="preserve">4409000790</t>
  </si>
  <si>
    <t xml:space="preserve">10-07-2013 00:00:00</t>
  </si>
  <si>
    <t xml:space="preserve">31341793</t>
  </si>
  <si>
    <t xml:space="preserve">МУП РКС</t>
  </si>
  <si>
    <t xml:space="preserve">4427002543</t>
  </si>
  <si>
    <t xml:space="preserve">442700001</t>
  </si>
  <si>
    <t xml:space="preserve">31-07-2019 00:00:00</t>
  </si>
  <si>
    <t xml:space="preserve">31714689</t>
  </si>
  <si>
    <t xml:space="preserve">МУП СТС</t>
  </si>
  <si>
    <t xml:space="preserve">4400016919</t>
  </si>
  <si>
    <t xml:space="preserve">26-10-2023 00:00:00</t>
  </si>
  <si>
    <t xml:space="preserve">26768154</t>
  </si>
  <si>
    <t xml:space="preserve">МУП г. Костромы "Городские сети"</t>
  </si>
  <si>
    <t xml:space="preserve">4401099890</t>
  </si>
  <si>
    <t xml:space="preserve">28882457</t>
  </si>
  <si>
    <t xml:space="preserve">НАО "СВЕЗА Кострома"</t>
  </si>
  <si>
    <t xml:space="preserve">4401006864</t>
  </si>
  <si>
    <t xml:space="preserve">27-01-2015 00:00:00</t>
  </si>
  <si>
    <t xml:space="preserve">26357314</t>
  </si>
  <si>
    <t xml:space="preserve">НАО "СВЕЗА Мантурово"</t>
  </si>
  <si>
    <t xml:space="preserve">4404000349</t>
  </si>
  <si>
    <t xml:space="preserve">440401001</t>
  </si>
  <si>
    <t xml:space="preserve">28422168</t>
  </si>
  <si>
    <t xml:space="preserve">ОАО "Красная Маевка"</t>
  </si>
  <si>
    <t xml:space="preserve">4401007226</t>
  </si>
  <si>
    <t xml:space="preserve">25-06-2002 00:00:00</t>
  </si>
  <si>
    <t xml:space="preserve">30358370</t>
  </si>
  <si>
    <t xml:space="preserve">ОГБПОУ "Костромской автодорожный колледж"</t>
  </si>
  <si>
    <t xml:space="preserve">4401023041</t>
  </si>
  <si>
    <t xml:space="preserve">28-05-2001 00:00:00</t>
  </si>
  <si>
    <t xml:space="preserve">26773785</t>
  </si>
  <si>
    <t xml:space="preserve">ОГБУЗ "Вохомская МБ"</t>
  </si>
  <si>
    <t xml:space="preserve">4410000957</t>
  </si>
  <si>
    <t xml:space="preserve">03-10-2002 00:00:00</t>
  </si>
  <si>
    <t xml:space="preserve">26770746</t>
  </si>
  <si>
    <t xml:space="preserve">ОГБУЗ "Чухломская ЦРБ"</t>
  </si>
  <si>
    <t xml:space="preserve">4429001400</t>
  </si>
  <si>
    <t xml:space="preserve">29645885</t>
  </si>
  <si>
    <t xml:space="preserve">ОГБУЗ МАНТУРОВСКАЯ ОБ</t>
  </si>
  <si>
    <t xml:space="preserve">4404001078</t>
  </si>
  <si>
    <t xml:space="preserve">28796665</t>
  </si>
  <si>
    <t xml:space="preserve">ОГБУЗ Шарьинская ОБ</t>
  </si>
  <si>
    <t xml:space="preserve">4407006268</t>
  </si>
  <si>
    <t xml:space="preserve">440701007</t>
  </si>
  <si>
    <t xml:space="preserve">01-08-2003 00:00:00</t>
  </si>
  <si>
    <t xml:space="preserve">26357335</t>
  </si>
  <si>
    <t xml:space="preserve">ОГКУ "Вохомское лесничество"</t>
  </si>
  <si>
    <t xml:space="preserve">4410000330</t>
  </si>
  <si>
    <t xml:space="preserve">23-12-2011 00:00:00</t>
  </si>
  <si>
    <t xml:space="preserve">31764130</t>
  </si>
  <si>
    <t xml:space="preserve">ООО "Альтернатива"</t>
  </si>
  <si>
    <t xml:space="preserve">4404005058</t>
  </si>
  <si>
    <t xml:space="preserve">19-05-2015 00:00:00</t>
  </si>
  <si>
    <t xml:space="preserve">28799237</t>
  </si>
  <si>
    <t xml:space="preserve">ООО "Буйская сельхозтехника" г. Буй</t>
  </si>
  <si>
    <t xml:space="preserve">4402003626</t>
  </si>
  <si>
    <t xml:space="preserve">30-07-2014 00:00:00</t>
  </si>
  <si>
    <t xml:space="preserve">31061031</t>
  </si>
  <si>
    <t xml:space="preserve">ООО "ВОДОКАНАЛСЕРВИС" п. Чистые Боры</t>
  </si>
  <si>
    <t xml:space="preserve">4415008413</t>
  </si>
  <si>
    <t xml:space="preserve">23-11-2017 00:00:00</t>
  </si>
  <si>
    <t xml:space="preserve">28078713</t>
  </si>
  <si>
    <t xml:space="preserve">ООО "Вега"</t>
  </si>
  <si>
    <t xml:space="preserve">4401062185</t>
  </si>
  <si>
    <t xml:space="preserve">20-03-2006 00:00:00</t>
  </si>
  <si>
    <t xml:space="preserve">31445868</t>
  </si>
  <si>
    <t xml:space="preserve">ООО "Водоканал город Нея"</t>
  </si>
  <si>
    <t xml:space="preserve">4406008449</t>
  </si>
  <si>
    <t xml:space="preserve">23-07-2019 00:00:00</t>
  </si>
  <si>
    <t xml:space="preserve">26768267</t>
  </si>
  <si>
    <t xml:space="preserve">ООО "Водоресурс"</t>
  </si>
  <si>
    <t xml:space="preserve">4428003613</t>
  </si>
  <si>
    <t xml:space="preserve">442801001</t>
  </si>
  <si>
    <t xml:space="preserve">30983338</t>
  </si>
  <si>
    <t xml:space="preserve">ООО "Вохма-Сервис"</t>
  </si>
  <si>
    <t xml:space="preserve">4410002464</t>
  </si>
  <si>
    <t xml:space="preserve">26613948</t>
  </si>
  <si>
    <t xml:space="preserve">ООО "Газпром теплоэнерго Иваново"</t>
  </si>
  <si>
    <t xml:space="preserve">3702008951</t>
  </si>
  <si>
    <t xml:space="preserve">370201001</t>
  </si>
  <si>
    <t xml:space="preserve">30426902</t>
  </si>
  <si>
    <t xml:space="preserve">ООО "Гарант-Строй"</t>
  </si>
  <si>
    <t xml:space="preserve">4407008755</t>
  </si>
  <si>
    <t xml:space="preserve">15-11-2007 00:00:00</t>
  </si>
  <si>
    <t xml:space="preserve">30939590</t>
  </si>
  <si>
    <t xml:space="preserve">ООО "Земком"</t>
  </si>
  <si>
    <t xml:space="preserve">4408003083</t>
  </si>
  <si>
    <t xml:space="preserve">16-06-2003 00:00:00</t>
  </si>
  <si>
    <t xml:space="preserve">30988982</t>
  </si>
  <si>
    <t xml:space="preserve">ООО "Ильинское Леском"</t>
  </si>
  <si>
    <t xml:space="preserve">4413002744</t>
  </si>
  <si>
    <t xml:space="preserve">27-08-2008 00:00:00</t>
  </si>
  <si>
    <t xml:space="preserve">30943172</t>
  </si>
  <si>
    <t xml:space="preserve">ООО "КХ г. Макарьев"</t>
  </si>
  <si>
    <t xml:space="preserve">4416004796</t>
  </si>
  <si>
    <t xml:space="preserve">14-07-2017 00:00:00</t>
  </si>
  <si>
    <t xml:space="preserve">31514227</t>
  </si>
  <si>
    <t xml:space="preserve">ООО "Кадый УС"</t>
  </si>
  <si>
    <t xml:space="preserve">4400003010</t>
  </si>
  <si>
    <t xml:space="preserve">02-06-2021 00:00:00</t>
  </si>
  <si>
    <t xml:space="preserve">26380307</t>
  </si>
  <si>
    <t xml:space="preserve">ООО "Коммунальник"</t>
  </si>
  <si>
    <t xml:space="preserve">4426003030</t>
  </si>
  <si>
    <t xml:space="preserve">28965909</t>
  </si>
  <si>
    <t xml:space="preserve">ООО "Коммунальные системы"</t>
  </si>
  <si>
    <t xml:space="preserve">4401161193</t>
  </si>
  <si>
    <t xml:space="preserve">21-04-2015 00:00:00</t>
  </si>
  <si>
    <t xml:space="preserve">30853534</t>
  </si>
  <si>
    <t xml:space="preserve">ООО "Коммунсервис" Павинского района</t>
  </si>
  <si>
    <t xml:space="preserve">4422000253</t>
  </si>
  <si>
    <t xml:space="preserve">31-10-2016 00:00:00</t>
  </si>
  <si>
    <t xml:space="preserve">30851624</t>
  </si>
  <si>
    <t xml:space="preserve">ООО "Константа"</t>
  </si>
  <si>
    <t xml:space="preserve">4401139582</t>
  </si>
  <si>
    <t xml:space="preserve">31173408</t>
  </si>
  <si>
    <t xml:space="preserve">ООО "КостромаТеплоРемонт"</t>
  </si>
  <si>
    <t xml:space="preserve">4401053335</t>
  </si>
  <si>
    <t xml:space="preserve">14-04-2005 00:00:00</t>
  </si>
  <si>
    <t xml:space="preserve">27507699</t>
  </si>
  <si>
    <t xml:space="preserve">26357404</t>
  </si>
  <si>
    <t xml:space="preserve">ООО "Костромская энергетическая компания"</t>
  </si>
  <si>
    <t xml:space="preserve">4443026693</t>
  </si>
  <si>
    <t xml:space="preserve">28237484</t>
  </si>
  <si>
    <t xml:space="preserve">ООО "Лидер"</t>
  </si>
  <si>
    <t xml:space="preserve">4403003210</t>
  </si>
  <si>
    <t xml:space="preserve">30405108</t>
  </si>
  <si>
    <t xml:space="preserve">ООО "ОКТАН-Процессинг"</t>
  </si>
  <si>
    <t xml:space="preserve">7714935475</t>
  </si>
  <si>
    <t xml:space="preserve">771401001</t>
  </si>
  <si>
    <t xml:space="preserve">31670828</t>
  </si>
  <si>
    <t xml:space="preserve">ООО "ОРИОН"</t>
  </si>
  <si>
    <t xml:space="preserve">4401196622</t>
  </si>
  <si>
    <t xml:space="preserve">27-07-2020 00:00:00</t>
  </si>
  <si>
    <t xml:space="preserve">26357307</t>
  </si>
  <si>
    <t xml:space="preserve">ООО "Облтеплоэнерго"</t>
  </si>
  <si>
    <t xml:space="preserve">4401077745</t>
  </si>
  <si>
    <t xml:space="preserve">31203740</t>
  </si>
  <si>
    <t xml:space="preserve">ООО "РТИК"</t>
  </si>
  <si>
    <t xml:space="preserve">4403006732</t>
  </si>
  <si>
    <t xml:space="preserve">370301001</t>
  </si>
  <si>
    <t xml:space="preserve">13-08-2018 00:00:00</t>
  </si>
  <si>
    <t xml:space="preserve">31536122</t>
  </si>
  <si>
    <t xml:space="preserve">ООО "Русский хлеб"</t>
  </si>
  <si>
    <t xml:space="preserve">5036169754</t>
  </si>
  <si>
    <t xml:space="preserve">503601001</t>
  </si>
  <si>
    <t xml:space="preserve">26-01-2018 00:00:00</t>
  </si>
  <si>
    <t xml:space="preserve">31763937</t>
  </si>
  <si>
    <t xml:space="preserve">ООО "СБЫТ-ТЕПЛО"</t>
  </si>
  <si>
    <t xml:space="preserve">4400015560</t>
  </si>
  <si>
    <t xml:space="preserve">24-07-2023 00:00:00</t>
  </si>
  <si>
    <t xml:space="preserve">29648447</t>
  </si>
  <si>
    <t xml:space="preserve">ООО "СТТ"</t>
  </si>
  <si>
    <t xml:space="preserve">4401112728</t>
  </si>
  <si>
    <t xml:space="preserve">21-12-2010 00:00:00</t>
  </si>
  <si>
    <t xml:space="preserve">30874753</t>
  </si>
  <si>
    <t xml:space="preserve">ООО "Санаторий Костромской "</t>
  </si>
  <si>
    <t xml:space="preserve">4401166508</t>
  </si>
  <si>
    <t xml:space="preserve">10-11-2015 00:00:00</t>
  </si>
  <si>
    <t xml:space="preserve">26357330</t>
  </si>
  <si>
    <t xml:space="preserve">ООО "Сокол"</t>
  </si>
  <si>
    <t xml:space="preserve">4408003781</t>
  </si>
  <si>
    <t xml:space="preserve">30943150</t>
  </si>
  <si>
    <t xml:space="preserve">ООО "Специалист"</t>
  </si>
  <si>
    <t xml:space="preserve">4423005818</t>
  </si>
  <si>
    <t xml:space="preserve">10-08-2016 00:00:00</t>
  </si>
  <si>
    <t xml:space="preserve">31164735</t>
  </si>
  <si>
    <t xml:space="preserve">ООО "Стратегия"</t>
  </si>
  <si>
    <t xml:space="preserve">4401161411</t>
  </si>
  <si>
    <t xml:space="preserve">27-04-2015 00:00:00</t>
  </si>
  <si>
    <t xml:space="preserve">28822061</t>
  </si>
  <si>
    <t xml:space="preserve">ООО "Строймехзапчасть"</t>
  </si>
  <si>
    <t xml:space="preserve">4444004117</t>
  </si>
  <si>
    <t xml:space="preserve">27-12-2004 00:00:00</t>
  </si>
  <si>
    <t xml:space="preserve">31350502</t>
  </si>
  <si>
    <t xml:space="preserve">ООО "Стройсоюз"</t>
  </si>
  <si>
    <t xml:space="preserve">4401189921</t>
  </si>
  <si>
    <t xml:space="preserve">11-01-2019 00:00:00</t>
  </si>
  <si>
    <t xml:space="preserve">31605496</t>
  </si>
  <si>
    <t xml:space="preserve">ООО "ТЕПЛО"</t>
  </si>
  <si>
    <t xml:space="preserve">4400008717</t>
  </si>
  <si>
    <t xml:space="preserve">19-08-2022 00:00:00</t>
  </si>
  <si>
    <t xml:space="preserve">31443525</t>
  </si>
  <si>
    <t xml:space="preserve">ООО "ТЕПЛО-СЕРВИС"</t>
  </si>
  <si>
    <t xml:space="preserve">4437000619</t>
  </si>
  <si>
    <t xml:space="preserve">443701001</t>
  </si>
  <si>
    <t xml:space="preserve">11-08-2020 00:00:00</t>
  </si>
  <si>
    <t xml:space="preserve">31442352</t>
  </si>
  <si>
    <t xml:space="preserve">ООО "ТЕПЛОСБЫТ"</t>
  </si>
  <si>
    <t xml:space="preserve">4437000560</t>
  </si>
  <si>
    <t xml:space="preserve">24-04-2020 00:00:00</t>
  </si>
  <si>
    <t xml:space="preserve">30404855</t>
  </si>
  <si>
    <t xml:space="preserve">ООО "Тепло-энергетическая компания"</t>
  </si>
  <si>
    <t xml:space="preserve">4403006429</t>
  </si>
  <si>
    <t xml:space="preserve">25-12-2015 00:00:00</t>
  </si>
  <si>
    <t xml:space="preserve">31350508</t>
  </si>
  <si>
    <t xml:space="preserve">ООО "ТеплоСнаб"</t>
  </si>
  <si>
    <t xml:space="preserve">4415007480</t>
  </si>
  <si>
    <t xml:space="preserve">06-08-2014 00:00:00</t>
  </si>
  <si>
    <t xml:space="preserve">28274096</t>
  </si>
  <si>
    <t xml:space="preserve">ООО "ТеплоСтрой"</t>
  </si>
  <si>
    <t xml:space="preserve">4404004801</t>
  </si>
  <si>
    <t xml:space="preserve">440404001</t>
  </si>
  <si>
    <t xml:space="preserve">11-07-2013 00:00:00</t>
  </si>
  <si>
    <t xml:space="preserve">27402560</t>
  </si>
  <si>
    <t xml:space="preserve">ООО "Тепловодоканал"</t>
  </si>
  <si>
    <t xml:space="preserve">4402007902</t>
  </si>
  <si>
    <t xml:space="preserve">27916476</t>
  </si>
  <si>
    <t xml:space="preserve">ООО "Тепловые сети"</t>
  </si>
  <si>
    <t xml:space="preserve">4404004738</t>
  </si>
  <si>
    <t xml:space="preserve">12-07-2012 00:00:00</t>
  </si>
  <si>
    <t xml:space="preserve">26516086</t>
  </si>
  <si>
    <t xml:space="preserve">ООО "Теплогазсервис"</t>
  </si>
  <si>
    <t xml:space="preserve">4415006543</t>
  </si>
  <si>
    <t xml:space="preserve">30476835</t>
  </si>
  <si>
    <t xml:space="preserve">ООО "Теплосервис"</t>
  </si>
  <si>
    <t xml:space="preserve">4404003692</t>
  </si>
  <si>
    <t xml:space="preserve">29648501</t>
  </si>
  <si>
    <t xml:space="preserve">ООО "Теплоснабжающее предприятие"</t>
  </si>
  <si>
    <t xml:space="preserve">4412003819</t>
  </si>
  <si>
    <t xml:space="preserve">441201001</t>
  </si>
  <si>
    <t xml:space="preserve">23-06-2015 00:00:00</t>
  </si>
  <si>
    <t xml:space="preserve">28817291</t>
  </si>
  <si>
    <t xml:space="preserve">ООО "ТехноСервис"</t>
  </si>
  <si>
    <t xml:space="preserve">4403005538</t>
  </si>
  <si>
    <t xml:space="preserve">15-03-2010 00:00:00</t>
  </si>
  <si>
    <t xml:space="preserve">28868930</t>
  </si>
  <si>
    <t xml:space="preserve">ООО "УК ЭнергоГарант"</t>
  </si>
  <si>
    <t xml:space="preserve">4405009270</t>
  </si>
  <si>
    <t xml:space="preserve">10-07-2014 00:00:00</t>
  </si>
  <si>
    <t xml:space="preserve">31207156</t>
  </si>
  <si>
    <t xml:space="preserve">ООО "Черноречье"</t>
  </si>
  <si>
    <t xml:space="preserve">4401166434</t>
  </si>
  <si>
    <t xml:space="preserve">26570696</t>
  </si>
  <si>
    <t xml:space="preserve">ООО "Шарьинская ТЭЦ"</t>
  </si>
  <si>
    <t xml:space="preserve">4407011532</t>
  </si>
  <si>
    <t xml:space="preserve">28827734</t>
  </si>
  <si>
    <t xml:space="preserve">ООО "ЭкоБиоЭнергия"</t>
  </si>
  <si>
    <t xml:space="preserve">4401130149</t>
  </si>
  <si>
    <t xml:space="preserve">02-12-2011 00:00:00</t>
  </si>
  <si>
    <t xml:space="preserve">31478841</t>
  </si>
  <si>
    <t xml:space="preserve">ООО БРЦ "Коммунальник"</t>
  </si>
  <si>
    <t xml:space="preserve">4401055639</t>
  </si>
  <si>
    <t xml:space="preserve">20-07-2015 00:00:00</t>
  </si>
  <si>
    <t xml:space="preserve">26651354</t>
  </si>
  <si>
    <t xml:space="preserve">ООО Пансионат с лечением "Сосновый бор"</t>
  </si>
  <si>
    <t xml:space="preserve">4401022866</t>
  </si>
  <si>
    <t xml:space="preserve">28815521</t>
  </si>
  <si>
    <t xml:space="preserve">ООО Специализированный застройщик "Норд Строй"</t>
  </si>
  <si>
    <t xml:space="preserve">4401107090</t>
  </si>
  <si>
    <t xml:space="preserve">05-05-2009 00:00:00</t>
  </si>
  <si>
    <t xml:space="preserve">28855840</t>
  </si>
  <si>
    <t xml:space="preserve">ООО УК "Старый город"</t>
  </si>
  <si>
    <t xml:space="preserve">4401141599</t>
  </si>
  <si>
    <t xml:space="preserve">01-04-2013 00:00:00</t>
  </si>
  <si>
    <t xml:space="preserve">31257734</t>
  </si>
  <si>
    <t xml:space="preserve">Одоевская  средняя школа</t>
  </si>
  <si>
    <t xml:space="preserve">4430002303</t>
  </si>
  <si>
    <t xml:space="preserve">02-12-2002 00:00:00</t>
  </si>
  <si>
    <t xml:space="preserve">26510922</t>
  </si>
  <si>
    <t xml:space="preserve">ПАО  "Красносельский Ювелирпром"</t>
  </si>
  <si>
    <t xml:space="preserve">4415000012</t>
  </si>
  <si>
    <t xml:space="preserve">774301001</t>
  </si>
  <si>
    <t xml:space="preserve">18-01-1994 00:00:00</t>
  </si>
  <si>
    <t xml:space="preserve">26357292</t>
  </si>
  <si>
    <t xml:space="preserve">ПАО "Калориферный завод"</t>
  </si>
  <si>
    <t xml:space="preserve">4401006945</t>
  </si>
  <si>
    <t xml:space="preserve">26518106</t>
  </si>
  <si>
    <t xml:space="preserve">ПАО "Россети Центр"</t>
  </si>
  <si>
    <t xml:space="preserve">6901067107</t>
  </si>
  <si>
    <t xml:space="preserve">26324372</t>
  </si>
  <si>
    <t xml:space="preserve">ПАО "ТГК-2"</t>
  </si>
  <si>
    <t xml:space="preserve">440132002</t>
  </si>
  <si>
    <t xml:space="preserve">01-07-2006 00:00:00</t>
  </si>
  <si>
    <t xml:space="preserve">26523308</t>
  </si>
  <si>
    <t xml:space="preserve">760601001</t>
  </si>
  <si>
    <t xml:space="preserve">26836275</t>
  </si>
  <si>
    <t xml:space="preserve">Северная Дирекция по тепловодоснабжению структурное подразделение Центральной дирекции по тепловодоснабжению - филиала ОАО "РЖД"</t>
  </si>
  <si>
    <t xml:space="preserve">7708503727</t>
  </si>
  <si>
    <t xml:space="preserve">760445028</t>
  </si>
  <si>
    <t xml:space="preserve">30903763</t>
  </si>
  <si>
    <t xml:space="preserve">ФГБУ "ЦЖКУ" МИНОБОРОНЫ РОССИИ</t>
  </si>
  <si>
    <t xml:space="preserve">7729314745</t>
  </si>
  <si>
    <t xml:space="preserve">770101001</t>
  </si>
  <si>
    <t xml:space="preserve">26357311</t>
  </si>
  <si>
    <t xml:space="preserve">ФКУ СИЗО-2 УФСИН России по Костромской области</t>
  </si>
  <si>
    <t xml:space="preserve">4403001396</t>
  </si>
  <si>
    <t xml:space="preserve">26357374</t>
  </si>
  <si>
    <t xml:space="preserve">ЧУ "Санаторий "Щелыково" СТД РФ"</t>
  </si>
  <si>
    <t xml:space="preserve">4421001776</t>
  </si>
  <si>
    <t xml:space="preserve">29-11-2002 00:00:00</t>
  </si>
  <si>
    <t xml:space="preserve">26772007</t>
  </si>
  <si>
    <t xml:space="preserve">Шекшемская средняя школа Шарьинского района</t>
  </si>
  <si>
    <t xml:space="preserve">4430002180</t>
  </si>
  <si>
    <t xml:space="preserve">26324371</t>
  </si>
  <si>
    <t xml:space="preserve">филиал "Костромская ГРЭС" АО "Интер РАО-Электрогенерация"</t>
  </si>
  <si>
    <t xml:space="preserve">7704784450</t>
  </si>
  <si>
    <t xml:space="preserve">443143001</t>
  </si>
  <si>
    <t xml:space="preserve">26768248</t>
  </si>
  <si>
    <t xml:space="preserve">филиал "Костромской ОРТПЦ"  ФГУП "Российская телевизионная и радиовещательная сеть"</t>
  </si>
  <si>
    <t xml:space="preserve">7717127211</t>
  </si>
  <si>
    <t xml:space="preserve">28828969</t>
  </si>
  <si>
    <t xml:space="preserve">АО "Костромской завод автокомпонентов"</t>
  </si>
  <si>
    <t xml:space="preserve">4401111481</t>
  </si>
  <si>
    <t xml:space="preserve">21-10-2014 00:00:00</t>
  </si>
  <si>
    <t xml:space="preserve">30434293</t>
  </si>
  <si>
    <t xml:space="preserve">ЗАО "ДО МЖК Бутово"</t>
  </si>
  <si>
    <t xml:space="preserve">7726020338</t>
  </si>
  <si>
    <t xml:space="preserve">772601001</t>
  </si>
  <si>
    <t xml:space="preserve">17-12-2002 00:00:00</t>
  </si>
  <si>
    <t xml:space="preserve">31312908</t>
  </si>
  <si>
    <t xml:space="preserve">ИП Рожков В.В.</t>
  </si>
  <si>
    <t xml:space="preserve">441200154038</t>
  </si>
  <si>
    <t xml:space="preserve">31677651</t>
  </si>
  <si>
    <t xml:space="preserve">Индивидуальный предприниматель Бельдин И.Е.</t>
  </si>
  <si>
    <t xml:space="preserve">441403053331</t>
  </si>
  <si>
    <t xml:space="preserve">26765955</t>
  </si>
  <si>
    <t xml:space="preserve">Колхоз им.Ленина</t>
  </si>
  <si>
    <t xml:space="preserve">4415000340</t>
  </si>
  <si>
    <t xml:space="preserve">31771454</t>
  </si>
  <si>
    <t xml:space="preserve">МКП "Водоснабжение"</t>
  </si>
  <si>
    <t xml:space="preserve">4400021394</t>
  </si>
  <si>
    <t xml:space="preserve">01-10-2024 00:00:00</t>
  </si>
  <si>
    <t xml:space="preserve">31624540</t>
  </si>
  <si>
    <t xml:space="preserve">МКП "Вохмаводоканал"</t>
  </si>
  <si>
    <t xml:space="preserve">4400009703</t>
  </si>
  <si>
    <t xml:space="preserve">11-08-2022 00:00:00</t>
  </si>
  <si>
    <t xml:space="preserve">31528842</t>
  </si>
  <si>
    <t xml:space="preserve">МКП "ЖКХ Сусанинского района"</t>
  </si>
  <si>
    <t xml:space="preserve">4400005579</t>
  </si>
  <si>
    <t xml:space="preserve">18-11-2021 00:00:00</t>
  </si>
  <si>
    <t xml:space="preserve">31470988</t>
  </si>
  <si>
    <t xml:space="preserve">МКП "ЖКХ"</t>
  </si>
  <si>
    <t xml:space="preserve">4436000214</t>
  </si>
  <si>
    <t xml:space="preserve">08-10-2020 00:00:00</t>
  </si>
  <si>
    <t xml:space="preserve">31007038</t>
  </si>
  <si>
    <t xml:space="preserve">МКУП "Коммунальные системы"</t>
  </si>
  <si>
    <t xml:space="preserve">4404005386</t>
  </si>
  <si>
    <t xml:space="preserve">18-12-2017 00:00:00</t>
  </si>
  <si>
    <t xml:space="preserve">31401024</t>
  </si>
  <si>
    <t xml:space="preserve">МП "Сервисбыт"</t>
  </si>
  <si>
    <t xml:space="preserve">4416000262</t>
  </si>
  <si>
    <t xml:space="preserve">27-02-2020 00:00:00</t>
  </si>
  <si>
    <t xml:space="preserve">28534221</t>
  </si>
  <si>
    <t xml:space="preserve">МУП "Красноетеплоэнерго"</t>
  </si>
  <si>
    <t xml:space="preserve">4415004916</t>
  </si>
  <si>
    <t xml:space="preserve">15-09-2005 00:00:00</t>
  </si>
  <si>
    <t xml:space="preserve">26372944</t>
  </si>
  <si>
    <t xml:space="preserve">МУП "Макарьевское КХ"</t>
  </si>
  <si>
    <t xml:space="preserve">4416003418</t>
  </si>
  <si>
    <t xml:space="preserve">26766749</t>
  </si>
  <si>
    <t xml:space="preserve">МУП "Нейское предприятие по благоустройству"</t>
  </si>
  <si>
    <t xml:space="preserve">4406004250</t>
  </si>
  <si>
    <t xml:space="preserve">31097319</t>
  </si>
  <si>
    <t xml:space="preserve">МУП "Судиславль-Водоканал"</t>
  </si>
  <si>
    <t xml:space="preserve">4427002416</t>
  </si>
  <si>
    <t xml:space="preserve">07-05-2018 00:00:00</t>
  </si>
  <si>
    <t xml:space="preserve">28953910</t>
  </si>
  <si>
    <t xml:space="preserve">МУП ГП ПОС. КРАСНОЕ-НА-ВОЛГЕ "ЧИСТАЯ ВОДА"</t>
  </si>
  <si>
    <t xml:space="preserve">4415002362</t>
  </si>
  <si>
    <t xml:space="preserve">01-02-2013 00:00:00</t>
  </si>
  <si>
    <t xml:space="preserve">26357348</t>
  </si>
  <si>
    <t xml:space="preserve">МУП администрации городского поселения г. Кологрив "Коммунсервис"</t>
  </si>
  <si>
    <t xml:space="preserve">4413002381</t>
  </si>
  <si>
    <t xml:space="preserve">26510940</t>
  </si>
  <si>
    <t xml:space="preserve">МУП г. Костромы "Костромагорводоканал"</t>
  </si>
  <si>
    <t xml:space="preserve">4401000622</t>
  </si>
  <si>
    <t xml:space="preserve">22-10-1992 00:00:00</t>
  </si>
  <si>
    <t xml:space="preserve">26761801</t>
  </si>
  <si>
    <t xml:space="preserve">ОГБУ "Островский психоневрологический интернат"</t>
  </si>
  <si>
    <t xml:space="preserve">4421003371</t>
  </si>
  <si>
    <t xml:space="preserve">31771176</t>
  </si>
  <si>
    <t xml:space="preserve">ОГКУ "Семеновский специальный дом-интернат для престарелых и инвалидов"</t>
  </si>
  <si>
    <t xml:space="preserve">4419001810</t>
  </si>
  <si>
    <t xml:space="preserve">31337904</t>
  </si>
  <si>
    <t xml:space="preserve">ООО "ВОДОКАНАЛСЕРВИС"</t>
  </si>
  <si>
    <t xml:space="preserve">4437000263</t>
  </si>
  <si>
    <t xml:space="preserve">24-05-2018 00:00:00</t>
  </si>
  <si>
    <t xml:space="preserve">31237698</t>
  </si>
  <si>
    <t xml:space="preserve">ООО "Водоканал ТС"</t>
  </si>
  <si>
    <t xml:space="preserve">4401189488</t>
  </si>
  <si>
    <t xml:space="preserve">04-12-2018 00:00:00</t>
  </si>
  <si>
    <t xml:space="preserve">26640293</t>
  </si>
  <si>
    <t xml:space="preserve">ООО "Водоканалсервис"</t>
  </si>
  <si>
    <t xml:space="preserve">4401095293</t>
  </si>
  <si>
    <t xml:space="preserve">31398212</t>
  </si>
  <si>
    <t xml:space="preserve">ООО "Водоснабжение"</t>
  </si>
  <si>
    <t xml:space="preserve">4437000376</t>
  </si>
  <si>
    <t xml:space="preserve">28-01-2020 00:00:00</t>
  </si>
  <si>
    <t xml:space="preserve">28503482</t>
  </si>
  <si>
    <t xml:space="preserve">ООО "Дом Ильичёвых"</t>
  </si>
  <si>
    <t xml:space="preserve">4429001513</t>
  </si>
  <si>
    <t xml:space="preserve">04-04-2014 00:00:00</t>
  </si>
  <si>
    <t xml:space="preserve">26373003</t>
  </si>
  <si>
    <t xml:space="preserve">ООО "Зеблякиремсервис"</t>
  </si>
  <si>
    <t xml:space="preserve">4430003138</t>
  </si>
  <si>
    <t xml:space="preserve">28951151</t>
  </si>
  <si>
    <t xml:space="preserve">ООО "Исток"</t>
  </si>
  <si>
    <t xml:space="preserve">4405003600</t>
  </si>
  <si>
    <t xml:space="preserve">23-10-2012 00:00:00</t>
  </si>
  <si>
    <t xml:space="preserve">30895727</t>
  </si>
  <si>
    <t xml:space="preserve">ООО "КОСТРОМСКОЙ КРАХМАЛО-ПАТОЧНЫЙ ЗАВОД"</t>
  </si>
  <si>
    <t xml:space="preserve">4401163232</t>
  </si>
  <si>
    <t xml:space="preserve">02-07-2015 00:00:00</t>
  </si>
  <si>
    <t xml:space="preserve">28422211</t>
  </si>
  <si>
    <t xml:space="preserve">ООО "КФК Водоканал"</t>
  </si>
  <si>
    <t xml:space="preserve">4401140901</t>
  </si>
  <si>
    <t xml:space="preserve">18-10-2013 00:00:00</t>
  </si>
  <si>
    <t xml:space="preserve">28966102</t>
  </si>
  <si>
    <t xml:space="preserve">ООО "Костромская генерация"</t>
  </si>
  <si>
    <t xml:space="preserve">4401158338</t>
  </si>
  <si>
    <t xml:space="preserve">30344031</t>
  </si>
  <si>
    <t xml:space="preserve">ООО "Продарснаб"</t>
  </si>
  <si>
    <t xml:space="preserve">4401134633</t>
  </si>
  <si>
    <t xml:space="preserve">04-07-2012 00:00:00</t>
  </si>
  <si>
    <t xml:space="preserve">30917244</t>
  </si>
  <si>
    <t xml:space="preserve">ООО "Технологии ЖКХ"</t>
  </si>
  <si>
    <t xml:space="preserve">4414015810</t>
  </si>
  <si>
    <t xml:space="preserve">01-03-2017 00:00:00</t>
  </si>
  <si>
    <t xml:space="preserve">28511602</t>
  </si>
  <si>
    <t xml:space="preserve">ООО "Управляющая компания КаРус-Траст"</t>
  </si>
  <si>
    <t xml:space="preserve">7722653869</t>
  </si>
  <si>
    <t xml:space="preserve">772201001</t>
  </si>
  <si>
    <t xml:space="preserve">24-09-2008 00:00:00</t>
  </si>
  <si>
    <t xml:space="preserve">28821360</t>
  </si>
  <si>
    <t xml:space="preserve">ПК-колхоз "Сумароковский"</t>
  </si>
  <si>
    <t xml:space="preserve">4428002190</t>
  </si>
  <si>
    <t xml:space="preserve">30-06-1999 00:00:00</t>
  </si>
  <si>
    <t xml:space="preserve">28497147</t>
  </si>
  <si>
    <t xml:space="preserve">СПК "Афанасовский"</t>
  </si>
  <si>
    <t xml:space="preserve">4415003278</t>
  </si>
  <si>
    <t xml:space="preserve">14-03-2014 00:00:00</t>
  </si>
  <si>
    <t xml:space="preserve">26758297</t>
  </si>
  <si>
    <t xml:space="preserve">СПК "Большевик"</t>
  </si>
  <si>
    <t xml:space="preserve">4410000139</t>
  </si>
  <si>
    <t xml:space="preserve">26765952</t>
  </si>
  <si>
    <t xml:space="preserve">СПК "Заволжье"</t>
  </si>
  <si>
    <t xml:space="preserve">4415003207</t>
  </si>
  <si>
    <t xml:space="preserve">26758356</t>
  </si>
  <si>
    <t xml:space="preserve">СПК "Заря"</t>
  </si>
  <si>
    <t xml:space="preserve">4410000097</t>
  </si>
  <si>
    <t xml:space="preserve">28546691</t>
  </si>
  <si>
    <t xml:space="preserve">СПК "Лапшино"</t>
  </si>
  <si>
    <t xml:space="preserve">4410044584</t>
  </si>
  <si>
    <t xml:space="preserve">20-05-2014 00:00:00</t>
  </si>
  <si>
    <t xml:space="preserve">31021752</t>
  </si>
  <si>
    <t xml:space="preserve">СПК "Маручата"</t>
  </si>
  <si>
    <t xml:space="preserve">4410002418</t>
  </si>
  <si>
    <t xml:space="preserve">03-04-2017 00:00:00</t>
  </si>
  <si>
    <t xml:space="preserve">26372956</t>
  </si>
  <si>
    <t xml:space="preserve">СПК "Мир"</t>
  </si>
  <si>
    <t xml:space="preserve">4419000119</t>
  </si>
  <si>
    <t xml:space="preserve">26372965</t>
  </si>
  <si>
    <t xml:space="preserve">4420000152</t>
  </si>
  <si>
    <t xml:space="preserve">27662260</t>
  </si>
  <si>
    <t xml:space="preserve">СПК "Нива"</t>
  </si>
  <si>
    <t xml:space="preserve">4420001340</t>
  </si>
  <si>
    <t xml:space="preserve">01-03-2012 00:00:00</t>
  </si>
  <si>
    <t xml:space="preserve">28447014</t>
  </si>
  <si>
    <t xml:space="preserve">СПК "Свобода"</t>
  </si>
  <si>
    <t xml:space="preserve">4417001438</t>
  </si>
  <si>
    <t xml:space="preserve">441701001</t>
  </si>
  <si>
    <t xml:space="preserve">01-11-2013 00:00:00</t>
  </si>
  <si>
    <t xml:space="preserve">30903596</t>
  </si>
  <si>
    <t xml:space="preserve">СПК "Семеновское"</t>
  </si>
  <si>
    <t xml:space="preserve">4410001157</t>
  </si>
  <si>
    <t xml:space="preserve">23-05-2016 00:00:00</t>
  </si>
  <si>
    <t xml:space="preserve">26760912</t>
  </si>
  <si>
    <t xml:space="preserve">СПК "Трудовик"</t>
  </si>
  <si>
    <t xml:space="preserve">4427003459</t>
  </si>
  <si>
    <t xml:space="preserve">26758360</t>
  </si>
  <si>
    <t xml:space="preserve">СПК «Маручатский»</t>
  </si>
  <si>
    <t xml:space="preserve">4410000107</t>
  </si>
  <si>
    <t xml:space="preserve">28446861</t>
  </si>
  <si>
    <t xml:space="preserve">СПК им. Ленина</t>
  </si>
  <si>
    <t xml:space="preserve">4419000091</t>
  </si>
  <si>
    <t xml:space="preserve">11-09-2013 00:00:00</t>
  </si>
  <si>
    <t xml:space="preserve">26357353</t>
  </si>
  <si>
    <t xml:space="preserve">ФГБОУ ВО "Костромская ГСХА"</t>
  </si>
  <si>
    <t xml:space="preserve">4414001246</t>
  </si>
  <si>
    <t xml:space="preserve">31299439</t>
  </si>
  <si>
    <t xml:space="preserve">ФГБПОУ "Орловское СУВУ"</t>
  </si>
  <si>
    <t xml:space="preserve">4336000820</t>
  </si>
  <si>
    <t xml:space="preserve">433601001</t>
  </si>
  <si>
    <t xml:space="preserve">25-10-2002 00:00:00</t>
  </si>
  <si>
    <t xml:space="preserve">30355171</t>
  </si>
  <si>
    <t xml:space="preserve">АО "Галичское" по птицеводству</t>
  </si>
  <si>
    <t xml:space="preserve">4411000220</t>
  </si>
  <si>
    <t xml:space="preserve">14-10-2002 00:00:00</t>
  </si>
  <si>
    <t xml:space="preserve">31601511</t>
  </si>
  <si>
    <t xml:space="preserve">МКУП "ЭкоВодТехнологии"</t>
  </si>
  <si>
    <t xml:space="preserve">4400007625</t>
  </si>
  <si>
    <t xml:space="preserve">05-04-2022 00:00:00</t>
  </si>
  <si>
    <t xml:space="preserve">31579825</t>
  </si>
  <si>
    <t xml:space="preserve">МУП "Жилкомхоз"</t>
  </si>
  <si>
    <t xml:space="preserve">4428003740</t>
  </si>
  <si>
    <t xml:space="preserve">09-02-2016 00:00:00</t>
  </si>
  <si>
    <t xml:space="preserve">27562747</t>
  </si>
  <si>
    <t xml:space="preserve">ООО "ЖКХ-сервис"</t>
  </si>
  <si>
    <t xml:space="preserve">4401127474</t>
  </si>
  <si>
    <t xml:space="preserve">26510936</t>
  </si>
  <si>
    <t xml:space="preserve">ООО "Ремстройпласт"</t>
  </si>
  <si>
    <t xml:space="preserve">4401027984</t>
  </si>
  <si>
    <t xml:space="preserve">27912908</t>
  </si>
  <si>
    <t xml:space="preserve">ООО "СущевоСервис"</t>
  </si>
  <si>
    <t xml:space="preserve">4414001655</t>
  </si>
  <si>
    <t xml:space="preserve">28-06-2012 00:00:00</t>
  </si>
  <si>
    <t xml:space="preserve">31518424</t>
  </si>
  <si>
    <t xml:space="preserve">МБУ "Строй-Сервис"</t>
  </si>
  <si>
    <t xml:space="preserve">4400003363</t>
  </si>
  <si>
    <t xml:space="preserve">02-07-2021 00:00:00</t>
  </si>
  <si>
    <t xml:space="preserve">26821612</t>
  </si>
  <si>
    <t xml:space="preserve">МУП "Волгореченское ПАТП"</t>
  </si>
  <si>
    <t xml:space="preserve">4431001461</t>
  </si>
  <si>
    <t xml:space="preserve">28495642</t>
  </si>
  <si>
    <t xml:space="preserve">Муниципальное Казенное Предприятие "Полигон" городского округа Город Мантурово Костромской области</t>
  </si>
  <si>
    <t xml:space="preserve">4417002103</t>
  </si>
  <si>
    <t xml:space="preserve">05-12-2013 00:00:00</t>
  </si>
  <si>
    <t xml:space="preserve">28488167</t>
  </si>
  <si>
    <t xml:space="preserve">ООО "Гермес"</t>
  </si>
  <si>
    <t xml:space="preserve">4401022680</t>
  </si>
  <si>
    <t xml:space="preserve">12-03-2008 00:00:00</t>
  </si>
  <si>
    <t xml:space="preserve">31758467</t>
  </si>
  <si>
    <t xml:space="preserve">ООО "ИВД"</t>
  </si>
  <si>
    <t xml:space="preserve">4400009157</t>
  </si>
  <si>
    <t xml:space="preserve">26639789</t>
  </si>
  <si>
    <t xml:space="preserve">ООО "Полигон"</t>
  </si>
  <si>
    <t xml:space="preserve">4403005619</t>
  </si>
  <si>
    <t xml:space="preserve">30-07-2010 00:00:00</t>
  </si>
  <si>
    <t xml:space="preserve">26639624</t>
  </si>
  <si>
    <t xml:space="preserve">ООО "Спецтранс"</t>
  </si>
  <si>
    <t xml:space="preserve">4407009445</t>
  </si>
  <si>
    <t xml:space="preserve">27-02-2008 00:00:00</t>
  </si>
  <si>
    <t xml:space="preserve">30842445</t>
  </si>
  <si>
    <t xml:space="preserve">ООО "ЭкоТехноМенеджмент"</t>
  </si>
  <si>
    <t xml:space="preserve">7722169591</t>
  </si>
  <si>
    <t xml:space="preserve">15-03-1999 00:00:00</t>
  </si>
  <si>
    <t xml:space="preserve">31758472</t>
  </si>
  <si>
    <t xml:space="preserve">ООО «Машины»</t>
  </si>
  <si>
    <t xml:space="preserve">4401183775</t>
  </si>
  <si>
    <t xml:space="preserve">31758522</t>
  </si>
  <si>
    <t xml:space="preserve">ООО «Наш дом»</t>
  </si>
  <si>
    <t xml:space="preserve">4405008904</t>
  </si>
  <si>
    <t xml:space="preserve">31758514</t>
  </si>
  <si>
    <t xml:space="preserve">ООО «Техстройсервис плюс»</t>
  </si>
  <si>
    <t xml:space="preserve">4431004180</t>
  </si>
  <si>
    <t xml:space="preserve">31758542</t>
  </si>
  <si>
    <t xml:space="preserve">ООО «Экостэп»</t>
  </si>
  <si>
    <t xml:space="preserve">7604386222</t>
  </si>
  <si>
    <t xml:space="preserve">760401001</t>
  </si>
  <si>
    <t xml:space="preserve">31758484</t>
  </si>
  <si>
    <t xml:space="preserve">ООО «Экотранс»</t>
  </si>
  <si>
    <t xml:space="preserve">4401145201</t>
  </si>
  <si>
    <t xml:space="preserve">31758492</t>
  </si>
  <si>
    <t xml:space="preserve">Турыгин Андрей Николаевич</t>
  </si>
  <si>
    <t xml:space="preserve">441402117416</t>
  </si>
  <si>
    <t xml:space="preserve">NSRF</t>
  </si>
  <si>
    <t xml:space="preserve">MR_NAME</t>
  </si>
  <si>
    <t xml:space="preserve">OKTMO_MR_NAME</t>
  </si>
  <si>
    <t xml:space="preserve">MO_NAME</t>
  </si>
  <si>
    <t xml:space="preserve">OKTMO_NAME</t>
  </si>
  <si>
    <t xml:space="preserve">TYPE</t>
  </si>
  <si>
    <t xml:space="preserve">MR_ID</t>
  </si>
  <si>
    <t xml:space="preserve">Антроповский муниципальный район</t>
  </si>
  <si>
    <t xml:space="preserve">34602000</t>
  </si>
  <si>
    <t xml:space="preserve">муниципальный район</t>
  </si>
  <si>
    <t xml:space="preserve">Антроповское</t>
  </si>
  <si>
    <t xml:space="preserve">34602403</t>
  </si>
  <si>
    <t xml:space="preserve">сельское поселение</t>
  </si>
  <si>
    <t xml:space="preserve">Котельниковское</t>
  </si>
  <si>
    <t xml:space="preserve">34602412</t>
  </si>
  <si>
    <t xml:space="preserve">Палкинское</t>
  </si>
  <si>
    <t xml:space="preserve">34602420</t>
  </si>
  <si>
    <t xml:space="preserve">Просекское</t>
  </si>
  <si>
    <t xml:space="preserve">34602408</t>
  </si>
  <si>
    <t xml:space="preserve">Буйский муниципальный район</t>
  </si>
  <si>
    <t xml:space="preserve">34604000</t>
  </si>
  <si>
    <t xml:space="preserve">Барановское</t>
  </si>
  <si>
    <t xml:space="preserve">34604404</t>
  </si>
  <si>
    <t xml:space="preserve">Центральное</t>
  </si>
  <si>
    <t xml:space="preserve">34604466</t>
  </si>
  <si>
    <t xml:space="preserve">городское поселение посёлок Чистые Боры</t>
  </si>
  <si>
    <t xml:space="preserve">34604159</t>
  </si>
  <si>
    <t xml:space="preserve">городское поселение, в состав которого входит поселок</t>
  </si>
  <si>
    <t xml:space="preserve">Вохомский муниципальный район</t>
  </si>
  <si>
    <t xml:space="preserve">34606000</t>
  </si>
  <si>
    <t xml:space="preserve">Бельковское</t>
  </si>
  <si>
    <t xml:space="preserve">34606404</t>
  </si>
  <si>
    <t xml:space="preserve">Воробьевицкое</t>
  </si>
  <si>
    <t xml:space="preserve">34606408</t>
  </si>
  <si>
    <t xml:space="preserve">Вохомское</t>
  </si>
  <si>
    <t xml:space="preserve">34606410</t>
  </si>
  <si>
    <t xml:space="preserve">Лапшинское</t>
  </si>
  <si>
    <t xml:space="preserve">34606416</t>
  </si>
  <si>
    <t xml:space="preserve">Петрецовское</t>
  </si>
  <si>
    <t xml:space="preserve">34606436</t>
  </si>
  <si>
    <t xml:space="preserve">Галичский муниципальный район</t>
  </si>
  <si>
    <t xml:space="preserve">34608000</t>
  </si>
  <si>
    <t xml:space="preserve">Березовское</t>
  </si>
  <si>
    <t xml:space="preserve">34608404</t>
  </si>
  <si>
    <t xml:space="preserve">Дмитриевское</t>
  </si>
  <si>
    <t xml:space="preserve">34608407</t>
  </si>
  <si>
    <t xml:space="preserve">Лопаревское</t>
  </si>
  <si>
    <t xml:space="preserve">34608416</t>
  </si>
  <si>
    <t xml:space="preserve">Ореховское</t>
  </si>
  <si>
    <t xml:space="preserve">34608428</t>
  </si>
  <si>
    <t xml:space="preserve">Степановское</t>
  </si>
  <si>
    <t xml:space="preserve">34608440</t>
  </si>
  <si>
    <t xml:space="preserve">Город Нерехта и Нерехтский муниципальный район</t>
  </si>
  <si>
    <t xml:space="preserve">34626000</t>
  </si>
  <si>
    <t xml:space="preserve">Ёмсненское</t>
  </si>
  <si>
    <t xml:space="preserve">34626420</t>
  </si>
  <si>
    <t xml:space="preserve">Волжское</t>
  </si>
  <si>
    <t xml:space="preserve">34626410</t>
  </si>
  <si>
    <t xml:space="preserve">Воскресенское</t>
  </si>
  <si>
    <t xml:space="preserve">34626412</t>
  </si>
  <si>
    <t xml:space="preserve">Город Нерехта</t>
  </si>
  <si>
    <t xml:space="preserve">34626101</t>
  </si>
  <si>
    <t xml:space="preserve">городское поселение, в состав которого входит город</t>
  </si>
  <si>
    <t xml:space="preserve">Пригородное</t>
  </si>
  <si>
    <t xml:space="preserve">34626450</t>
  </si>
  <si>
    <t xml:space="preserve">Кадыйский муниципальный район</t>
  </si>
  <si>
    <t xml:space="preserve">34610000</t>
  </si>
  <si>
    <t xml:space="preserve">Вёшкинское</t>
  </si>
  <si>
    <t xml:space="preserve">34610420</t>
  </si>
  <si>
    <t xml:space="preserve">Екатеринкинское</t>
  </si>
  <si>
    <t xml:space="preserve">34610408</t>
  </si>
  <si>
    <t xml:space="preserve">Завражное</t>
  </si>
  <si>
    <t xml:space="preserve">34610412</t>
  </si>
  <si>
    <t xml:space="preserve">Паньковское</t>
  </si>
  <si>
    <t xml:space="preserve">34610432</t>
  </si>
  <si>
    <t xml:space="preserve">Селищенское</t>
  </si>
  <si>
    <t xml:space="preserve">34610436</t>
  </si>
  <si>
    <t xml:space="preserve">Столпинское</t>
  </si>
  <si>
    <t xml:space="preserve">34610440</t>
  </si>
  <si>
    <t xml:space="preserve">Чернышевское</t>
  </si>
  <si>
    <t xml:space="preserve">34610444</t>
  </si>
  <si>
    <t xml:space="preserve">городское посление поселок Кадый</t>
  </si>
  <si>
    <t xml:space="preserve">34610151</t>
  </si>
  <si>
    <t xml:space="preserve">Кологривский муниципальный округ</t>
  </si>
  <si>
    <t xml:space="preserve">34512000</t>
  </si>
  <si>
    <t xml:space="preserve">муниципальный округ</t>
  </si>
  <si>
    <t xml:space="preserve">Костромской муниципальный район</t>
  </si>
  <si>
    <t xml:space="preserve">34614000</t>
  </si>
  <si>
    <t xml:space="preserve">Апраксинское</t>
  </si>
  <si>
    <t xml:space="preserve">34614404</t>
  </si>
  <si>
    <t xml:space="preserve">Бакшеевское</t>
  </si>
  <si>
    <t xml:space="preserve">34614408</t>
  </si>
  <si>
    <t xml:space="preserve">Караваевское</t>
  </si>
  <si>
    <t xml:space="preserve">34614411</t>
  </si>
  <si>
    <t xml:space="preserve">Кузнецовское</t>
  </si>
  <si>
    <t xml:space="preserve">34614416</t>
  </si>
  <si>
    <t xml:space="preserve">Кузьмищенское</t>
  </si>
  <si>
    <t xml:space="preserve">34614418</t>
  </si>
  <si>
    <t xml:space="preserve">Минское</t>
  </si>
  <si>
    <t xml:space="preserve">34614420</t>
  </si>
  <si>
    <t xml:space="preserve">Никольское</t>
  </si>
  <si>
    <t xml:space="preserve">34614424</t>
  </si>
  <si>
    <t xml:space="preserve">Самсоновское</t>
  </si>
  <si>
    <t xml:space="preserve">34614428</t>
  </si>
  <si>
    <t xml:space="preserve">Сандогорское</t>
  </si>
  <si>
    <t xml:space="preserve">34614432</t>
  </si>
  <si>
    <t xml:space="preserve">Середняковское</t>
  </si>
  <si>
    <t xml:space="preserve">34614434</t>
  </si>
  <si>
    <t xml:space="preserve">Сущевское</t>
  </si>
  <si>
    <t xml:space="preserve">34614436</t>
  </si>
  <si>
    <t xml:space="preserve">Чернопенское</t>
  </si>
  <si>
    <t xml:space="preserve">34614440</t>
  </si>
  <si>
    <t xml:space="preserve">Шунгенское</t>
  </si>
  <si>
    <t xml:space="preserve">34614444</t>
  </si>
  <si>
    <t xml:space="preserve">Красносельский муниципальный район</t>
  </si>
  <si>
    <t xml:space="preserve">34616000</t>
  </si>
  <si>
    <t xml:space="preserve">Боровиковское</t>
  </si>
  <si>
    <t xml:space="preserve">34616404</t>
  </si>
  <si>
    <t xml:space="preserve">Гридинское</t>
  </si>
  <si>
    <t xml:space="preserve">34616408</t>
  </si>
  <si>
    <t xml:space="preserve">Подольское</t>
  </si>
  <si>
    <t xml:space="preserve">34616416</t>
  </si>
  <si>
    <t xml:space="preserve">Прискоковское</t>
  </si>
  <si>
    <t xml:space="preserve">34616420</t>
  </si>
  <si>
    <t xml:space="preserve">Сидоровское</t>
  </si>
  <si>
    <t xml:space="preserve">34616424</t>
  </si>
  <si>
    <t xml:space="preserve">Чапаевское</t>
  </si>
  <si>
    <t xml:space="preserve">34616428</t>
  </si>
  <si>
    <t xml:space="preserve">Шолоховское</t>
  </si>
  <si>
    <t xml:space="preserve">34616432</t>
  </si>
  <si>
    <t xml:space="preserve">городское поселение поселок Красное-на-Волге</t>
  </si>
  <si>
    <t xml:space="preserve">34616151</t>
  </si>
  <si>
    <t xml:space="preserve">60</t>
  </si>
  <si>
    <t xml:space="preserve">Макарьевский муниципальный район</t>
  </si>
  <si>
    <t xml:space="preserve">34618000</t>
  </si>
  <si>
    <t xml:space="preserve">Горчухинское</t>
  </si>
  <si>
    <t xml:space="preserve">34618406</t>
  </si>
  <si>
    <t xml:space="preserve">61</t>
  </si>
  <si>
    <t xml:space="preserve">62</t>
  </si>
  <si>
    <t xml:space="preserve">Нежитинское</t>
  </si>
  <si>
    <t xml:space="preserve">34618416</t>
  </si>
  <si>
    <t xml:space="preserve">63</t>
  </si>
  <si>
    <t xml:space="preserve">Николо-Макаровское</t>
  </si>
  <si>
    <t xml:space="preserve">34618424</t>
  </si>
  <si>
    <t xml:space="preserve">64</t>
  </si>
  <si>
    <t xml:space="preserve">Унженское</t>
  </si>
  <si>
    <t xml:space="preserve">34618440</t>
  </si>
  <si>
    <t xml:space="preserve">65</t>
  </si>
  <si>
    <t xml:space="preserve">Усть-Нейское</t>
  </si>
  <si>
    <t xml:space="preserve">34618444</t>
  </si>
  <si>
    <t xml:space="preserve">городское поселение город Макарьев</t>
  </si>
  <si>
    <t xml:space="preserve">34618101</t>
  </si>
  <si>
    <t xml:space="preserve">67</t>
  </si>
  <si>
    <t xml:space="preserve">Мантуровский муниципальный округ</t>
  </si>
  <si>
    <t xml:space="preserve">34520000</t>
  </si>
  <si>
    <t xml:space="preserve">Межевской муниципальный округ</t>
  </si>
  <si>
    <t xml:space="preserve">34522000</t>
  </si>
  <si>
    <t xml:space="preserve">69</t>
  </si>
  <si>
    <t xml:space="preserve">Нейский муниципальный округ</t>
  </si>
  <si>
    <t xml:space="preserve">34524000</t>
  </si>
  <si>
    <t xml:space="preserve">70</t>
  </si>
  <si>
    <t xml:space="preserve">Октябрьский муниципальный район</t>
  </si>
  <si>
    <t xml:space="preserve">34628000</t>
  </si>
  <si>
    <t xml:space="preserve">Луптюгское</t>
  </si>
  <si>
    <t xml:space="preserve">34628412</t>
  </si>
  <si>
    <t xml:space="preserve">71</t>
  </si>
  <si>
    <t xml:space="preserve">Новинское</t>
  </si>
  <si>
    <t xml:space="preserve">34628414</t>
  </si>
  <si>
    <t xml:space="preserve">72</t>
  </si>
  <si>
    <t xml:space="preserve">73</t>
  </si>
  <si>
    <t xml:space="preserve">Покровское</t>
  </si>
  <si>
    <t xml:space="preserve">34628416</t>
  </si>
  <si>
    <t xml:space="preserve">74</t>
  </si>
  <si>
    <t xml:space="preserve">Островский муниципальный округ</t>
  </si>
  <si>
    <t xml:space="preserve">34530000</t>
  </si>
  <si>
    <t xml:space="preserve">75</t>
  </si>
  <si>
    <t xml:space="preserve">Островский муниципальный район</t>
  </si>
  <si>
    <t xml:space="preserve">34630000</t>
  </si>
  <si>
    <t xml:space="preserve">Адищевское</t>
  </si>
  <si>
    <t xml:space="preserve">34630404</t>
  </si>
  <si>
    <t xml:space="preserve">76</t>
  </si>
  <si>
    <t xml:space="preserve">Клеванцовское</t>
  </si>
  <si>
    <t xml:space="preserve">34630424</t>
  </si>
  <si>
    <t xml:space="preserve">77</t>
  </si>
  <si>
    <t xml:space="preserve">78</t>
  </si>
  <si>
    <t xml:space="preserve">Островское</t>
  </si>
  <si>
    <t xml:space="preserve">34630432</t>
  </si>
  <si>
    <t xml:space="preserve">79</t>
  </si>
  <si>
    <t xml:space="preserve">Островское (Центральное)</t>
  </si>
  <si>
    <t xml:space="preserve">34630438</t>
  </si>
  <si>
    <t xml:space="preserve">80</t>
  </si>
  <si>
    <t xml:space="preserve">Павинский муниципальный округ</t>
  </si>
  <si>
    <t xml:space="preserve">34532000</t>
  </si>
  <si>
    <t xml:space="preserve">81</t>
  </si>
  <si>
    <t xml:space="preserve">Павинский муниципальный район</t>
  </si>
  <si>
    <t xml:space="preserve">34632000</t>
  </si>
  <si>
    <t xml:space="preserve">Леденгское</t>
  </si>
  <si>
    <t xml:space="preserve">34632408</t>
  </si>
  <si>
    <t xml:space="preserve">82</t>
  </si>
  <si>
    <t xml:space="preserve">83</t>
  </si>
  <si>
    <t xml:space="preserve">Павинское</t>
  </si>
  <si>
    <t xml:space="preserve">34632416</t>
  </si>
  <si>
    <t xml:space="preserve">84</t>
  </si>
  <si>
    <t xml:space="preserve">Петропавловское</t>
  </si>
  <si>
    <t xml:space="preserve">34632420</t>
  </si>
  <si>
    <t xml:space="preserve">85</t>
  </si>
  <si>
    <t xml:space="preserve">Парфеньевский муниципальный округ</t>
  </si>
  <si>
    <t xml:space="preserve">34534000</t>
  </si>
  <si>
    <t xml:space="preserve">86</t>
  </si>
  <si>
    <t xml:space="preserve">Поназыревский муниципальный округ</t>
  </si>
  <si>
    <t xml:space="preserve">34536000</t>
  </si>
  <si>
    <t xml:space="preserve">87</t>
  </si>
  <si>
    <t xml:space="preserve">Пыщугский муниципальный округ</t>
  </si>
  <si>
    <t xml:space="preserve">34538000</t>
  </si>
  <si>
    <t xml:space="preserve">88</t>
  </si>
  <si>
    <t xml:space="preserve">Солигаличский муниципальный округ</t>
  </si>
  <si>
    <t xml:space="preserve">34540000</t>
  </si>
  <si>
    <t xml:space="preserve">89</t>
  </si>
  <si>
    <t xml:space="preserve">Солигаличский муниципальный район</t>
  </si>
  <si>
    <t xml:space="preserve">34640000</t>
  </si>
  <si>
    <t xml:space="preserve">Бурдуковское</t>
  </si>
  <si>
    <t xml:space="preserve">34640404</t>
  </si>
  <si>
    <t xml:space="preserve">90</t>
  </si>
  <si>
    <t xml:space="preserve">Корцовское</t>
  </si>
  <si>
    <t xml:space="preserve">34640424</t>
  </si>
  <si>
    <t xml:space="preserve">91</t>
  </si>
  <si>
    <t xml:space="preserve">Лосевское</t>
  </si>
  <si>
    <t xml:space="preserve">34640432</t>
  </si>
  <si>
    <t xml:space="preserve">92</t>
  </si>
  <si>
    <t xml:space="preserve">Первомайское</t>
  </si>
  <si>
    <t xml:space="preserve">34640436</t>
  </si>
  <si>
    <t xml:space="preserve">93</t>
  </si>
  <si>
    <t xml:space="preserve">94</t>
  </si>
  <si>
    <t xml:space="preserve">Солигаличское</t>
  </si>
  <si>
    <t xml:space="preserve">34640440</t>
  </si>
  <si>
    <t xml:space="preserve">95</t>
  </si>
  <si>
    <t xml:space="preserve">городское поселение город Солигалич</t>
  </si>
  <si>
    <t xml:space="preserve">34640101</t>
  </si>
  <si>
    <t xml:space="preserve">96</t>
  </si>
  <si>
    <t xml:space="preserve">Судиславский муниципальный район</t>
  </si>
  <si>
    <t xml:space="preserve">34642000</t>
  </si>
  <si>
    <t xml:space="preserve">Воронское</t>
  </si>
  <si>
    <t xml:space="preserve">34642408</t>
  </si>
  <si>
    <t xml:space="preserve">97</t>
  </si>
  <si>
    <t xml:space="preserve">Расловское</t>
  </si>
  <si>
    <t xml:space="preserve">34642424</t>
  </si>
  <si>
    <t xml:space="preserve">98</t>
  </si>
  <si>
    <t xml:space="preserve">99</t>
  </si>
  <si>
    <t xml:space="preserve">Судиславское</t>
  </si>
  <si>
    <t xml:space="preserve">34642432</t>
  </si>
  <si>
    <t xml:space="preserve">100</t>
  </si>
  <si>
    <t xml:space="preserve">городское поселение посёлок Судиславль</t>
  </si>
  <si>
    <t xml:space="preserve">34642151</t>
  </si>
  <si>
    <t xml:space="preserve">101</t>
  </si>
  <si>
    <t xml:space="preserve">Сусанинский муниципальный район</t>
  </si>
  <si>
    <t xml:space="preserve">34644000</t>
  </si>
  <si>
    <t xml:space="preserve">Андреевское</t>
  </si>
  <si>
    <t xml:space="preserve">34644404</t>
  </si>
  <si>
    <t xml:space="preserve">102</t>
  </si>
  <si>
    <t xml:space="preserve">Буяковское</t>
  </si>
  <si>
    <t xml:space="preserve">34644408</t>
  </si>
  <si>
    <t xml:space="preserve">103</t>
  </si>
  <si>
    <t xml:space="preserve">Северное</t>
  </si>
  <si>
    <t xml:space="preserve">34644428</t>
  </si>
  <si>
    <t xml:space="preserve">104</t>
  </si>
  <si>
    <t xml:space="preserve">Сокиринское</t>
  </si>
  <si>
    <t xml:space="preserve">34644436</t>
  </si>
  <si>
    <t xml:space="preserve">105</t>
  </si>
  <si>
    <t xml:space="preserve">Сумароковское</t>
  </si>
  <si>
    <t xml:space="preserve">34644432</t>
  </si>
  <si>
    <t xml:space="preserve">106</t>
  </si>
  <si>
    <t xml:space="preserve">107</t>
  </si>
  <si>
    <t xml:space="preserve">Ченцовское</t>
  </si>
  <si>
    <t xml:space="preserve">34644440</t>
  </si>
  <si>
    <t xml:space="preserve">108</t>
  </si>
  <si>
    <t xml:space="preserve">городское поселение посёлок Сусанино</t>
  </si>
  <si>
    <t xml:space="preserve">34644151</t>
  </si>
  <si>
    <t xml:space="preserve">109</t>
  </si>
  <si>
    <t xml:space="preserve">Чухломский муниципальный район</t>
  </si>
  <si>
    <t xml:space="preserve">34646000</t>
  </si>
  <si>
    <t xml:space="preserve">Ножкинское</t>
  </si>
  <si>
    <t xml:space="preserve">34646420</t>
  </si>
  <si>
    <t xml:space="preserve">110</t>
  </si>
  <si>
    <t xml:space="preserve">Петровское</t>
  </si>
  <si>
    <t xml:space="preserve">34646424</t>
  </si>
  <si>
    <t xml:space="preserve">111</t>
  </si>
  <si>
    <t xml:space="preserve">Повалихинское</t>
  </si>
  <si>
    <t xml:space="preserve">34646428</t>
  </si>
  <si>
    <t xml:space="preserve">112</t>
  </si>
  <si>
    <t xml:space="preserve">Судайское</t>
  </si>
  <si>
    <t xml:space="preserve">34646436</t>
  </si>
  <si>
    <t xml:space="preserve">113</t>
  </si>
  <si>
    <t xml:space="preserve">114</t>
  </si>
  <si>
    <t xml:space="preserve">Чухломское</t>
  </si>
  <si>
    <t xml:space="preserve">34646452</t>
  </si>
  <si>
    <t xml:space="preserve">115</t>
  </si>
  <si>
    <t xml:space="preserve">Шартановское</t>
  </si>
  <si>
    <t xml:space="preserve">34646456</t>
  </si>
  <si>
    <t xml:space="preserve">116</t>
  </si>
  <si>
    <t xml:space="preserve">городское поселение город Чухлома</t>
  </si>
  <si>
    <t xml:space="preserve">34646101</t>
  </si>
  <si>
    <t xml:space="preserve">117</t>
  </si>
  <si>
    <t xml:space="preserve">Шарьинский муниципальный район</t>
  </si>
  <si>
    <t xml:space="preserve">34648000</t>
  </si>
  <si>
    <t xml:space="preserve">Зебляковское</t>
  </si>
  <si>
    <t xml:space="preserve">34648410</t>
  </si>
  <si>
    <t xml:space="preserve">118</t>
  </si>
  <si>
    <t xml:space="preserve">Ивановское</t>
  </si>
  <si>
    <t xml:space="preserve">34648412</t>
  </si>
  <si>
    <t xml:space="preserve">119</t>
  </si>
  <si>
    <t xml:space="preserve">Конёвское</t>
  </si>
  <si>
    <t xml:space="preserve">34648420</t>
  </si>
  <si>
    <t xml:space="preserve">120</t>
  </si>
  <si>
    <t xml:space="preserve">Одоевское</t>
  </si>
  <si>
    <t xml:space="preserve">34648436</t>
  </si>
  <si>
    <t xml:space="preserve">121</t>
  </si>
  <si>
    <t xml:space="preserve">Троицкое</t>
  </si>
  <si>
    <t xml:space="preserve">34648452</t>
  </si>
  <si>
    <t xml:space="preserve">122</t>
  </si>
  <si>
    <t xml:space="preserve">Шангское</t>
  </si>
  <si>
    <t xml:space="preserve">34648456</t>
  </si>
  <si>
    <t xml:space="preserve">123</t>
  </si>
  <si>
    <t xml:space="preserve">124</t>
  </si>
  <si>
    <t xml:space="preserve">Шекшемское</t>
  </si>
  <si>
    <t xml:space="preserve">34648457</t>
  </si>
  <si>
    <t xml:space="preserve">125</t>
  </si>
  <si>
    <t xml:space="preserve">городской округ</t>
  </si>
  <si>
    <t xml:space="preserve">городской округ город Волгореченск</t>
  </si>
  <si>
    <t xml:space="preserve">34706000</t>
  </si>
  <si>
    <t xml:space="preserve">127</t>
  </si>
  <si>
    <t xml:space="preserve">городской округ город Галич</t>
  </si>
  <si>
    <t xml:space="preserve">34708000</t>
  </si>
  <si>
    <t xml:space="preserve">128</t>
  </si>
  <si>
    <t xml:space="preserve">городской округ город Кострома</t>
  </si>
  <si>
    <t xml:space="preserve">34701000</t>
  </si>
  <si>
    <t xml:space="preserve">129</t>
  </si>
  <si>
    <t xml:space="preserve">городской округ город Мантурово</t>
  </si>
  <si>
    <t xml:space="preserve">34714000</t>
  </si>
  <si>
    <t xml:space="preserve">130</t>
  </si>
  <si>
    <t xml:space="preserve">городской округ город Шарья</t>
  </si>
  <si>
    <t xml:space="preserve">34730000</t>
  </si>
  <si>
    <t xml:space="preserve">131</t>
  </si>
  <si>
    <t xml:space="preserve">NUMBER_POINT</t>
  </si>
  <si>
    <t xml:space="preserve">INVP_NAME</t>
  </si>
  <si>
    <t xml:space="preserve">INVP_ID</t>
  </si>
  <si>
    <t xml:space="preserve">L_START_DATE</t>
  </si>
  <si>
    <t xml:space="preserve">L_END_DATE</t>
  </si>
  <si>
    <t xml:space="preserve">L_DECISION_NAME</t>
  </si>
  <si>
    <t xml:space="preserve">L_DECISION_TYPE</t>
  </si>
  <si>
    <t xml:space="preserve">L_DECISION_NMBR</t>
  </si>
  <si>
    <t xml:space="preserve">L_DECISION_DATE</t>
  </si>
  <si>
    <t xml:space="preserve">Инвестиционная программа от 29.10.2021 МУП г. Костромы "Костромагорводоканал" в сфере водоснабжения и водоотведения по развитию систем водоcнабжения и водоотведения, на территории городского округа Кострома на 2022-2024 годы</t>
  </si>
  <si>
    <t xml:space="preserve">01.01.2022</t>
  </si>
  <si>
    <t xml:space="preserve">31.12.2024</t>
  </si>
  <si>
    <t xml:space="preserve">TER_NAME</t>
  </si>
  <si>
    <t xml:space="preserve">Территория 1</t>
  </si>
  <si>
    <t xml:space="preserve">ID_TARIFF_NAME</t>
  </si>
  <si>
    <t xml:space="preserve">TARIFF_NAME</t>
  </si>
  <si>
    <t xml:space="preserve">VED_NAME</t>
  </si>
  <si>
    <t xml:space="preserve">4189671</t>
  </si>
  <si>
    <t xml:space="preserve">4189672</t>
  </si>
  <si>
    <t xml:space="preserve">4189673</t>
  </si>
  <si>
    <t xml:space="preserve">4189674</t>
  </si>
  <si>
    <t xml:space="preserve">4189675</t>
  </si>
  <si>
    <t xml:space="preserve">4189676</t>
  </si>
  <si>
    <t xml:space="preserve">4189677</t>
  </si>
  <si>
    <t xml:space="preserve">ID</t>
  </si>
  <si>
    <t xml:space="preserve">LINK_NAME</t>
  </si>
  <si>
    <t xml:space="preserve">https://portal.eias.ru/Portal/DownloadPage.aspx?type=12&amp;guid=????????-????-????-????-????????????</t>
  </si>
  <si>
    <t xml:space="preserve">ALL</t>
  </si>
  <si>
    <t xml:space="preserve">https://eias.fstrf.ru/disclo/get_file?p_guid=????????-????-????-????-????????????</t>
  </si>
  <si>
    <t xml:space="preserve">Форма</t>
  </si>
  <si>
    <t xml:space="preserve">Листы</t>
  </si>
  <si>
    <t xml:space="preserve">optOrganization</t>
  </si>
  <si>
    <t xml:space="preserve">optROiV</t>
  </si>
  <si>
    <t xml:space="preserve">optHEAT</t>
  </si>
  <si>
    <t xml:space="preserve">optCOLDVSNA</t>
  </si>
  <si>
    <t xml:space="preserve">optVOTV</t>
  </si>
  <si>
    <t xml:space="preserve">optHOTVSNA</t>
  </si>
  <si>
    <t xml:space="preserve">optTKO</t>
  </si>
  <si>
    <t xml:space="preserve">optORG</t>
  </si>
  <si>
    <t xml:space="preserve">optPRICE</t>
  </si>
  <si>
    <t xml:space="preserve">optBALANCE</t>
  </si>
  <si>
    <t xml:space="preserve">optQUARTER</t>
  </si>
  <si>
    <t xml:space="preserve">optINVEST</t>
  </si>
  <si>
    <t xml:space="preserve">optTERMS</t>
  </si>
  <si>
    <t xml:space="preserve">optREQUEST</t>
  </si>
  <si>
    <t xml:space="preserve">modSave</t>
  </si>
  <si>
    <t xml:space="preserve">Расчетные листы</t>
  </si>
  <si>
    <t xml:space="preserve">Скрытые листы</t>
  </si>
  <si>
    <t xml:space="preserve">Instruction</t>
  </si>
  <si>
    <t xml:space="preserve">DATA_FORMS</t>
  </si>
  <si>
    <t xml:space="preserve">modUpdTemplLogger</t>
  </si>
  <si>
    <t xml:space="preserve">DATA_NPA</t>
  </si>
  <si>
    <t xml:space="preserve">TITLE</t>
  </si>
  <si>
    <t xml:space="preserve">TEHSHEET</t>
  </si>
  <si>
    <t xml:space="preserve">TERRITORY</t>
  </si>
  <si>
    <t xml:space="preserve">TSH_et_union_hor</t>
  </si>
  <si>
    <t xml:space="preserve">DIFFERENTIATION</t>
  </si>
  <si>
    <t xml:space="preserve">modP_T_TERMS</t>
  </si>
  <si>
    <t xml:space="preserve">DIFFERENTIATION_TARIFF</t>
  </si>
  <si>
    <t xml:space="preserve">modMainProcedures</t>
  </si>
  <si>
    <t xml:space="preserve">DIFFERENTIATION_TKO</t>
  </si>
  <si>
    <t xml:space="preserve">modB_FHD</t>
  </si>
  <si>
    <t xml:space="preserve">ORG_INFO</t>
  </si>
  <si>
    <t xml:space="preserve">modB_FHD20</t>
  </si>
  <si>
    <t xml:space="preserve">ORG_VD</t>
  </si>
  <si>
    <t xml:space="preserve">modB_KNE</t>
  </si>
  <si>
    <t xml:space="preserve">ORG_VD_TKO</t>
  </si>
  <si>
    <t xml:space="preserve">modIP_MAIN</t>
  </si>
  <si>
    <t xml:space="preserve">ORG_TERRITORY</t>
  </si>
  <si>
    <t xml:space="preserve">modIP_QRE</t>
  </si>
  <si>
    <t xml:space="preserve">P_T_TERMS</t>
  </si>
  <si>
    <t xml:space="preserve">modIP_DETAILED</t>
  </si>
  <si>
    <t xml:space="preserve">TARIFF_A</t>
  </si>
  <si>
    <t xml:space="preserve">TSH_et_union_vert</t>
  </si>
  <si>
    <t xml:space="preserve">TARIFF_B</t>
  </si>
  <si>
    <t xml:space="preserve">modROIV</t>
  </si>
  <si>
    <t xml:space="preserve">TARIFF_F</t>
  </si>
  <si>
    <t xml:space="preserve">modDIFFERENTIATION_TKO</t>
  </si>
  <si>
    <t xml:space="preserve">TARIFF_C</t>
  </si>
  <si>
    <t xml:space="preserve">modTARIFF_HEAT</t>
  </si>
  <si>
    <t xml:space="preserve">TARIFF_E1</t>
  </si>
  <si>
    <t xml:space="preserve">modTARIFF_COLDVSNA</t>
  </si>
  <si>
    <t xml:space="preserve">TARIFF_E2</t>
  </si>
  <si>
    <t xml:space="preserve">modIP_FIN_PLAN</t>
  </si>
  <si>
    <t xml:space="preserve">TARIFF_D</t>
  </si>
  <si>
    <t xml:space="preserve">REESTR_IP</t>
  </si>
  <si>
    <t xml:space="preserve">TARIFF_G</t>
  </si>
  <si>
    <t xml:space="preserve">modfrmListIP</t>
  </si>
  <si>
    <t xml:space="preserve">Лист5</t>
  </si>
  <si>
    <t xml:space="preserve">modfrmActivity</t>
  </si>
  <si>
    <t xml:space="preserve">Лист6</t>
  </si>
  <si>
    <t xml:space="preserve">REESTR_DS</t>
  </si>
  <si>
    <t xml:space="preserve">Лист7</t>
  </si>
  <si>
    <t xml:space="preserve">REESTR_VED</t>
  </si>
  <si>
    <t xml:space="preserve">Лист14</t>
  </si>
  <si>
    <t xml:space="preserve">TSH_REESTR_MO</t>
  </si>
  <si>
    <t xml:space="preserve">P_PROCEDURE_TC</t>
  </si>
  <si>
    <t xml:space="preserve">TSH_REESTR_MO_FILTER</t>
  </si>
  <si>
    <t xml:space="preserve">R_B_Purch</t>
  </si>
  <si>
    <t xml:space="preserve">REESTR_LINK</t>
  </si>
  <si>
    <t xml:space="preserve">Q_PH</t>
  </si>
  <si>
    <t xml:space="preserve">modDIFFERENTIATION_TARIFF</t>
  </si>
  <si>
    <t xml:space="preserve">Q_TP</t>
  </si>
  <si>
    <t xml:space="preserve">modDIFFERENTIATION</t>
  </si>
  <si>
    <t xml:space="preserve">Q_LIMIT</t>
  </si>
  <si>
    <t xml:space="preserve">modTERRITORY</t>
  </si>
  <si>
    <t xml:space="preserve">R_Offer</t>
  </si>
  <si>
    <t xml:space="preserve">modQ_PH</t>
  </si>
  <si>
    <t xml:space="preserve">TARIFF_A_COLDVSNA</t>
  </si>
  <si>
    <t xml:space="preserve">modORG_INFO</t>
  </si>
  <si>
    <t xml:space="preserve">TARIFF_B_COLDVSNA</t>
  </si>
  <si>
    <t xml:space="preserve">modORG_VD</t>
  </si>
  <si>
    <t xml:space="preserve">TARIFF_C_COLDVSNA</t>
  </si>
  <si>
    <t xml:space="preserve">modORG_TERRITORY</t>
  </si>
  <si>
    <t xml:space="preserve">TARIFF_D_COLDVSNA</t>
  </si>
  <si>
    <t xml:space="preserve">modfrmSelectTerritory</t>
  </si>
  <si>
    <t xml:space="preserve">TARIFF_E_COLDVSNA</t>
  </si>
  <si>
    <t xml:space="preserve">modQ_TP</t>
  </si>
  <si>
    <t xml:space="preserve">B_FHD</t>
  </si>
  <si>
    <t xml:space="preserve">modQ_LIMIT</t>
  </si>
  <si>
    <t xml:space="preserve">B_FHD20</t>
  </si>
  <si>
    <t xml:space="preserve">modListTempFilter</t>
  </si>
  <si>
    <t xml:space="preserve">B_FHD_TKO</t>
  </si>
  <si>
    <t xml:space="preserve">modCheckCyan</t>
  </si>
  <si>
    <t xml:space="preserve">B_FHD_TKO_TRANS</t>
  </si>
  <si>
    <t xml:space="preserve">modHTTP</t>
  </si>
  <si>
    <t xml:space="preserve">B_KNE</t>
  </si>
  <si>
    <t xml:space="preserve">modfrmRezimChoose</t>
  </si>
  <si>
    <t xml:space="preserve">IP_MAIN</t>
  </si>
  <si>
    <t xml:space="preserve">modSheetMain</t>
  </si>
  <si>
    <t xml:space="preserve">IP_DETAILED</t>
  </si>
  <si>
    <t xml:space="preserve">REESTR_VT</t>
  </si>
  <si>
    <t xml:space="preserve">IP_FIN_PLAN</t>
  </si>
  <si>
    <t xml:space="preserve">modfrmReportMode</t>
  </si>
  <si>
    <t xml:space="preserve">IP_QRE</t>
  </si>
  <si>
    <t xml:space="preserve">modfrmReestrObj</t>
  </si>
  <si>
    <t xml:space="preserve">TARIFF_A_HOTVSNA</t>
  </si>
  <si>
    <t xml:space="preserve">AllSheetsInThisWorkbook</t>
  </si>
  <si>
    <t xml:space="preserve">TARIFF_B_HOTVSNA</t>
  </si>
  <si>
    <t xml:space="preserve">modInstruction</t>
  </si>
  <si>
    <t xml:space="preserve">TARIFF_C_HOTVSNA</t>
  </si>
  <si>
    <t xml:space="preserve">modRegion</t>
  </si>
  <si>
    <t xml:space="preserve">TARIFF_A_VOTV</t>
  </si>
  <si>
    <t xml:space="preserve">modReestr</t>
  </si>
  <si>
    <t xml:space="preserve">TARIFF_B_VOTV</t>
  </si>
  <si>
    <t xml:space="preserve">modfrmReestr</t>
  </si>
  <si>
    <t xml:space="preserve">TARIFF_C_VOTV</t>
  </si>
  <si>
    <t xml:space="preserve">modUpdTemplMain</t>
  </si>
  <si>
    <t xml:space="preserve">ED</t>
  </si>
  <si>
    <t xml:space="preserve">TSH_REESTR_ORG</t>
  </si>
  <si>
    <t xml:space="preserve">CHANGE_INFO</t>
  </si>
  <si>
    <t xml:space="preserve">modClassifierValidate</t>
  </si>
  <si>
    <t xml:space="preserve">ListComm</t>
  </si>
  <si>
    <t xml:space="preserve">modCHECK</t>
  </si>
  <si>
    <t xml:space="preserve">CHECK</t>
  </si>
  <si>
    <t xml:space="preserve">modHyp</t>
  </si>
  <si>
    <t xml:space="preserve">ROIV_INFO</t>
  </si>
  <si>
    <t xml:space="preserve">modServiceModule</t>
  </si>
  <si>
    <t xml:space="preserve">ROIV_ORG</t>
  </si>
  <si>
    <t xml:space="preserve">modInfo</t>
  </si>
  <si>
    <t xml:space="preserve">ROIV_CASE</t>
  </si>
  <si>
    <t xml:space="preserve">modTITLE</t>
  </si>
  <si>
    <t xml:space="preserve">ROIV_OTV</t>
  </si>
  <si>
    <t xml:space="preserve">modList02</t>
  </si>
  <si>
    <t xml:space="preserve">Лист1</t>
  </si>
  <si>
    <t xml:space="preserve">modED</t>
  </si>
  <si>
    <t xml:space="preserve">modList05</t>
  </si>
  <si>
    <t xml:space="preserve">modList06</t>
  </si>
  <si>
    <t xml:space="preserve">modCHANGE_INFO</t>
  </si>
  <si>
    <t xml:space="preserve">modList11</t>
  </si>
  <si>
    <t xml:space="preserve">modList12</t>
  </si>
  <si>
    <t xml:space="preserve">modfrmDateChoose</t>
  </si>
  <si>
    <t xml:space="preserve">modComm</t>
  </si>
  <si>
    <t xml:space="preserve">modThisWorkbook</t>
  </si>
  <si>
    <t xml:space="preserve">modfrmReestrMR</t>
  </si>
  <si>
    <t xml:space="preserve">modfrmCheckUpdates</t>
  </si>
  <si>
    <t xml:space="preserve">Титульный</t>
  </si>
  <si>
    <t xml:space="preserve">Для выбора того или иного источника публикации выполните двойной щелчок по синей ячейке напротив соответствующего источника.
ВНИМАНИЕ! Если Вы снимаете галочку с пункта, то будут скрыты и очищены соответствующие строки на листе "Форма 1.0.2"!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</si>
  <si>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 xml:space="preserve">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</si>
  <si>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 xml:space="preserve">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</si>
  <si>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 xml:space="preserve">Шаблон заполняется раздельно по каждому виду тарифа</t>
  </si>
  <si>
    <t xml:space="preserve">В зависимости от указанного вида деятельности будут доступны для заполнения поля 'Производство', 'Передача' и 'Сбыт'</t>
  </si>
  <si>
    <t xml:space="preserve">Если выбрано 'да', на листах с разбивкой по потребителям доступны для заполнения графы для двухставочного ставочного тарифа по группам потребителей</t>
  </si>
  <si>
    <t xml:space="preserve">Если выбрано 'да', значения тарифов для групп потребителей на листах с разбивкой по потребителям заполнятся автоматически значениями первой группы</t>
  </si>
  <si>
    <t xml:space="preserve">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</si>
  <si>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</si>
  <si>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 xml:space="preserve">Укажите является ли данное юридическое лицо подразделением(филиалом) другой организации</t>
  </si>
  <si>
    <t xml:space="preserve">Ссылки на публикации</t>
  </si>
  <si>
    <t xml:space="preserve">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</si>
  <si>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 xml:space="preserve">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</si>
  <si>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 xml:space="preserve">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</si>
  <si>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 xml:space="preserve">Список МО</t>
  </si>
  <si>
    <t xml:space="preserve">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</si>
  <si>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 xml:space="preserve">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</si>
  <si>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 xml:space="preserve">Признак дифференциации тарифа</t>
  </si>
  <si>
    <t xml:space="preserve">В случае, если тариф не дифференцируется по системам теплоснабжения, укажите "1".
Введите значение от 1 до 100, чтобы указать очередной условный порядковый номер системы теплоснабжения</t>
  </si>
  <si>
    <t xml:space="preserve">Стандарты</t>
  </si>
  <si>
    <t xml:space="preserve">В качестве примечания Вы можете указать единицу измерения</t>
  </si>
  <si>
    <t xml:space="preserve">Для корректного формирования Таблицы 25 Формы 1.10 необходимо задать разбивку по диаметрам и способу прокладки тепловых сетей</t>
  </si>
  <si>
    <t xml:space="preserve">Перечень тарифов</t>
  </si>
  <si>
    <t xml:space="preserve">Укажите «Да» в поле «Да/Нет», если дифференциация используется.
В поле «Описание» указывается наименование территории действия тарифа при наличии дифференциации тарифа по территориальному признаку.
В случае дифференциации тарифов по территориальному признаку информация по ним указывается в отдельных строках.</t>
  </si>
  <si>
    <t xml:space="preserve">Признаки дифференциации указываются в соответствии с п.6 ст.32 ФЗ РФ от 07.12.2011 №416-ФЗ</t>
  </si>
  <si>
    <t xml:space="preserve">Укажите «Да» в поле «Да/Нет», если дифференциация используется. В поле «Описание» укажите название ЦС ГВС или любое другое описание</t>
  </si>
  <si>
    <t xml:space="preserve">Территории</t>
  </si>
  <si>
    <t xml:space="preserve">Наименование территории действия тарифа для целей идентификации</t>
  </si>
  <si>
    <t xml:space="preserve">Муниципальные районы и муниципальные образования, на территории которых действует тариф</t>
  </si>
  <si>
    <t xml:space="preserve">Инструкция</t>
  </si>
  <si>
    <t xml:space="preserve">Нет доступных обновлений, версия отчёта актуальна</t>
  </si>
</sst>
</file>

<file path=xl/styles.xml><?xml version="1.0" encoding="utf-8"?>
<styleSheet xmlns="http://schemas.openxmlformats.org/spreadsheetml/2006/main">
  <numFmts count="16">
    <numFmt numFmtId="164" formatCode="@"/>
    <numFmt numFmtId="165" formatCode="General"/>
    <numFmt numFmtId="166" formatCode="_-* #,##0.00[$€-1]_-;\-* #,##0.00[$€-1]_-;_-* \-??[$€-1]_-"/>
    <numFmt numFmtId="167" formatCode="#,##0_р_.;[RED]\-#,##0_р_."/>
    <numFmt numFmtId="168" formatCode="#,##0.0"/>
    <numFmt numFmtId="169" formatCode="#,##0.000"/>
    <numFmt numFmtId="170" formatCode="#,##0.0000"/>
    <numFmt numFmtId="171" formatCode="General"/>
    <numFmt numFmtId="172" formatCode="dd/mm/yyyy"/>
    <numFmt numFmtId="173" formatCode="dd\.mm\.yyyy"/>
    <numFmt numFmtId="174" formatCode="#,##0.00"/>
    <numFmt numFmtId="175" formatCode="000000"/>
    <numFmt numFmtId="176" formatCode="#,##0"/>
    <numFmt numFmtId="177" formatCode="0%"/>
    <numFmt numFmtId="178" formatCode="0.00"/>
    <numFmt numFmtId="179" formatCode="h:mm;@"/>
  </numFmts>
  <fonts count="117">
    <font>
      <sz val="9"/>
      <color rgb="FF000000"/>
      <name val="Tahoma"/>
      <family val="0"/>
      <charset val="1"/>
    </font>
    <font>
      <sz val="10"/>
      <name val="Arial"/>
      <family val="0"/>
      <charset val="204"/>
    </font>
    <font>
      <sz val="10"/>
      <name val="Arial"/>
      <family val="0"/>
      <charset val="204"/>
    </font>
    <font>
      <sz val="10"/>
      <name val="Arial"/>
      <family val="0"/>
      <charset val="204"/>
    </font>
    <font>
      <sz val="10"/>
      <name val="Arial"/>
      <family val="0"/>
      <charset val="1"/>
    </font>
    <font>
      <sz val="8"/>
      <name val="Arial"/>
      <family val="0"/>
      <charset val="1"/>
    </font>
    <font>
      <sz val="9"/>
      <name val="Tahoma"/>
      <family val="0"/>
      <charset val="1"/>
    </font>
    <font>
      <sz val="8"/>
      <name val="Palatino"/>
      <family val="0"/>
      <charset val="1"/>
    </font>
    <font>
      <u val="single"/>
      <sz val="10"/>
      <color rgb="FF800080"/>
      <name val="Arial Cyr"/>
      <family val="0"/>
      <charset val="1"/>
    </font>
    <font>
      <sz val="12"/>
      <name val="Arial"/>
      <family val="0"/>
      <charset val="1"/>
    </font>
    <font>
      <sz val="10"/>
      <name val="Arial Cyr"/>
      <family val="0"/>
      <charset val="1"/>
    </font>
    <font>
      <u val="single"/>
      <sz val="9"/>
      <color theme="11"/>
      <name val="Tahoma"/>
      <family val="0"/>
      <charset val="1"/>
    </font>
    <font>
      <b val="true"/>
      <u val="single"/>
      <sz val="11"/>
      <color rgb="FF0000FF"/>
      <name val="Tahoma"/>
      <family val="0"/>
      <charset val="1"/>
    </font>
    <font>
      <sz val="11"/>
      <color rgb="FF000000"/>
      <name val="Tahoma"/>
      <family val="0"/>
      <charset val="1"/>
    </font>
    <font>
      <sz val="11"/>
      <color rgb="FFFFFFFF"/>
      <name val="Tahoma"/>
      <family val="0"/>
      <charset val="1"/>
    </font>
    <font>
      <b val="true"/>
      <sz val="10"/>
      <name val="Tahoma"/>
      <family val="0"/>
      <charset val="1"/>
    </font>
    <font>
      <u val="single"/>
      <sz val="20"/>
      <color rgb="FF003366"/>
      <name val="Tahoma"/>
      <family val="0"/>
      <charset val="1"/>
    </font>
    <font>
      <sz val="10"/>
      <name val="Tahoma"/>
      <family val="0"/>
      <charset val="1"/>
    </font>
    <font>
      <b val="true"/>
      <sz val="10"/>
      <color rgb="FF000000"/>
      <name val="Tahoma"/>
      <family val="0"/>
      <charset val="1"/>
    </font>
    <font>
      <sz val="11"/>
      <color rgb="FF000000"/>
      <name val="Marlett"/>
      <family val="0"/>
      <charset val="1"/>
    </font>
    <font>
      <sz val="10"/>
      <color rgb="FF000000"/>
      <name val="Tahoma"/>
      <family val="0"/>
      <charset val="1"/>
    </font>
    <font>
      <sz val="7"/>
      <name val="Tahoma"/>
      <family val="0"/>
      <charset val="1"/>
    </font>
    <font>
      <sz val="9"/>
      <color rgb="FFFFFFFF"/>
      <name val="Tahoma"/>
      <family val="0"/>
      <charset val="1"/>
    </font>
    <font>
      <sz val="9"/>
      <color rgb="FFCC0000"/>
      <name val="Tahoma"/>
      <family val="0"/>
      <charset val="1"/>
    </font>
    <font>
      <sz val="9"/>
      <color theme="0"/>
      <name val="Tahoma"/>
      <family val="0"/>
      <charset val="1"/>
    </font>
    <font>
      <sz val="1"/>
      <color rgb="FFFFFFFF"/>
      <name val="Tahoma"/>
      <family val="0"/>
      <charset val="1"/>
    </font>
    <font>
      <sz val="1"/>
      <color theme="0"/>
      <name val="Tahoma"/>
      <family val="0"/>
      <charset val="1"/>
    </font>
    <font>
      <sz val="3"/>
      <color rgb="FFFFFFFF"/>
      <name val="Tahoma"/>
      <family val="0"/>
      <charset val="1"/>
    </font>
    <font>
      <sz val="3"/>
      <color rgb="FFCC0000"/>
      <name val="Tahoma"/>
      <family val="0"/>
      <charset val="1"/>
    </font>
    <font>
      <sz val="3"/>
      <name val="Tahoma"/>
      <family val="0"/>
      <charset val="1"/>
    </font>
    <font>
      <sz val="3"/>
      <color theme="0"/>
      <name val="Tahoma"/>
      <family val="0"/>
      <charset val="1"/>
    </font>
    <font>
      <sz val="16"/>
      <name val="Tahoma"/>
      <family val="0"/>
      <charset val="1"/>
    </font>
    <font>
      <b val="true"/>
      <sz val="9"/>
      <name val="Tahoma"/>
      <family val="0"/>
      <charset val="1"/>
    </font>
    <font>
      <b val="true"/>
      <sz val="9"/>
      <color theme="0"/>
      <name val="Tahoma"/>
      <family val="0"/>
      <charset val="1"/>
    </font>
    <font>
      <sz val="3"/>
      <color rgb="FF993300"/>
      <name val="Tahoma"/>
      <family val="0"/>
      <charset val="1"/>
    </font>
    <font>
      <sz val="7"/>
      <color theme="0" tint="-0.5"/>
      <name val="Tahoma"/>
      <family val="0"/>
      <charset val="1"/>
    </font>
    <font>
      <sz val="9"/>
      <name val="Tahoma"/>
      <family val="0"/>
      <charset val="1"/>
    </font>
    <font>
      <u val="single"/>
      <sz val="9"/>
      <color rgb="FF333399"/>
      <name val="Tahoma"/>
      <family val="0"/>
      <charset val="1"/>
    </font>
    <font>
      <sz val="16"/>
      <color rgb="FFFFFFFF"/>
      <name val="Tahoma"/>
      <family val="0"/>
      <charset val="1"/>
    </font>
    <font>
      <sz val="3"/>
      <color rgb="FF000000"/>
      <name val="Tahoma"/>
      <family val="0"/>
      <charset val="1"/>
    </font>
    <font>
      <u val="single"/>
      <sz val="9"/>
      <color rgb="FF000080"/>
      <name val="Tahoma"/>
      <family val="0"/>
      <charset val="1"/>
    </font>
    <font>
      <b val="true"/>
      <sz val="9"/>
      <name val="Tahoma"/>
      <family val="2"/>
      <charset val="204"/>
    </font>
    <font>
      <sz val="9"/>
      <name val="Tahoma"/>
      <family val="2"/>
      <charset val="204"/>
    </font>
    <font>
      <sz val="7"/>
      <color rgb="FFFFFFFF"/>
      <name val="Tahoma"/>
      <family val="0"/>
      <charset val="1"/>
    </font>
    <font>
      <sz val="12"/>
      <name val="Tahoma"/>
      <family val="0"/>
      <charset val="1"/>
    </font>
    <font>
      <u val="single"/>
      <sz val="9"/>
      <color theme="10"/>
      <name val="Tahoma"/>
      <family val="0"/>
      <charset val="1"/>
    </font>
    <font>
      <sz val="10"/>
      <name val="Arial"/>
      <family val="2"/>
      <charset val="204"/>
    </font>
    <font>
      <sz val="11"/>
      <color rgb="FFBCBCBC"/>
      <name val="Wingdings 2"/>
      <family val="0"/>
      <charset val="1"/>
    </font>
    <font>
      <sz val="5"/>
      <color rgb="FFFF0000"/>
      <name val="Tahoma"/>
      <family val="0"/>
      <charset val="1"/>
    </font>
    <font>
      <sz val="1"/>
      <name val="Tahoma"/>
      <family val="0"/>
      <charset val="1"/>
    </font>
    <font>
      <sz val="11"/>
      <color theme="0"/>
      <name val="Wingdings 2"/>
      <family val="0"/>
      <charset val="1"/>
    </font>
    <font>
      <sz val="5"/>
      <color theme="0"/>
      <name val="Tahoma"/>
      <family val="0"/>
      <charset val="1"/>
    </font>
    <font>
      <sz val="11"/>
      <name val="Wingdings 2"/>
      <family val="0"/>
      <charset val="1"/>
    </font>
    <font>
      <sz val="9"/>
      <color rgb="FFBCBCBC"/>
      <name val="Tahoma"/>
      <family val="0"/>
      <charset val="1"/>
    </font>
    <font>
      <sz val="9"/>
      <color rgb="FFFF0000"/>
      <name val="Tahoma"/>
      <family val="0"/>
      <charset val="1"/>
    </font>
    <font>
      <sz val="12"/>
      <color theme="0"/>
      <name val="Tahoma"/>
      <family val="0"/>
      <charset val="1"/>
    </font>
    <font>
      <sz val="9"/>
      <color rgb="FF000080"/>
      <name val="Tahoma"/>
      <family val="0"/>
      <charset val="1"/>
    </font>
    <font>
      <sz val="8"/>
      <name val="Tahoma"/>
      <family val="0"/>
      <charset val="1"/>
    </font>
    <font>
      <sz val="8"/>
      <color theme="0"/>
      <name val="Tahoma"/>
      <family val="0"/>
      <charset val="1"/>
    </font>
    <font>
      <sz val="8"/>
      <color rgb="FFBCBCBC"/>
      <name val="Tahoma"/>
      <family val="0"/>
      <charset val="1"/>
    </font>
    <font>
      <b val="true"/>
      <sz val="11"/>
      <color theme="0"/>
      <name val="Calibri"/>
      <family val="0"/>
      <charset val="1"/>
    </font>
    <font>
      <b val="true"/>
      <sz val="1"/>
      <color theme="0"/>
      <name val="Calibri"/>
      <family val="0"/>
      <charset val="1"/>
    </font>
    <font>
      <b val="true"/>
      <sz val="9"/>
      <name val="Calibri"/>
      <family val="0"/>
      <charset val="1"/>
    </font>
    <font>
      <b val="true"/>
      <sz val="11"/>
      <color rgb="FF000000"/>
      <name val="Calibri"/>
      <family val="0"/>
      <charset val="1"/>
    </font>
    <font>
      <sz val="11"/>
      <color rgb="FF000000"/>
      <name val="Calibri"/>
      <family val="0"/>
      <charset val="1"/>
    </font>
    <font>
      <sz val="9"/>
      <color theme="1"/>
      <name val="Tahoma"/>
      <family val="0"/>
      <charset val="1"/>
    </font>
    <font>
      <sz val="9"/>
      <color rgb="FFBCBCBC"/>
      <name val="Wingdings 2"/>
      <family val="0"/>
      <charset val="1"/>
    </font>
    <font>
      <sz val="12"/>
      <name val="Marlett"/>
      <family val="0"/>
      <charset val="1"/>
    </font>
    <font>
      <sz val="18"/>
      <name val="Tahoma"/>
      <family val="0"/>
      <charset val="1"/>
    </font>
    <font>
      <sz val="1"/>
      <color rgb="FF000000"/>
      <name val="Tahoma"/>
      <family val="0"/>
      <charset val="1"/>
    </font>
    <font>
      <sz val="9"/>
      <name val="Wingdings 2"/>
      <family val="0"/>
      <charset val="1"/>
    </font>
    <font>
      <sz val="9"/>
      <color rgb="FFFFFFFF"/>
      <name val="Wingdings 2"/>
      <family val="0"/>
      <charset val="1"/>
    </font>
    <font>
      <b val="true"/>
      <sz val="9"/>
      <color rgb="FF0070C0"/>
      <name val="Tahoma"/>
      <family val="0"/>
      <charset val="1"/>
    </font>
    <font>
      <b val="true"/>
      <sz val="3"/>
      <name val="Tahoma"/>
      <family val="0"/>
      <charset val="1"/>
    </font>
    <font>
      <b val="true"/>
      <sz val="9"/>
      <color rgb="FF000080"/>
      <name val="Tahoma"/>
      <family val="0"/>
      <charset val="1"/>
    </font>
    <font>
      <sz val="18"/>
      <color rgb="FF000000"/>
      <name val="Tahoma"/>
      <family val="0"/>
      <charset val="1"/>
    </font>
    <font>
      <sz val="12"/>
      <color rgb="FF000000"/>
      <name val="Tahoma"/>
      <family val="0"/>
      <charset val="1"/>
    </font>
    <font>
      <sz val="9"/>
      <color rgb="FF0066CC"/>
      <name val="Tahoma"/>
      <family val="0"/>
      <charset val="1"/>
    </font>
    <font>
      <b val="true"/>
      <sz val="10"/>
      <color theme="1"/>
      <name val="Tahoma"/>
      <family val="0"/>
      <charset val="1"/>
    </font>
    <font>
      <sz val="10"/>
      <color theme="1"/>
      <name val="Tahoma"/>
      <family val="0"/>
      <charset val="1"/>
    </font>
    <font>
      <sz val="3"/>
      <color rgb="FFBCBCBC"/>
      <name val="Tahoma"/>
      <family val="0"/>
      <charset val="1"/>
    </font>
    <font>
      <sz val="1"/>
      <color rgb="FFBCBCBC"/>
      <name val="Tahoma"/>
      <family val="0"/>
      <charset val="1"/>
    </font>
    <font>
      <sz val="11"/>
      <name val="Webdings2"/>
      <family val="0"/>
      <charset val="1"/>
    </font>
    <font>
      <sz val="8"/>
      <name val="Tahoma"/>
      <family val="0"/>
      <charset val="1"/>
    </font>
    <font>
      <sz val="1"/>
      <color theme="0"/>
      <name val="Webdings2"/>
      <family val="0"/>
      <charset val="1"/>
    </font>
    <font>
      <b val="true"/>
      <sz val="1"/>
      <color theme="0"/>
      <name val="Tahoma"/>
      <family val="0"/>
      <charset val="1"/>
    </font>
    <font>
      <sz val="11"/>
      <color theme="0"/>
      <name val="Webdings2"/>
      <family val="0"/>
      <charset val="1"/>
    </font>
    <font>
      <sz val="15"/>
      <color rgb="FF000000"/>
      <name val="Tahoma"/>
      <family val="0"/>
      <charset val="1"/>
    </font>
    <font>
      <sz val="1"/>
      <name val="Webdings2"/>
      <family val="0"/>
      <charset val="1"/>
    </font>
    <font>
      <sz val="1"/>
      <color theme="0"/>
      <name val="Wingdings 2"/>
      <family val="0"/>
      <charset val="1"/>
    </font>
    <font>
      <sz val="9"/>
      <color theme="0"/>
      <name val="Webdings2"/>
      <family val="0"/>
      <charset val="1"/>
    </font>
    <font>
      <sz val="15"/>
      <color theme="0"/>
      <name val="Tahoma"/>
      <family val="0"/>
      <charset val="1"/>
    </font>
    <font>
      <sz val="1"/>
      <color rgb="FFFF0000"/>
      <name val="Tahoma"/>
      <family val="0"/>
      <charset val="1"/>
    </font>
    <font>
      <b val="true"/>
      <sz val="1"/>
      <name val="Tahoma"/>
      <family val="0"/>
      <charset val="1"/>
    </font>
    <font>
      <b val="true"/>
      <sz val="1"/>
      <color rgb="FF000080"/>
      <name val="Tahoma"/>
      <family val="0"/>
      <charset val="1"/>
    </font>
    <font>
      <sz val="15"/>
      <name val="Tahoma"/>
      <family val="0"/>
      <charset val="1"/>
    </font>
    <font>
      <sz val="11"/>
      <color theme="0"/>
      <name val="Tahoma"/>
      <family val="0"/>
      <charset val="1"/>
    </font>
    <font>
      <b val="true"/>
      <sz val="9"/>
      <color rgb="FFCC0000"/>
      <name val="Tahoma"/>
      <family val="0"/>
      <charset val="1"/>
    </font>
    <font>
      <sz val="14"/>
      <color rgb="FFBCBCBC"/>
      <name val="Calibri"/>
      <family val="0"/>
      <charset val="1"/>
    </font>
    <font>
      <b val="true"/>
      <u val="single"/>
      <sz val="9"/>
      <color rgb="FF000080"/>
      <name val="Tahoma"/>
      <family val="0"/>
      <charset val="1"/>
    </font>
    <font>
      <sz val="19"/>
      <color theme="0"/>
      <name val="Tahoma"/>
      <family val="0"/>
      <charset val="1"/>
    </font>
    <font>
      <vertAlign val="superscript"/>
      <sz val="9"/>
      <name val="Tahoma"/>
      <family val="2"/>
      <charset val="204"/>
    </font>
    <font>
      <sz val="8"/>
      <color rgb="FFFFFFFF"/>
      <name val="Tahoma"/>
      <family val="0"/>
      <charset val="1"/>
    </font>
    <font>
      <u val="single"/>
      <sz val="1"/>
      <color rgb="FF333399"/>
      <name val="Tahoma"/>
      <family val="0"/>
      <charset val="1"/>
    </font>
    <font>
      <sz val="10"/>
      <color rgb="FF000000"/>
      <name val="Arial"/>
      <family val="0"/>
      <charset val="1"/>
    </font>
    <font>
      <sz val="18"/>
      <color theme="0"/>
      <name val="Tahoma"/>
      <family val="0"/>
      <charset val="1"/>
    </font>
    <font>
      <b val="true"/>
      <sz val="9"/>
      <color rgb="FFFFFFFF"/>
      <name val="Tahoma"/>
      <family val="0"/>
      <charset val="1"/>
    </font>
    <font>
      <sz val="9"/>
      <color rgb="FF333399"/>
      <name val="Tahoma"/>
      <family val="0"/>
      <charset val="1"/>
    </font>
    <font>
      <b val="true"/>
      <sz val="9"/>
      <color rgb="FF000000"/>
      <name val="Tahoma"/>
      <family val="0"/>
      <charset val="1"/>
    </font>
    <font>
      <b val="true"/>
      <sz val="8"/>
      <color theme="0"/>
      <name val="Wingdings 2"/>
      <family val="0"/>
      <charset val="1"/>
    </font>
    <font>
      <b val="true"/>
      <sz val="8"/>
      <color rgb="FFC0C0C0"/>
      <name val="Wingdings 2"/>
      <family val="0"/>
      <charset val="1"/>
    </font>
    <font>
      <sz val="8"/>
      <color rgb="FF000080"/>
      <name val="Tahoma"/>
      <family val="0"/>
      <charset val="1"/>
    </font>
    <font>
      <sz val="7"/>
      <color rgb="FF000000"/>
      <name val="Tahoma"/>
      <family val="0"/>
      <charset val="1"/>
    </font>
    <font>
      <sz val="7"/>
      <name val="Tahoma"/>
      <family val="0"/>
      <charset val="1"/>
    </font>
    <font>
      <sz val="1"/>
      <color rgb="FF000080"/>
      <name val="Tahoma"/>
      <family val="0"/>
      <charset val="1"/>
    </font>
    <font>
      <sz val="11"/>
      <color theme="1"/>
      <name val="Calibri"/>
      <family val="0"/>
      <charset val="1"/>
    </font>
    <font>
      <b val="true"/>
      <u val="single"/>
      <sz val="9"/>
      <name val="Tahoma"/>
      <family val="0"/>
      <charset val="1"/>
    </font>
  </fonts>
  <fills count="30">
    <fill>
      <patternFill patternType="none"/>
    </fill>
    <fill>
      <patternFill patternType="gray125"/>
    </fill>
    <fill>
      <patternFill patternType="solid">
        <fgColor rgb="FFFFFF99"/>
        <bgColor rgb="FFFFFFC0"/>
      </patternFill>
    </fill>
    <fill>
      <patternFill patternType="solid">
        <fgColor rgb="FFBCBCBC"/>
        <bgColor rgb="FFBFBFBF"/>
      </patternFill>
    </fill>
    <fill>
      <patternFill patternType="solid">
        <fgColor theme="0" tint="-0.15"/>
        <bgColor rgb="FFD3DBDB"/>
      </patternFill>
    </fill>
    <fill>
      <patternFill patternType="solid">
        <fgColor rgb="FFFFFFC0"/>
        <bgColor rgb="FFFFFF99"/>
      </patternFill>
    </fill>
    <fill>
      <patternFill patternType="solid">
        <fgColor rgb="FFD3DBDB"/>
        <bgColor rgb="FFD9D9D9"/>
      </patternFill>
    </fill>
    <fill>
      <patternFill patternType="solid">
        <fgColor rgb="FFD7EAD3"/>
        <bgColor rgb="FFD3DBDB"/>
      </patternFill>
    </fill>
    <fill>
      <patternFill patternType="solid">
        <fgColor rgb="FFE3FAFD"/>
        <bgColor rgb="FFEDF9FF"/>
      </patternFill>
    </fill>
    <fill>
      <patternFill patternType="solid">
        <fgColor rgb="FFFFFFFF"/>
        <bgColor rgb="FFEDF9FF"/>
      </patternFill>
    </fill>
    <fill>
      <patternFill patternType="solid">
        <fgColor rgb="FFB7E4FF"/>
        <bgColor rgb="FFD3DBDB"/>
      </patternFill>
    </fill>
    <fill>
      <patternFill patternType="solid">
        <fgColor rgb="FFF0F0F0"/>
        <bgColor rgb="FFEAEBEE"/>
      </patternFill>
    </fill>
    <fill>
      <patternFill patternType="solid">
        <fgColor rgb="FF00CCFF"/>
        <bgColor rgb="FF0070C0"/>
      </patternFill>
    </fill>
    <fill>
      <patternFill patternType="solid">
        <fgColor rgb="FFCCCCFF"/>
        <bgColor rgb="FFD3DBDB"/>
      </patternFill>
    </fill>
    <fill>
      <patternFill patternType="solid">
        <fgColor theme="9" tint="0.8"/>
        <bgColor rgb="FFF0F0F0"/>
      </patternFill>
    </fill>
    <fill>
      <patternFill patternType="solid">
        <fgColor rgb="FFEAEBEE"/>
        <bgColor rgb="FFF0F0F0"/>
      </patternFill>
    </fill>
    <fill>
      <patternFill patternType="solid">
        <fgColor rgb="FFFF9900"/>
        <bgColor rgb="FFE46C0A"/>
      </patternFill>
    </fill>
    <fill>
      <patternFill patternType="solid">
        <fgColor rgb="FF0066CC"/>
        <bgColor rgb="FF0070C0"/>
      </patternFill>
    </fill>
    <fill>
      <patternFill patternType="solid">
        <fgColor rgb="FF808000"/>
        <bgColor rgb="FF808080"/>
      </patternFill>
    </fill>
    <fill>
      <patternFill patternType="solid">
        <fgColor rgb="FFCC99FF"/>
        <bgColor rgb="FFBCBCBC"/>
      </patternFill>
    </fill>
    <fill>
      <patternFill patternType="solid">
        <fgColor rgb="FFC0C0C0"/>
        <bgColor rgb="FFBFBFBF"/>
      </patternFill>
    </fill>
    <fill>
      <patternFill patternType="solid">
        <fgColor rgb="FFFFFF00"/>
        <bgColor rgb="FFFFFF99"/>
      </patternFill>
    </fill>
    <fill>
      <patternFill patternType="solid">
        <fgColor rgb="FFFFB7B7"/>
        <bgColor rgb="FFFFCC99"/>
      </patternFill>
    </fill>
    <fill>
      <patternFill patternType="solid">
        <fgColor rgb="FFEDF9FF"/>
        <bgColor rgb="FFE3FAFD"/>
      </patternFill>
    </fill>
    <fill>
      <patternFill patternType="solid">
        <fgColor rgb="FF8DB4E2"/>
        <bgColor rgb="FF8EB4E3"/>
      </patternFill>
    </fill>
    <fill>
      <patternFill patternType="solid">
        <fgColor theme="2" tint="-0.1"/>
        <bgColor rgb="FFD9D9D9"/>
      </patternFill>
    </fill>
    <fill>
      <patternFill patternType="solid">
        <fgColor theme="5" tint="0.8"/>
        <bgColor rgb="FFE6E0EC"/>
      </patternFill>
    </fill>
    <fill>
      <patternFill patternType="solid">
        <fgColor theme="9" tint="-0.25"/>
        <bgColor rgb="FFE26B0A"/>
      </patternFill>
    </fill>
    <fill>
      <patternFill patternType="solid">
        <fgColor theme="6" tint="0.4"/>
        <bgColor rgb="FFDDD9C3"/>
      </patternFill>
    </fill>
    <fill>
      <patternFill patternType="solid">
        <fgColor theme="7" tint="0.8"/>
        <bgColor rgb="FFEAEBEE"/>
      </patternFill>
    </fill>
  </fills>
  <borders count="60">
    <border diagonalUp="false" diagonalDown="false">
      <left/>
      <right/>
      <top/>
      <bottom/>
      <diagonal/>
    </border>
    <border diagonalUp="false" diagonalDown="false">
      <left style="thin">
        <color rgb="FF999999"/>
      </left>
      <right style="thin">
        <color rgb="FF999999"/>
      </right>
      <top style="thin">
        <color rgb="FF999999"/>
      </top>
      <bottom style="thin">
        <color rgb="FF999999"/>
      </bottom>
      <diagonal/>
    </border>
    <border diagonalUp="false" diagonalDown="false">
      <left style="thin">
        <color rgb="FFBCBCBC"/>
      </left>
      <right style="thin">
        <color rgb="FFBCBCBC"/>
      </right>
      <top/>
      <bottom/>
      <diagonal/>
    </border>
    <border diagonalUp="false" diagonalDown="false">
      <left style="thin">
        <color rgb="FFBCBCBC"/>
      </left>
      <right/>
      <top/>
      <bottom/>
      <diagonal/>
    </border>
    <border diagonalUp="false" diagonalDown="false">
      <left style="thin">
        <color rgb="FFBCBCBC"/>
      </left>
      <right/>
      <top style="thin">
        <color rgb="FFBCBCBC"/>
      </top>
      <bottom/>
      <diagonal/>
    </border>
    <border diagonalUp="false" diagonalDown="false">
      <left/>
      <right/>
      <top style="thin">
        <color rgb="FFBCBCBC"/>
      </top>
      <bottom/>
      <diagonal/>
    </border>
    <border diagonalUp="false" diagonalDown="false">
      <left style="thin">
        <color rgb="FFBCBCBC"/>
      </left>
      <right style="thin">
        <color rgb="FFBCBCBC"/>
      </right>
      <top style="thin">
        <color rgb="FFBCBCBC"/>
      </top>
      <bottom/>
      <diagonal/>
    </border>
    <border diagonalUp="false" diagonalDown="false">
      <left style="thin">
        <color rgb="FFBCBCBC"/>
      </left>
      <right style="thin">
        <color rgb="FFBCBCBC"/>
      </right>
      <top style="thin">
        <color rgb="FFBCBCBC"/>
      </top>
      <bottom style="thin">
        <color rgb="FFBCBCBC"/>
      </bottom>
      <diagonal/>
    </border>
    <border diagonalUp="false" diagonalDown="false">
      <left style="thin">
        <color rgb="FFBCBCBC"/>
      </left>
      <right/>
      <top/>
      <bottom style="thin">
        <color rgb="FFBCBCBC"/>
      </bottom>
      <diagonal/>
    </border>
    <border diagonalUp="false" diagonalDown="false">
      <left/>
      <right/>
      <top/>
      <bottom style="thin">
        <color rgb="FFBCBCBC"/>
      </bottom>
      <diagonal/>
    </border>
    <border diagonalUp="false" diagonalDown="false">
      <left/>
      <right/>
      <top style="thin">
        <color rgb="FFC0C0C0"/>
      </top>
      <bottom style="thin">
        <color rgb="FFC0C0C0"/>
      </bottom>
      <diagonal/>
    </border>
    <border diagonalUp="false" diagonalDown="false">
      <left style="hair">
        <color rgb="FFC0C0C0"/>
      </left>
      <right/>
      <top style="hair">
        <color rgb="FFC0C0C0"/>
      </top>
      <bottom style="hair">
        <color rgb="FFC0C0C0"/>
      </bottom>
      <diagonal/>
    </border>
    <border diagonalUp="false" diagonalDown="false">
      <left style="thin">
        <color rgb="FFC0C0C0"/>
      </left>
      <right style="thin">
        <color rgb="FFC0C0C0"/>
      </right>
      <top style="thin">
        <color rgb="FFC0C0C0"/>
      </top>
      <bottom style="thin">
        <color rgb="FFC0C0C0"/>
      </bottom>
      <diagonal/>
    </border>
    <border diagonalUp="false" diagonalDown="false">
      <left style="thin">
        <color rgb="FFC0C0C0"/>
      </left>
      <right/>
      <top style="thin">
        <color rgb="FFC0C0C0"/>
      </top>
      <bottom style="thin">
        <color rgb="FFC0C0C0"/>
      </bottom>
      <diagonal/>
    </border>
    <border diagonalUp="false" diagonalDown="false">
      <left/>
      <right/>
      <top style="thin">
        <color rgb="FFC0C0C0"/>
      </top>
      <bottom/>
      <diagonal/>
    </border>
    <border diagonalUp="false" diagonalDown="false">
      <left/>
      <right style="thin">
        <color rgb="FFC0C0C0"/>
      </right>
      <top style="thin">
        <color rgb="FFC0C0C0"/>
      </top>
      <bottom/>
      <diagonal/>
    </border>
    <border diagonalUp="false" diagonalDown="false">
      <left style="thin">
        <color rgb="FFC0C0C0"/>
      </left>
      <right/>
      <top/>
      <bottom/>
      <diagonal/>
    </border>
    <border diagonalUp="false" diagonalDown="false">
      <left/>
      <right style="thin">
        <color rgb="FFC0C0C0"/>
      </right>
      <top/>
      <bottom/>
      <diagonal/>
    </border>
    <border diagonalUp="false" diagonalDown="false">
      <left style="thin">
        <color rgb="FFC0C0C0"/>
      </left>
      <right style="thin">
        <color rgb="FFC0C0C0"/>
      </right>
      <top/>
      <bottom style="thin">
        <color rgb="FFC0C0C0"/>
      </bottom>
      <diagonal/>
    </border>
    <border diagonalUp="false" diagonalDown="false">
      <left/>
      <right style="thin">
        <color rgb="FFC0C0C0"/>
      </right>
      <top style="thin">
        <color rgb="FFC0C0C0"/>
      </top>
      <bottom style="thin">
        <color rgb="FFC0C0C0"/>
      </bottom>
      <diagonal/>
    </border>
    <border diagonalUp="false" diagonalDown="false">
      <left/>
      <right/>
      <top style="thin">
        <color rgb="FFD3DBDB"/>
      </top>
      <bottom/>
      <diagonal/>
    </border>
    <border diagonalUp="false" diagonalDown="false">
      <left/>
      <right/>
      <top/>
      <bottom style="thin">
        <color rgb="FFC0C0C0"/>
      </bottom>
      <diagonal/>
    </border>
    <border diagonalUp="false" diagonalDown="false">
      <left style="thin">
        <color rgb="FFC0C0C0"/>
      </left>
      <right/>
      <top style="thin">
        <color rgb="FFC0C0C0"/>
      </top>
      <bottom/>
      <diagonal/>
    </border>
    <border diagonalUp="false" diagonalDown="false">
      <left style="thin">
        <color rgb="FFC0C0C0"/>
      </left>
      <right style="thin">
        <color rgb="FFC0C0C0"/>
      </right>
      <top style="thin">
        <color rgb="FFBCBCBC"/>
      </top>
      <bottom style="thin">
        <color rgb="FFBCBCBC"/>
      </bottom>
      <diagonal/>
    </border>
    <border diagonalUp="false" diagonalDown="false">
      <left/>
      <right/>
      <top style="thin">
        <color rgb="FFBCBCBC"/>
      </top>
      <bottom style="thin">
        <color rgb="FFBCBCBC"/>
      </bottom>
      <diagonal/>
    </border>
    <border diagonalUp="false" diagonalDown="false">
      <left style="thin">
        <color rgb="FFC0C0C0"/>
      </left>
      <right style="thin">
        <color rgb="FFC0C0C0"/>
      </right>
      <top style="thin">
        <color rgb="FFC0C0C0"/>
      </top>
      <bottom/>
      <diagonal/>
    </border>
    <border diagonalUp="false" diagonalDown="false">
      <left style="thin">
        <color rgb="FFC0C0C0"/>
      </left>
      <right/>
      <top style="thin">
        <color rgb="FFBCBCBC"/>
      </top>
      <bottom style="thin">
        <color rgb="FFC0C0C0"/>
      </bottom>
      <diagonal/>
    </border>
    <border diagonalUp="false" diagonalDown="false">
      <left/>
      <right/>
      <top style="thin">
        <color rgb="FFBCBCBC"/>
      </top>
      <bottom style="thin">
        <color rgb="FFC0C0C0"/>
      </bottom>
      <diagonal/>
    </border>
    <border diagonalUp="false" diagonalDown="false">
      <left style="thin">
        <color rgb="FFC0C0C0"/>
      </left>
      <right/>
      <top/>
      <bottom style="thin">
        <color rgb="FFC0C0C0"/>
      </bottom>
      <diagonal/>
    </border>
    <border diagonalUp="false" diagonalDown="false">
      <left/>
      <right style="thin">
        <color rgb="FFC0C0C0"/>
      </right>
      <top/>
      <bottom style="thin">
        <color rgb="FFC0C0C0"/>
      </bottom>
      <diagonal/>
    </border>
    <border diagonalUp="false" diagonalDown="false">
      <left style="thin">
        <color rgb="FFC0C0C0"/>
      </left>
      <right style="thin">
        <color rgb="FFC0C0C0"/>
      </right>
      <top/>
      <bottom/>
      <diagonal/>
    </border>
    <border diagonalUp="false" diagonalDown="false">
      <left style="thin">
        <color theme="0" tint="-0.25"/>
      </left>
      <right style="thin">
        <color rgb="FFC0C0C0"/>
      </right>
      <top style="thin">
        <color rgb="FFC0C0C0"/>
      </top>
      <bottom style="thin">
        <color rgb="FFC0C0C0"/>
      </bottom>
      <diagonal/>
    </border>
    <border diagonalUp="false" diagonalDown="false">
      <left style="thin">
        <color theme="0" tint="-0.25"/>
      </left>
      <right style="thin">
        <color rgb="FFC0C0C0"/>
      </right>
      <top style="thin">
        <color rgb="FFC0C0C0"/>
      </top>
      <bottom/>
      <diagonal/>
    </border>
    <border diagonalUp="false" diagonalDown="false">
      <left style="thin">
        <color theme="0" tint="-0.25"/>
      </left>
      <right/>
      <top style="thin">
        <color rgb="FFC0C0C0"/>
      </top>
      <bottom style="thin">
        <color rgb="FFC0C0C0"/>
      </bottom>
      <diagonal/>
    </border>
    <border diagonalUp="false" diagonalDown="false">
      <left style="thin">
        <color theme="0" tint="-0.25"/>
      </left>
      <right/>
      <top style="thin">
        <color rgb="FFC0C0C0"/>
      </top>
      <bottom/>
      <diagonal/>
    </border>
    <border diagonalUp="false" diagonalDown="false">
      <left style="thin">
        <color theme="0" tint="-0.25"/>
      </left>
      <right style="thin">
        <color theme="0" tint="-0.25"/>
      </right>
      <top/>
      <bottom style="thin">
        <color theme="0" tint="-0.25"/>
      </bottom>
      <diagonal/>
    </border>
    <border diagonalUp="false" diagonalDown="false">
      <left style="thin">
        <color theme="0" tint="-0.25"/>
      </left>
      <right style="thin">
        <color theme="0" tint="-0.25"/>
      </right>
      <top/>
      <bottom/>
      <diagonal/>
    </border>
    <border diagonalUp="false" diagonalDown="false">
      <left style="thin">
        <color theme="0" tint="-0.25"/>
      </left>
      <right style="thin">
        <color theme="0" tint="-0.25"/>
      </right>
      <top style="thin">
        <color theme="0" tint="-0.25"/>
      </top>
      <bottom style="thin">
        <color theme="0" tint="-0.25"/>
      </bottom>
      <diagonal/>
    </border>
    <border diagonalUp="false" diagonalDown="false">
      <left style="thin">
        <color theme="0" tint="-0.25"/>
      </left>
      <right/>
      <top style="thin">
        <color theme="0" tint="-0.25"/>
      </top>
      <bottom style="thin">
        <color theme="0" tint="-0.25"/>
      </bottom>
      <diagonal/>
    </border>
    <border diagonalUp="false" diagonalDown="false">
      <left style="thin">
        <color theme="0" tint="-0.25"/>
      </left>
      <right style="thin">
        <color theme="0" tint="-0.25"/>
      </right>
      <top style="thin">
        <color theme="0" tint="-0.25"/>
      </top>
      <bottom/>
      <diagonal/>
    </border>
    <border diagonalUp="false" diagonalDown="false">
      <left style="thin">
        <color theme="0" tint="-0.25"/>
      </left>
      <right/>
      <top/>
      <bottom style="thin">
        <color theme="0" tint="-0.25"/>
      </bottom>
      <diagonal/>
    </border>
    <border diagonalUp="false" diagonalDown="false">
      <left style="thin">
        <color rgb="FFBCBCBC"/>
      </left>
      <right/>
      <top style="thin">
        <color rgb="FFBCBCBC"/>
      </top>
      <bottom style="thin">
        <color rgb="FFC0C0C0"/>
      </bottom>
      <diagonal/>
    </border>
    <border diagonalUp="false" diagonalDown="false">
      <left/>
      <right/>
      <top style="thin">
        <color rgb="FFD3DBDB"/>
      </top>
      <bottom style="thin">
        <color rgb="FFD3DBDB"/>
      </bottom>
      <diagonal/>
    </border>
    <border diagonalUp="false" diagonalDown="false">
      <left style="thin">
        <color rgb="FFD3DBDB"/>
      </left>
      <right/>
      <top style="thin">
        <color rgb="FFD3DBDB"/>
      </top>
      <bottom style="thin">
        <color rgb="FFD3DBDB"/>
      </bottom>
      <diagonal/>
    </border>
    <border diagonalUp="false" diagonalDown="false">
      <left style="thin">
        <color rgb="FFD3DBDB"/>
      </left>
      <right style="thin">
        <color rgb="FFD3DBDB"/>
      </right>
      <top style="thin">
        <color rgb="FFD3DBDB"/>
      </top>
      <bottom style="thin">
        <color rgb="FFD3DBDB"/>
      </bottom>
      <diagonal/>
    </border>
    <border diagonalUp="false" diagonalDown="false">
      <left style="thin"/>
      <right style="thin"/>
      <top style="thin"/>
      <bottom style="thin"/>
      <diagonal/>
    </border>
    <border diagonalUp="false" diagonalDown="false">
      <left style="thin">
        <color theme="0" tint="-0.35"/>
      </left>
      <right style="thin">
        <color theme="0" tint="-0.35"/>
      </right>
      <top style="thin">
        <color theme="0" tint="-0.35"/>
      </top>
      <bottom style="thin">
        <color theme="0" tint="-0.35"/>
      </bottom>
      <diagonal/>
    </border>
    <border diagonalUp="false" diagonalDown="false">
      <left style="thin">
        <color rgb="FFC0C0C0"/>
      </left>
      <right style="thin">
        <color rgb="FFC0C0C0"/>
      </right>
      <top style="thin">
        <color rgb="FFC0C0C0"/>
      </top>
      <bottom style="thin">
        <color rgb="FFBCBCBC"/>
      </bottom>
      <diagonal/>
    </border>
    <border diagonalUp="false" diagonalDown="false">
      <left style="thin">
        <color rgb="FFBCBCBC"/>
      </left>
      <right/>
      <top style="medium">
        <color rgb="FFBCBCBC"/>
      </top>
      <bottom/>
      <diagonal/>
    </border>
    <border diagonalUp="false" diagonalDown="false">
      <left/>
      <right/>
      <top style="medium">
        <color rgb="FFBCBCBC"/>
      </top>
      <bottom/>
      <diagonal/>
    </border>
    <border diagonalUp="false" diagonalDown="false">
      <left/>
      <right/>
      <top style="medium">
        <color rgb="FFBCBCBC"/>
      </top>
      <bottom style="thin">
        <color rgb="FFBCBCBC"/>
      </bottom>
      <diagonal/>
    </border>
    <border diagonalUp="false" diagonalDown="false">
      <left/>
      <right style="thin">
        <color rgb="FFBCBCBC"/>
      </right>
      <top style="medium">
        <color rgb="FFBCBCBC"/>
      </top>
      <bottom style="thin">
        <color rgb="FFBCBCBC"/>
      </bottom>
      <diagonal/>
    </border>
    <border diagonalUp="false" diagonalDown="false">
      <left style="thin">
        <color rgb="FFC0C0C0"/>
      </left>
      <right style="thin">
        <color rgb="FFC0C0C0"/>
      </right>
      <top style="thin">
        <color rgb="FFC0C0C0"/>
      </top>
      <bottom style="medium">
        <color rgb="FFC0C0C0"/>
      </bottom>
      <diagonal/>
    </border>
    <border diagonalUp="false" diagonalDown="false">
      <left/>
      <right style="thin">
        <color theme="0" tint="-0.25"/>
      </right>
      <top style="thin">
        <color rgb="FFC0C0C0"/>
      </top>
      <bottom style="thin">
        <color rgb="FFC0C0C0"/>
      </bottom>
      <diagonal/>
    </border>
    <border diagonalUp="false" diagonalDown="false">
      <left/>
      <right/>
      <top/>
      <bottom style="medium">
        <color rgb="FFC0C0C0"/>
      </bottom>
      <diagonal/>
    </border>
    <border diagonalUp="false" diagonalDown="false">
      <left/>
      <right/>
      <top style="thin">
        <color rgb="FFC0C0C0"/>
      </top>
      <bottom style="medium">
        <color rgb="FFC0C0C0"/>
      </bottom>
      <diagonal/>
    </border>
    <border diagonalUp="false" diagonalDown="false">
      <left style="thin">
        <color rgb="FFBCBCBC"/>
      </left>
      <right/>
      <top style="medium">
        <color rgb="FFBCBCBC"/>
      </top>
      <bottom style="thin">
        <color rgb="FFC0C0C0"/>
      </bottom>
      <diagonal/>
    </border>
    <border diagonalUp="false" diagonalDown="false">
      <left/>
      <right/>
      <top style="medium">
        <color rgb="FFC0C0C0"/>
      </top>
      <bottom style="thin">
        <color rgb="FFC0C0C0"/>
      </bottom>
      <diagonal/>
    </border>
    <border diagonalUp="false" diagonalDown="false">
      <left style="thin">
        <color rgb="FFC0C0C0"/>
      </left>
      <right/>
      <top style="thin">
        <color rgb="FFC0C0C0"/>
      </top>
      <bottom style="medium">
        <color rgb="FFC0C0C0"/>
      </bottom>
      <diagonal/>
    </border>
    <border diagonalUp="false" diagonalDown="false">
      <left/>
      <right/>
      <top style="dotted"/>
      <bottom style="dotted"/>
      <diagonal/>
    </border>
  </borders>
  <cellStyleXfs count="50">
    <xf numFmtId="164" fontId="0" fillId="0" borderId="0" applyFont="true" applyBorder="true" applyAlignment="true" applyProtection="true">
      <alignment horizontal="general" vertical="top"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5" fontId="4" fillId="0" borderId="0" applyFont="true" applyBorder="false" applyAlignment="true" applyProtection="true">
      <alignment horizontal="general" vertical="bottom" textRotation="0" wrapText="false" indent="0" shrinkToFit="false"/>
      <protection locked="true" hidden="false"/>
    </xf>
    <xf numFmtId="166" fontId="4" fillId="0" borderId="0" applyFont="true" applyBorder="false" applyAlignment="true" applyProtection="true">
      <alignment horizontal="general" vertical="bottom" textRotation="0" wrapText="false" indent="0" shrinkToFit="false"/>
      <protection locked="true" hidden="false"/>
    </xf>
    <xf numFmtId="165" fontId="4" fillId="0" borderId="0" applyFont="true" applyBorder="false" applyAlignment="true" applyProtection="true">
      <alignment horizontal="general" vertical="bottom" textRotation="0" wrapText="false" indent="0" shrinkToFit="false"/>
      <protection locked="true" hidden="false"/>
    </xf>
    <xf numFmtId="167" fontId="5" fillId="0" borderId="0" applyFont="true" applyBorder="false" applyAlignment="true" applyProtection="true">
      <alignment horizontal="general" vertical="top" textRotation="0" wrapText="false" indent="0" shrinkToFit="false"/>
      <protection locked="true" hidden="false"/>
    </xf>
    <xf numFmtId="167" fontId="5" fillId="0" borderId="0" applyFont="true" applyBorder="false" applyAlignment="true" applyProtection="true">
      <alignment horizontal="general" vertical="top" textRotation="0" wrapText="false" indent="0" shrinkToFit="false"/>
      <protection locked="true" hidden="false"/>
    </xf>
    <xf numFmtId="167" fontId="5" fillId="0" borderId="0" applyFont="true" applyBorder="false" applyAlignment="true" applyProtection="true">
      <alignment horizontal="general" vertical="top" textRotation="0" wrapText="false" indent="0" shrinkToFit="false"/>
      <protection locked="true" hidden="false"/>
    </xf>
    <xf numFmtId="167" fontId="5" fillId="0" borderId="0" applyFont="true" applyBorder="false" applyAlignment="true" applyProtection="true">
      <alignment horizontal="general" vertical="top" textRotation="0" wrapText="false" indent="0" shrinkToFit="false"/>
      <protection locked="true" hidden="false"/>
    </xf>
    <xf numFmtId="167" fontId="5" fillId="0" borderId="0" applyFont="true" applyBorder="false" applyAlignment="true" applyProtection="true">
      <alignment horizontal="general" vertical="top" textRotation="0" wrapText="false" indent="0" shrinkToFit="false"/>
      <protection locked="true" hidden="false"/>
    </xf>
    <xf numFmtId="167" fontId="5" fillId="0" borderId="0" applyFont="true" applyBorder="false" applyAlignment="true" applyProtection="true">
      <alignment horizontal="general" vertical="top" textRotation="0" wrapText="false" indent="0" shrinkToFit="false"/>
      <protection locked="true" hidden="false"/>
    </xf>
    <xf numFmtId="167" fontId="5" fillId="0" borderId="0" applyFont="true" applyBorder="false" applyAlignment="true" applyProtection="true">
      <alignment horizontal="general" vertical="top" textRotation="0" wrapText="false" indent="0" shrinkToFit="false"/>
      <protection locked="true" hidden="false"/>
    </xf>
    <xf numFmtId="167" fontId="5" fillId="0" borderId="0" applyFont="true" applyBorder="false" applyAlignment="true" applyProtection="true">
      <alignment horizontal="general" vertical="top" textRotation="0" wrapText="false" indent="0" shrinkToFit="false"/>
      <protection locked="true" hidden="false"/>
    </xf>
    <xf numFmtId="167" fontId="5" fillId="0" borderId="0" applyFont="true" applyBorder="false" applyAlignment="true" applyProtection="true">
      <alignment horizontal="general" vertical="top" textRotation="0" wrapText="false" indent="0" shrinkToFit="false"/>
      <protection locked="true" hidden="false"/>
    </xf>
    <xf numFmtId="167" fontId="5" fillId="0" borderId="0" applyFont="true" applyBorder="false" applyAlignment="true" applyProtection="true">
      <alignment horizontal="general" vertical="top" textRotation="0" wrapText="false" indent="0" shrinkToFit="false"/>
      <protection locked="true" hidden="false"/>
    </xf>
    <xf numFmtId="167" fontId="5" fillId="0" borderId="0" applyFont="true" applyBorder="false" applyAlignment="true" applyProtection="true">
      <alignment horizontal="general" vertical="top" textRotation="0" wrapText="false" indent="0" shrinkToFit="false"/>
      <protection locked="true" hidden="false"/>
    </xf>
    <xf numFmtId="167" fontId="5" fillId="0" borderId="0" applyFont="true" applyBorder="false" applyAlignment="true" applyProtection="true">
      <alignment horizontal="general" vertical="top" textRotation="0" wrapText="false" indent="0" shrinkToFit="false"/>
      <protection locked="true" hidden="false"/>
    </xf>
    <xf numFmtId="168" fontId="6" fillId="2" borderId="0" applyFont="true" applyBorder="false" applyAlignment="true" applyProtection="true">
      <alignment horizontal="general" vertical="bottom" textRotation="0" wrapText="false" indent="0" shrinkToFit="false"/>
      <protection locked="false" hidden="false"/>
    </xf>
    <xf numFmtId="165" fontId="7" fillId="0" borderId="0" applyFont="true" applyBorder="false" applyAlignment="true" applyProtection="true">
      <alignment horizontal="general" vertical="center" textRotation="0" wrapText="false" indent="0" shrinkToFit="false"/>
      <protection locked="true" hidden="false"/>
    </xf>
    <xf numFmtId="169" fontId="6" fillId="2" borderId="0" applyFont="true" applyBorder="false" applyAlignment="true" applyProtection="true">
      <alignment horizontal="general" vertical="bottom" textRotation="0" wrapText="false" indent="0" shrinkToFit="false"/>
      <protection locked="false" hidden="false"/>
    </xf>
    <xf numFmtId="170" fontId="6" fillId="2" borderId="0" applyFont="true" applyBorder="false" applyAlignment="true" applyProtection="true">
      <alignment horizontal="general" vertical="bottom" textRotation="0" wrapText="false" indent="0" shrinkToFit="false"/>
      <protection locked="false" hidden="false"/>
    </xf>
    <xf numFmtId="165" fontId="8" fillId="0" borderId="0" applyFont="true" applyBorder="false" applyAlignment="true" applyProtection="true">
      <alignment horizontal="general" vertical="top" textRotation="0" wrapText="false" indent="0" shrinkToFit="false"/>
      <protection locked="true" hidden="false"/>
    </xf>
    <xf numFmtId="165" fontId="9" fillId="0" borderId="0" applyFont="true" applyBorder="false" applyAlignment="true" applyProtection="true">
      <alignment horizontal="general" vertical="top" textRotation="0" wrapText="false" indent="0" shrinkToFit="false"/>
      <protection locked="true" hidden="false"/>
    </xf>
    <xf numFmtId="165" fontId="5" fillId="0" borderId="0" applyFont="true" applyBorder="false" applyAlignment="true" applyProtection="true">
      <alignment horizontal="general" vertical="bottom" textRotation="0" wrapText="false" indent="0" shrinkToFit="false"/>
      <protection locked="true" hidden="false"/>
    </xf>
    <xf numFmtId="165" fontId="7" fillId="0" borderId="0" applyFont="true" applyBorder="false" applyAlignment="true" applyProtection="true">
      <alignment horizontal="general" vertical="center" textRotation="0" wrapText="false" indent="0" shrinkToFit="false"/>
      <protection locked="true" hidden="false"/>
    </xf>
    <xf numFmtId="165" fontId="7" fillId="0" borderId="0" applyFont="true" applyBorder="false" applyAlignment="true" applyProtection="true">
      <alignment horizontal="general" vertical="center" textRotation="0" wrapText="false" indent="0" shrinkToFit="false"/>
      <protection locked="true" hidden="false"/>
    </xf>
    <xf numFmtId="164" fontId="6" fillId="0" borderId="0" applyFont="true" applyBorder="false" applyAlignment="true" applyProtection="true">
      <alignment horizontal="general" vertical="top" textRotation="0" wrapText="false" indent="0" shrinkToFit="false"/>
      <protection locked="true" hidden="false"/>
    </xf>
    <xf numFmtId="165" fontId="4" fillId="0" borderId="0" applyFont="true" applyBorder="false" applyAlignment="true" applyProtection="true">
      <alignment horizontal="general" vertical="bottom" textRotation="0" wrapText="false" indent="0" shrinkToFit="false"/>
      <protection locked="true" hidden="false"/>
    </xf>
    <xf numFmtId="164" fontId="0" fillId="0" borderId="0" applyFont="true" applyBorder="false" applyAlignment="true" applyProtection="true">
      <alignment horizontal="general" vertical="top" textRotation="0" wrapText="false" indent="0" shrinkToFit="false"/>
      <protection locked="true" hidden="false"/>
    </xf>
    <xf numFmtId="165" fontId="10" fillId="0" borderId="0" applyFont="true" applyBorder="false" applyAlignment="true" applyProtection="true">
      <alignment horizontal="general" vertical="bottom" textRotation="0" wrapText="false" indent="0" shrinkToFit="false"/>
      <protection locked="true" hidden="false"/>
    </xf>
    <xf numFmtId="165" fontId="10" fillId="0" borderId="0" applyFont="true" applyBorder="false" applyAlignment="true" applyProtection="true">
      <alignment horizontal="general" vertical="bottom" textRotation="0" wrapText="false" indent="0" shrinkToFit="false"/>
      <protection locked="true" hidden="false"/>
    </xf>
    <xf numFmtId="165" fontId="11" fillId="0" borderId="0" applyFont="true" applyBorder="false" applyAlignment="true" applyProtection="true">
      <alignment horizontal="general" vertical="top" textRotation="0" wrapText="false" indent="0" shrinkToFit="false"/>
      <protection locked="true" hidden="false"/>
    </xf>
  </cellStyleXfs>
  <cellXfs count="1289">
    <xf numFmtId="164" fontId="0" fillId="0" borderId="0" xfId="0" applyFont="false" applyBorder="false" applyAlignment="false" applyProtection="false">
      <alignment horizontal="general" vertical="top" textRotation="0" wrapText="false" indent="0" shrinkToFit="false"/>
      <protection locked="true" hidden="false"/>
    </xf>
    <xf numFmtId="165" fontId="10" fillId="0" borderId="0" xfId="0" applyFont="true" applyBorder="true" applyAlignment="true" applyProtection="false">
      <alignment horizontal="general" vertical="bottom" textRotation="0" wrapText="false" indent="0" shrinkToFit="false"/>
      <protection locked="true" hidden="false"/>
    </xf>
    <xf numFmtId="165" fontId="12" fillId="0" borderId="0" xfId="0" applyFont="true" applyBorder="true" applyAlignment="true" applyProtection="false">
      <alignment horizontal="general" vertical="bottom" textRotation="0" wrapText="true" indent="0" shrinkToFit="false"/>
      <protection locked="true" hidden="false"/>
    </xf>
    <xf numFmtId="164" fontId="13" fillId="0" borderId="0" xfId="0" applyFont="true" applyBorder="true" applyAlignment="true" applyProtection="false">
      <alignment horizontal="general" vertical="bottom" textRotation="0" wrapText="true" indent="0" shrinkToFit="false"/>
      <protection locked="true" hidden="false"/>
    </xf>
    <xf numFmtId="164" fontId="13" fillId="0" borderId="0" xfId="0" applyFont="true" applyBorder="true" applyAlignment="true" applyProtection="false">
      <alignment horizontal="general" vertical="center" textRotation="0" wrapText="true" indent="0" shrinkToFit="false"/>
      <protection locked="true" hidden="false"/>
    </xf>
    <xf numFmtId="164" fontId="14" fillId="0" borderId="0" xfId="0" applyFont="true" applyBorder="true" applyAlignment="true" applyProtection="false">
      <alignment horizontal="general" vertical="bottom" textRotation="0" wrapText="true" indent="0" shrinkToFit="false"/>
      <protection locked="true" hidden="false"/>
    </xf>
    <xf numFmtId="165" fontId="15" fillId="0" borderId="0" xfId="0" applyFont="true" applyBorder="true" applyAlignment="true" applyProtection="false">
      <alignment horizontal="general" vertical="center" textRotation="0" wrapText="true" indent="0" shrinkToFit="false"/>
      <protection locked="true" hidden="false"/>
    </xf>
    <xf numFmtId="165" fontId="15" fillId="0" borderId="0" xfId="0" applyFont="true" applyBorder="true" applyAlignment="true" applyProtection="false">
      <alignment horizontal="left" vertical="center" textRotation="0" wrapText="true" indent="0" shrinkToFit="false"/>
      <protection locked="true" hidden="false"/>
    </xf>
    <xf numFmtId="164" fontId="16" fillId="0" borderId="0" xfId="0" applyFont="true" applyBorder="true" applyAlignment="true" applyProtection="false">
      <alignment horizontal="general" vertical="bottom" textRotation="0" wrapText="true" indent="0" shrinkToFit="false"/>
      <protection locked="true" hidden="false"/>
    </xf>
    <xf numFmtId="165" fontId="15" fillId="0" borderId="0" xfId="0" applyFont="true" applyBorder="true" applyAlignment="true" applyProtection="false">
      <alignment horizontal="general" vertical="center" textRotation="0" wrapText="false" indent="0" shrinkToFit="false"/>
      <protection locked="true" hidden="false"/>
    </xf>
    <xf numFmtId="165" fontId="17" fillId="0" borderId="0" xfId="0" applyFont="true" applyBorder="true" applyAlignment="true" applyProtection="false">
      <alignment horizontal="left" vertical="top" textRotation="0" wrapText="true" indent="0" shrinkToFit="false"/>
      <protection locked="true" hidden="false"/>
    </xf>
    <xf numFmtId="164" fontId="6" fillId="0" borderId="0" xfId="0" applyFont="true" applyBorder="true" applyAlignment="true" applyProtection="false">
      <alignment horizontal="general" vertical="top" textRotation="0" wrapText="true" indent="0" shrinkToFit="false"/>
      <protection locked="true" hidden="false"/>
    </xf>
    <xf numFmtId="171" fontId="17" fillId="3" borderId="1" xfId="0" applyFont="true" applyBorder="true" applyAlignment="true" applyProtection="false">
      <alignment horizontal="center" vertical="center" textRotation="0" wrapText="true" indent="0" shrinkToFit="false"/>
      <protection locked="true" hidden="false"/>
    </xf>
    <xf numFmtId="165" fontId="13" fillId="0" borderId="0" xfId="0" applyFont="true" applyBorder="true" applyAlignment="true" applyProtection="false">
      <alignment horizontal="general" vertical="bottom" textRotation="0" wrapText="true" indent="0" shrinkToFit="false"/>
      <protection locked="true" hidden="false"/>
    </xf>
    <xf numFmtId="165" fontId="17" fillId="4" borderId="2" xfId="0" applyFont="true" applyBorder="true" applyAlignment="true" applyProtection="false">
      <alignment horizontal="right" vertical="center" textRotation="0" wrapText="true" indent="1" shrinkToFit="false"/>
      <protection locked="true" hidden="false"/>
    </xf>
    <xf numFmtId="165" fontId="18" fillId="0" borderId="0" xfId="0" applyFont="true" applyBorder="true" applyAlignment="true" applyProtection="false">
      <alignment horizontal="left" vertical="center" textRotation="0" wrapText="true" indent="0" shrinkToFit="false"/>
      <protection locked="true" hidden="false"/>
    </xf>
    <xf numFmtId="165" fontId="19" fillId="0" borderId="0" xfId="0" applyFont="true" applyBorder="true" applyAlignment="true" applyProtection="false">
      <alignment horizontal="general" vertical="center" textRotation="0" wrapText="true" indent="0" shrinkToFit="false"/>
      <protection locked="true" hidden="false"/>
    </xf>
    <xf numFmtId="165" fontId="13" fillId="0" borderId="3" xfId="0" applyFont="true" applyBorder="true" applyAlignment="true" applyProtection="false">
      <alignment horizontal="general" vertical="bottom" textRotation="0" wrapText="true" indent="0" shrinkToFit="false"/>
      <protection locked="true" hidden="false"/>
    </xf>
    <xf numFmtId="165" fontId="13" fillId="0" borderId="0" xfId="0" applyFont="true" applyBorder="true" applyAlignment="true" applyProtection="false">
      <alignment horizontal="general" vertical="bottom" textRotation="0" wrapText="false" indent="0" shrinkToFit="false"/>
      <protection locked="true" hidden="false"/>
    </xf>
    <xf numFmtId="165" fontId="18" fillId="0" borderId="0" xfId="0" applyFont="true" applyBorder="true" applyAlignment="true" applyProtection="false">
      <alignment horizontal="general" vertical="bottom" textRotation="0" wrapText="false" indent="0" shrinkToFit="false"/>
      <protection locked="true" hidden="false"/>
    </xf>
    <xf numFmtId="165" fontId="20" fillId="0" borderId="0" xfId="0" applyFont="true" applyBorder="true" applyAlignment="true" applyProtection="false">
      <alignment horizontal="general" vertical="bottom" textRotation="0" wrapText="true" indent="0" shrinkToFit="false"/>
      <protection locked="true" hidden="false"/>
    </xf>
    <xf numFmtId="165" fontId="0" fillId="5" borderId="4" xfId="0" applyFont="true" applyBorder="true" applyAlignment="true" applyProtection="false">
      <alignment horizontal="center" vertical="center" textRotation="0" wrapText="true" indent="0" shrinkToFit="false"/>
      <protection locked="true" hidden="false"/>
    </xf>
    <xf numFmtId="165" fontId="20" fillId="0" borderId="3" xfId="0" applyFont="true" applyBorder="true" applyAlignment="true" applyProtection="false">
      <alignment horizontal="general" vertical="center" textRotation="0" wrapText="true" indent="0" shrinkToFit="false"/>
      <protection locked="true" hidden="false"/>
    </xf>
    <xf numFmtId="165" fontId="0" fillId="6" borderId="4" xfId="0" applyFont="true" applyBorder="true" applyAlignment="true" applyProtection="false">
      <alignment horizontal="center" vertical="center" textRotation="0" wrapText="true" indent="0" shrinkToFit="false"/>
      <protection locked="true" hidden="false"/>
    </xf>
    <xf numFmtId="165" fontId="20" fillId="0" borderId="3" xfId="0" applyFont="true" applyBorder="true" applyAlignment="true" applyProtection="false">
      <alignment horizontal="left" vertical="center" textRotation="0" wrapText="true" indent="0" shrinkToFit="false"/>
      <protection locked="true" hidden="false"/>
    </xf>
    <xf numFmtId="165" fontId="0" fillId="7" borderId="4" xfId="0" applyFont="true" applyBorder="true" applyAlignment="true" applyProtection="false">
      <alignment horizontal="center" vertical="center" textRotation="0" wrapText="true" indent="0" shrinkToFit="false"/>
      <protection locked="true" hidden="false"/>
    </xf>
    <xf numFmtId="165" fontId="0" fillId="8" borderId="4" xfId="0" applyFont="true" applyBorder="true" applyAlignment="true" applyProtection="false">
      <alignment horizontal="center" vertical="center" textRotation="0" wrapText="true" indent="0" shrinkToFit="false"/>
      <protection locked="true" hidden="false"/>
    </xf>
    <xf numFmtId="165" fontId="18" fillId="0" borderId="3" xfId="0" applyFont="true" applyBorder="true" applyAlignment="true" applyProtection="false">
      <alignment horizontal="left" vertical="center" textRotation="0" wrapText="true" indent="0" shrinkToFit="false"/>
      <protection locked="true" hidden="false"/>
    </xf>
    <xf numFmtId="165" fontId="18" fillId="0" borderId="5" xfId="0" applyFont="true" applyBorder="true" applyAlignment="true" applyProtection="false">
      <alignment horizontal="left" vertical="center" textRotation="0" wrapText="true" indent="0" shrinkToFit="false"/>
      <protection locked="true" hidden="false"/>
    </xf>
    <xf numFmtId="165" fontId="17" fillId="4" borderId="6" xfId="0" applyFont="true" applyBorder="true" applyAlignment="true" applyProtection="false">
      <alignment horizontal="right" vertical="center" textRotation="0" wrapText="true" indent="1" shrinkToFit="false"/>
      <protection locked="true" hidden="false"/>
    </xf>
    <xf numFmtId="165" fontId="20" fillId="0" borderId="0" xfId="0" applyFont="true" applyBorder="true" applyAlignment="true" applyProtection="false">
      <alignment horizontal="general" vertical="bottom" textRotation="0" wrapText="false" indent="0" shrinkToFit="false"/>
      <protection locked="true" hidden="false"/>
    </xf>
    <xf numFmtId="165" fontId="20" fillId="0" borderId="3" xfId="0" applyFont="true" applyBorder="true" applyAlignment="true" applyProtection="false">
      <alignment horizontal="general" vertical="bottom" textRotation="0" wrapText="true" indent="0" shrinkToFit="false"/>
      <protection locked="true" hidden="false"/>
    </xf>
    <xf numFmtId="165" fontId="20" fillId="0" borderId="0" xfId="0" applyFont="true" applyBorder="true" applyAlignment="true" applyProtection="false">
      <alignment horizontal="general" vertical="center" textRotation="0" wrapText="true" indent="0" shrinkToFit="false"/>
      <protection locked="true" hidden="false"/>
    </xf>
    <xf numFmtId="165" fontId="17" fillId="4" borderId="7" xfId="0" applyFont="true" applyBorder="true" applyAlignment="true" applyProtection="false">
      <alignment horizontal="right" vertical="center" textRotation="0" wrapText="true" indent="1" shrinkToFit="false"/>
      <protection locked="true" hidden="false"/>
    </xf>
    <xf numFmtId="165" fontId="20" fillId="0" borderId="0" xfId="0" applyFont="true" applyBorder="true" applyAlignment="true" applyProtection="false">
      <alignment horizontal="general" vertical="top" textRotation="0" wrapText="true" indent="0" shrinkToFit="false"/>
      <protection locked="true" hidden="false"/>
    </xf>
    <xf numFmtId="165" fontId="13" fillId="0" borderId="8" xfId="0" applyFont="true" applyBorder="true" applyAlignment="true" applyProtection="false">
      <alignment horizontal="general" vertical="bottom" textRotation="0" wrapText="true" indent="0" shrinkToFit="false"/>
      <protection locked="true" hidden="false"/>
    </xf>
    <xf numFmtId="165" fontId="13" fillId="0" borderId="9" xfId="0" applyFont="true" applyBorder="true" applyAlignment="true" applyProtection="false">
      <alignment horizontal="general" vertical="bottom" textRotation="0" wrapText="true" indent="0" shrinkToFit="false"/>
      <protection locked="true" hidden="false"/>
    </xf>
    <xf numFmtId="165" fontId="13" fillId="0" borderId="9" xfId="0" applyFont="true" applyBorder="true" applyAlignment="true" applyProtection="false">
      <alignment horizontal="general" vertical="center" textRotation="0" wrapText="true" indent="0" shrinkToFit="false"/>
      <protection locked="true" hidden="false"/>
    </xf>
    <xf numFmtId="165" fontId="14" fillId="0" borderId="0" xfId="0" applyFont="true" applyBorder="true" applyAlignment="true" applyProtection="false">
      <alignment horizontal="general" vertical="bottom" textRotation="0" wrapText="false" indent="0" shrinkToFit="false"/>
      <protection locked="true" hidden="false"/>
    </xf>
    <xf numFmtId="165" fontId="21" fillId="0" borderId="0" xfId="0" applyFont="true" applyBorder="true" applyAlignment="true" applyProtection="false">
      <alignment horizontal="left" vertical="center" textRotation="0" wrapText="true" indent="0" shrinkToFit="false"/>
      <protection locked="true" hidden="false"/>
    </xf>
    <xf numFmtId="165" fontId="22" fillId="0" borderId="0" xfId="0" applyFont="true" applyBorder="true" applyAlignment="true" applyProtection="false">
      <alignment horizontal="left" vertical="center" textRotation="0" wrapText="true" indent="0" shrinkToFit="false"/>
      <protection locked="true" hidden="false"/>
    </xf>
    <xf numFmtId="165" fontId="23" fillId="0" borderId="0" xfId="0" applyFont="true" applyBorder="true" applyAlignment="true" applyProtection="false">
      <alignment horizontal="general" vertical="center" textRotation="0" wrapText="true" indent="0" shrinkToFit="false"/>
      <protection locked="true" hidden="false"/>
    </xf>
    <xf numFmtId="165" fontId="6" fillId="0" borderId="0" xfId="0" applyFont="true" applyBorder="true" applyAlignment="true" applyProtection="false">
      <alignment horizontal="general" vertical="center" textRotation="0" wrapText="true" indent="0" shrinkToFit="false"/>
      <protection locked="true" hidden="false"/>
    </xf>
    <xf numFmtId="165" fontId="6" fillId="0" borderId="0" xfId="0" applyFont="true" applyBorder="true" applyAlignment="true" applyProtection="false">
      <alignment horizontal="center" vertical="center" textRotation="0" wrapText="true" indent="0" shrinkToFit="false"/>
      <protection locked="true" hidden="false"/>
    </xf>
    <xf numFmtId="165" fontId="22" fillId="0" borderId="0" xfId="0" applyFont="true" applyBorder="true" applyAlignment="true" applyProtection="false">
      <alignment horizontal="center" vertical="center" textRotation="0" wrapText="true" indent="0" shrinkToFit="false"/>
      <protection locked="true" hidden="false"/>
    </xf>
    <xf numFmtId="165" fontId="24" fillId="0" borderId="0" xfId="0" applyFont="true" applyBorder="true" applyAlignment="true" applyProtection="false">
      <alignment horizontal="general" vertical="center" textRotation="0" wrapText="true" indent="0" shrinkToFit="false"/>
      <protection locked="true" hidden="false"/>
    </xf>
    <xf numFmtId="165" fontId="25" fillId="0" borderId="0" xfId="0" applyFont="true" applyBorder="true" applyAlignment="true" applyProtection="false">
      <alignment horizontal="left" vertical="center" textRotation="0" wrapText="true" indent="0" shrinkToFit="false"/>
      <protection locked="true" hidden="false"/>
    </xf>
    <xf numFmtId="165" fontId="25" fillId="0" borderId="0" xfId="0" applyFont="true" applyBorder="true" applyAlignment="true" applyProtection="false">
      <alignment horizontal="general" vertical="center" textRotation="0" wrapText="true" indent="0" shrinkToFit="false"/>
      <protection locked="true" hidden="false"/>
    </xf>
    <xf numFmtId="165" fontId="22" fillId="0" borderId="0" xfId="0" applyFont="true" applyBorder="true" applyAlignment="true" applyProtection="false">
      <alignment horizontal="general" vertical="center" textRotation="0" wrapText="true" indent="0" shrinkToFit="false"/>
      <protection locked="true" hidden="false"/>
    </xf>
    <xf numFmtId="165" fontId="26" fillId="0" borderId="0" xfId="0" applyFont="true" applyBorder="true" applyAlignment="true" applyProtection="false">
      <alignment horizontal="general" vertical="center" textRotation="0" wrapText="true" indent="0" shrinkToFit="false"/>
      <protection locked="true" hidden="false"/>
    </xf>
    <xf numFmtId="171" fontId="6" fillId="0" borderId="0" xfId="0" applyFont="true" applyBorder="true" applyAlignment="true" applyProtection="false">
      <alignment horizontal="left" vertical="top" textRotation="0" wrapText="false" indent="1" shrinkToFit="false"/>
      <protection locked="true" hidden="false"/>
    </xf>
    <xf numFmtId="164" fontId="13" fillId="0" borderId="0" xfId="0" applyFont="true" applyBorder="true" applyAlignment="true" applyProtection="false">
      <alignment horizontal="general" vertical="top" textRotation="0" wrapText="false" indent="0" shrinkToFit="false"/>
      <protection locked="true" hidden="false"/>
    </xf>
    <xf numFmtId="164" fontId="6" fillId="0" borderId="0" xfId="0" applyFont="true" applyBorder="true" applyAlignment="true" applyProtection="false">
      <alignment horizontal="general" vertical="center" textRotation="0" wrapText="true" indent="0" shrinkToFit="false"/>
      <protection locked="true" hidden="false"/>
    </xf>
    <xf numFmtId="164" fontId="24" fillId="0" borderId="0" xfId="0" applyFont="true" applyBorder="true" applyAlignment="true" applyProtection="false">
      <alignment horizontal="general" vertical="center" textRotation="0" wrapText="true" indent="0" shrinkToFit="false"/>
      <protection locked="true" hidden="false"/>
    </xf>
    <xf numFmtId="171" fontId="0" fillId="0" borderId="0" xfId="0" applyFont="true" applyBorder="true" applyAlignment="true" applyProtection="false">
      <alignment horizontal="left" vertical="center" textRotation="0" wrapText="false" indent="1" shrinkToFit="false"/>
      <protection locked="true" hidden="false"/>
    </xf>
    <xf numFmtId="164" fontId="0" fillId="0" borderId="0" xfId="0" applyFont="true" applyBorder="true" applyAlignment="true" applyProtection="false">
      <alignment horizontal="general" vertical="top" textRotation="0" wrapText="false" indent="0" shrinkToFit="false"/>
      <protection locked="true" hidden="false"/>
    </xf>
    <xf numFmtId="164" fontId="24" fillId="0" borderId="0" xfId="0" applyFont="true" applyBorder="true" applyAlignment="true" applyProtection="false">
      <alignment horizontal="general" vertical="top" textRotation="0" wrapText="false" indent="0" shrinkToFit="false"/>
      <protection locked="true" hidden="false"/>
    </xf>
    <xf numFmtId="165" fontId="27" fillId="0" borderId="0" xfId="0" applyFont="true" applyBorder="true" applyAlignment="true" applyProtection="false">
      <alignment horizontal="left" vertical="center" textRotation="0" wrapText="true" indent="0" shrinkToFit="false"/>
      <protection locked="true" hidden="false"/>
    </xf>
    <xf numFmtId="165" fontId="28" fillId="0" borderId="0" xfId="0" applyFont="true" applyBorder="true" applyAlignment="true" applyProtection="false">
      <alignment horizontal="general" vertical="center" textRotation="0" wrapText="true" indent="0" shrinkToFit="false"/>
      <protection locked="true" hidden="false"/>
    </xf>
    <xf numFmtId="165" fontId="29" fillId="9" borderId="0" xfId="0" applyFont="true" applyBorder="true" applyAlignment="true" applyProtection="false">
      <alignment horizontal="general" vertical="center" textRotation="0" wrapText="true" indent="0" shrinkToFit="false"/>
      <protection locked="true" hidden="false"/>
    </xf>
    <xf numFmtId="165" fontId="29" fillId="0" borderId="0" xfId="0" applyFont="true" applyBorder="true" applyAlignment="true" applyProtection="false">
      <alignment horizontal="general" vertical="center" textRotation="0" wrapText="true" indent="0" shrinkToFit="false"/>
      <protection locked="true" hidden="false"/>
    </xf>
    <xf numFmtId="165" fontId="29" fillId="0" borderId="0" xfId="0" applyFont="true" applyBorder="true" applyAlignment="true" applyProtection="false">
      <alignment horizontal="right" vertical="center" textRotation="0" wrapText="false" indent="0" shrinkToFit="false"/>
      <protection locked="true" hidden="false"/>
    </xf>
    <xf numFmtId="165" fontId="30" fillId="0" borderId="0" xfId="0" applyFont="true" applyBorder="true" applyAlignment="true" applyProtection="false">
      <alignment horizontal="general" vertical="center" textRotation="0" wrapText="true" indent="0" shrinkToFit="false"/>
      <protection locked="true" hidden="false"/>
    </xf>
    <xf numFmtId="165" fontId="31" fillId="9" borderId="0" xfId="0" applyFont="true" applyBorder="true" applyAlignment="true" applyProtection="false">
      <alignment horizontal="general" vertical="center" textRotation="0" wrapText="true" indent="0" shrinkToFit="false"/>
      <protection locked="true" hidden="false"/>
    </xf>
    <xf numFmtId="171" fontId="6" fillId="0" borderId="10" xfId="0" applyFont="true" applyBorder="true" applyAlignment="true" applyProtection="false">
      <alignment horizontal="center" vertical="center" textRotation="0" wrapText="true" indent="0" shrinkToFit="false"/>
      <protection locked="true" hidden="false"/>
    </xf>
    <xf numFmtId="165" fontId="32" fillId="9" borderId="0" xfId="0" applyFont="true" applyBorder="true" applyAlignment="true" applyProtection="false">
      <alignment horizontal="general" vertical="center" textRotation="0" wrapText="true" indent="0" shrinkToFit="false"/>
      <protection locked="true" hidden="false"/>
    </xf>
    <xf numFmtId="165" fontId="33" fillId="0" borderId="0" xfId="0" applyFont="true" applyBorder="true" applyAlignment="true" applyProtection="false">
      <alignment horizontal="general" vertical="center" textRotation="0" wrapText="true" indent="0" shrinkToFit="false"/>
      <protection locked="true" hidden="false"/>
    </xf>
    <xf numFmtId="165" fontId="29" fillId="9" borderId="0" xfId="0" applyFont="true" applyBorder="true" applyAlignment="true" applyProtection="false">
      <alignment horizontal="right" vertical="center" textRotation="0" wrapText="true" indent="1" shrinkToFit="false"/>
      <protection locked="true" hidden="false"/>
    </xf>
    <xf numFmtId="165" fontId="34" fillId="9" borderId="0" xfId="0" applyFont="true" applyBorder="true" applyAlignment="true" applyProtection="false">
      <alignment horizontal="center" vertical="center" textRotation="0" wrapText="true" indent="0" shrinkToFit="false"/>
      <protection locked="true" hidden="false"/>
    </xf>
    <xf numFmtId="165" fontId="6" fillId="9" borderId="11" xfId="0" applyFont="true" applyBorder="true" applyAlignment="true" applyProtection="false">
      <alignment horizontal="right" vertical="center" textRotation="0" wrapText="true" indent="1" shrinkToFit="false"/>
      <protection locked="true" hidden="false"/>
    </xf>
    <xf numFmtId="165" fontId="0" fillId="7" borderId="12" xfId="0" applyFont="true" applyBorder="true" applyAlignment="true" applyProtection="false">
      <alignment horizontal="left" vertical="center" textRotation="0" wrapText="true" indent="1" shrinkToFit="false"/>
      <protection locked="true" hidden="false"/>
    </xf>
    <xf numFmtId="172" fontId="21" fillId="9" borderId="0" xfId="0" applyFont="true" applyBorder="true" applyAlignment="true" applyProtection="false">
      <alignment horizontal="left" vertical="center" textRotation="0" wrapText="true" indent="0" shrinkToFit="false"/>
      <protection locked="true" hidden="false"/>
    </xf>
    <xf numFmtId="165" fontId="27" fillId="9" borderId="0" xfId="0" applyFont="true" applyBorder="true" applyAlignment="true" applyProtection="false">
      <alignment horizontal="center" vertical="center" textRotation="0" wrapText="true" indent="0" shrinkToFit="false"/>
      <protection locked="true" hidden="false"/>
    </xf>
    <xf numFmtId="165" fontId="29" fillId="9" borderId="0" xfId="0" applyFont="true" applyBorder="true" applyAlignment="true" applyProtection="false">
      <alignment horizontal="left" vertical="center" textRotation="0" wrapText="true" indent="1" shrinkToFit="false"/>
      <protection locked="true" hidden="false"/>
    </xf>
    <xf numFmtId="165" fontId="6" fillId="9" borderId="0" xfId="0" applyFont="true" applyBorder="true" applyAlignment="true" applyProtection="false">
      <alignment horizontal="center" vertical="center" textRotation="0" wrapText="true" indent="0" shrinkToFit="false"/>
      <protection locked="true" hidden="false"/>
    </xf>
    <xf numFmtId="165" fontId="30" fillId="0" borderId="0" xfId="0" applyFont="true" applyBorder="true" applyAlignment="true" applyProtection="false">
      <alignment horizontal="center" vertical="center" textRotation="0" wrapText="true" indent="0" shrinkToFit="false"/>
      <protection locked="true" hidden="false"/>
    </xf>
    <xf numFmtId="165" fontId="6" fillId="8" borderId="12" xfId="0" applyFont="true" applyBorder="true" applyAlignment="true" applyProtection="true">
      <alignment horizontal="left" vertical="top" textRotation="0" wrapText="true" indent="1" shrinkToFit="false"/>
      <protection locked="false" hidden="false"/>
    </xf>
    <xf numFmtId="165" fontId="6" fillId="0" borderId="0" xfId="0" applyFont="true" applyBorder="true" applyAlignment="true" applyProtection="false">
      <alignment horizontal="left" vertical="center" textRotation="0" wrapText="true" indent="0" shrinkToFit="false"/>
      <protection locked="true" hidden="false"/>
    </xf>
    <xf numFmtId="164" fontId="6" fillId="10" borderId="12" xfId="0" applyFont="true" applyBorder="true" applyAlignment="true" applyProtection="false">
      <alignment horizontal="left" vertical="center" textRotation="0" wrapText="true" indent="1" shrinkToFit="false"/>
      <protection locked="true" hidden="false"/>
    </xf>
    <xf numFmtId="172" fontId="35" fillId="0" borderId="12" xfId="0" applyFont="true" applyBorder="true" applyAlignment="true" applyProtection="false">
      <alignment horizontal="center" vertical="center" textRotation="0" wrapText="true" indent="0" shrinkToFit="false"/>
      <protection locked="true" hidden="false"/>
    </xf>
    <xf numFmtId="165" fontId="36" fillId="9" borderId="11" xfId="0" applyFont="true" applyBorder="true" applyAlignment="true" applyProtection="false">
      <alignment horizontal="right" vertical="center" textRotation="0" wrapText="true" indent="1" shrinkToFit="false"/>
      <protection locked="true" hidden="false"/>
    </xf>
    <xf numFmtId="173" fontId="0" fillId="8" borderId="12" xfId="0" applyFont="true" applyBorder="true" applyAlignment="true" applyProtection="true">
      <alignment horizontal="left" vertical="center" textRotation="0" wrapText="true" indent="1" shrinkToFit="false"/>
      <protection locked="false" hidden="false"/>
    </xf>
    <xf numFmtId="165" fontId="37" fillId="0" borderId="0" xfId="0" applyFont="true" applyBorder="true" applyAlignment="true" applyProtection="false">
      <alignment horizontal="left" vertical="center" textRotation="0" wrapText="false" indent="1" shrinkToFit="false"/>
      <protection locked="true" hidden="false"/>
    </xf>
    <xf numFmtId="165" fontId="6" fillId="9" borderId="0" xfId="0" applyFont="true" applyBorder="true" applyAlignment="true" applyProtection="false">
      <alignment horizontal="general" vertical="center" textRotation="0" wrapText="true" indent="0" shrinkToFit="false"/>
      <protection locked="true" hidden="false"/>
    </xf>
    <xf numFmtId="172" fontId="35" fillId="0" borderId="12" xfId="0" applyFont="true" applyBorder="true" applyAlignment="true" applyProtection="false">
      <alignment horizontal="left" vertical="center" textRotation="0" wrapText="true" indent="0" shrinkToFit="false"/>
      <protection locked="true" hidden="false"/>
    </xf>
    <xf numFmtId="164" fontId="36" fillId="9" borderId="11" xfId="0" applyFont="true" applyBorder="true" applyAlignment="true" applyProtection="false">
      <alignment horizontal="right" vertical="center" textRotation="0" wrapText="true" indent="1" shrinkToFit="false"/>
      <protection locked="true" hidden="false"/>
    </xf>
    <xf numFmtId="165" fontId="0" fillId="8" borderId="12" xfId="0" applyFont="true" applyBorder="true" applyAlignment="true" applyProtection="true">
      <alignment horizontal="left" vertical="center" textRotation="0" wrapText="true" indent="1" shrinkToFit="false"/>
      <protection locked="false" hidden="false"/>
    </xf>
    <xf numFmtId="164" fontId="6" fillId="8" borderId="12" xfId="0" applyFont="true" applyBorder="true" applyAlignment="true" applyProtection="true">
      <alignment horizontal="left" vertical="center" textRotation="0" wrapText="true" indent="1" shrinkToFit="false"/>
      <protection locked="false" hidden="false"/>
    </xf>
    <xf numFmtId="164" fontId="6" fillId="9" borderId="11" xfId="0" applyFont="true" applyBorder="true" applyAlignment="true" applyProtection="false">
      <alignment horizontal="right" vertical="center" textRotation="0" wrapText="true" indent="1" shrinkToFit="false"/>
      <protection locked="true" hidden="false"/>
    </xf>
    <xf numFmtId="173" fontId="0" fillId="0" borderId="12" xfId="0" applyFont="true" applyBorder="true" applyAlignment="true" applyProtection="false">
      <alignment horizontal="left" vertical="center" textRotation="0" wrapText="true" indent="1" shrinkToFit="false"/>
      <protection locked="true" hidden="false"/>
    </xf>
    <xf numFmtId="165" fontId="0" fillId="9" borderId="0" xfId="0" applyFont="true" applyBorder="true" applyAlignment="true" applyProtection="false">
      <alignment horizontal="right" vertical="center" textRotation="0" wrapText="true" indent="1" shrinkToFit="false"/>
      <protection locked="true" hidden="false"/>
    </xf>
    <xf numFmtId="165" fontId="33" fillId="0" borderId="0" xfId="0" applyFont="true" applyBorder="true" applyAlignment="true" applyProtection="false">
      <alignment horizontal="left" vertical="center" textRotation="0" wrapText="true" indent="0" shrinkToFit="false"/>
      <protection locked="true" hidden="false"/>
    </xf>
    <xf numFmtId="165" fontId="6" fillId="9" borderId="0" xfId="0" applyFont="true" applyBorder="true" applyAlignment="true" applyProtection="false">
      <alignment horizontal="right" vertical="center" textRotation="0" wrapText="true" indent="1" shrinkToFit="false"/>
      <protection locked="true" hidden="false"/>
    </xf>
    <xf numFmtId="165" fontId="0" fillId="9" borderId="0" xfId="0" applyFont="true" applyBorder="true" applyAlignment="true" applyProtection="false">
      <alignment horizontal="left" vertical="center" textRotation="0" wrapText="true" indent="1" shrinkToFit="false"/>
      <protection locked="true" hidden="false"/>
    </xf>
    <xf numFmtId="164" fontId="6" fillId="0" borderId="12" xfId="0" applyFont="true" applyBorder="true" applyAlignment="true" applyProtection="false">
      <alignment horizontal="left" vertical="center" textRotation="0" wrapText="true" indent="1" shrinkToFit="false"/>
      <protection locked="true" hidden="false"/>
    </xf>
    <xf numFmtId="165" fontId="23" fillId="0" borderId="0" xfId="0" applyFont="true" applyBorder="true" applyAlignment="true" applyProtection="false">
      <alignment horizontal="center" vertical="center" textRotation="0" wrapText="true" indent="0" shrinkToFit="false"/>
      <protection locked="true" hidden="false"/>
    </xf>
    <xf numFmtId="165" fontId="38" fillId="9" borderId="0" xfId="0" applyFont="true" applyBorder="true" applyAlignment="true" applyProtection="false">
      <alignment horizontal="center" vertical="center" textRotation="0" wrapText="true" indent="0" shrinkToFit="false"/>
      <protection locked="true" hidden="false"/>
    </xf>
    <xf numFmtId="164" fontId="6" fillId="7" borderId="12" xfId="0" applyFont="true" applyBorder="true" applyAlignment="true" applyProtection="false">
      <alignment horizontal="left" vertical="center" textRotation="0" wrapText="true" indent="1" shrinkToFit="false"/>
      <protection locked="true" hidden="false"/>
    </xf>
    <xf numFmtId="172" fontId="6" fillId="9" borderId="0" xfId="0" applyFont="true" applyBorder="true" applyAlignment="true" applyProtection="false">
      <alignment horizontal="center" vertical="center" textRotation="0" wrapText="true" indent="0" shrinkToFit="false"/>
      <protection locked="true" hidden="false"/>
    </xf>
    <xf numFmtId="165" fontId="0" fillId="9" borderId="11" xfId="0" applyFont="true" applyBorder="true" applyAlignment="true" applyProtection="false">
      <alignment horizontal="right" vertical="center" textRotation="0" wrapText="true" indent="1" shrinkToFit="false"/>
      <protection locked="true" hidden="false"/>
    </xf>
    <xf numFmtId="165" fontId="6" fillId="0" borderId="0" xfId="0" applyFont="true" applyBorder="true" applyAlignment="true" applyProtection="false">
      <alignment horizontal="general" vertical="center" textRotation="0" wrapText="false" indent="0" shrinkToFit="false"/>
      <protection locked="true" hidden="false"/>
    </xf>
    <xf numFmtId="172" fontId="6" fillId="9" borderId="0" xfId="0" applyFont="true" applyBorder="true" applyAlignment="true" applyProtection="false">
      <alignment horizontal="left" vertical="center" textRotation="0" wrapText="true" indent="0" shrinkToFit="false"/>
      <protection locked="true" hidden="false"/>
    </xf>
    <xf numFmtId="165" fontId="6" fillId="8" borderId="12" xfId="0" applyFont="true" applyBorder="true" applyAlignment="true" applyProtection="true">
      <alignment horizontal="left" vertical="center" textRotation="0" wrapText="true" indent="1" shrinkToFit="false"/>
      <protection locked="false" hidden="false"/>
    </xf>
    <xf numFmtId="165" fontId="39" fillId="9" borderId="0" xfId="0" applyFont="true" applyBorder="true" applyAlignment="true" applyProtection="false">
      <alignment horizontal="right" vertical="center" textRotation="0" wrapText="true" indent="1" shrinkToFit="false"/>
      <protection locked="true" hidden="false"/>
    </xf>
    <xf numFmtId="165" fontId="39" fillId="9" borderId="0" xfId="0" applyFont="true" applyBorder="true" applyAlignment="true" applyProtection="false">
      <alignment horizontal="left" vertical="center" textRotation="0" wrapText="true" indent="1" shrinkToFit="false"/>
      <protection locked="true" hidden="false"/>
    </xf>
    <xf numFmtId="164" fontId="40" fillId="0" borderId="12" xfId="0" applyFont="true" applyBorder="true" applyAlignment="true" applyProtection="false">
      <alignment horizontal="left" vertical="center" textRotation="0" wrapText="true" indent="1" shrinkToFit="false"/>
      <protection locked="true" hidden="false"/>
    </xf>
    <xf numFmtId="172" fontId="43" fillId="0" borderId="0" xfId="0" applyFont="true" applyBorder="true" applyAlignment="true" applyProtection="false">
      <alignment horizontal="center" vertical="center" textRotation="0" wrapText="true" indent="0" shrinkToFit="false"/>
      <protection locked="true" hidden="false"/>
    </xf>
    <xf numFmtId="165" fontId="24" fillId="0" borderId="0" xfId="0" applyFont="true" applyBorder="true" applyAlignment="true" applyProtection="false">
      <alignment horizontal="center" vertical="center" textRotation="0" wrapText="true" indent="0" shrinkToFit="false"/>
      <protection locked="true" hidden="false"/>
    </xf>
    <xf numFmtId="165" fontId="44" fillId="0" borderId="0" xfId="0" applyFont="true" applyBorder="true" applyAlignment="true" applyProtection="false">
      <alignment horizontal="general" vertical="center" textRotation="0" wrapText="true" indent="0" shrinkToFit="false"/>
      <protection locked="true" hidden="false"/>
    </xf>
    <xf numFmtId="165" fontId="6" fillId="10" borderId="12" xfId="0" applyFont="true" applyBorder="true" applyAlignment="true" applyProtection="false">
      <alignment horizontal="left" vertical="center" textRotation="0" wrapText="true" indent="1" shrinkToFit="false"/>
      <protection locked="true" hidden="false"/>
    </xf>
    <xf numFmtId="173" fontId="0" fillId="0" borderId="7" xfId="0" applyFont="true" applyBorder="true" applyAlignment="true" applyProtection="false">
      <alignment horizontal="left" vertical="center" textRotation="0" wrapText="true" indent="1" shrinkToFit="false"/>
      <protection locked="true" hidden="false"/>
    </xf>
    <xf numFmtId="164" fontId="22" fillId="0" borderId="0" xfId="0" applyFont="true" applyBorder="true" applyAlignment="true" applyProtection="false">
      <alignment horizontal="left" vertical="center" textRotation="0" wrapText="true" indent="0" shrinkToFit="false"/>
      <protection locked="true" hidden="false"/>
    </xf>
    <xf numFmtId="164" fontId="31" fillId="9" borderId="0" xfId="0" applyFont="true" applyBorder="true" applyAlignment="true" applyProtection="false">
      <alignment horizontal="center" vertical="center" textRotation="0" wrapText="true" indent="0" shrinkToFit="false"/>
      <protection locked="true" hidden="false"/>
    </xf>
    <xf numFmtId="165" fontId="6" fillId="0" borderId="0" xfId="0" applyFont="true" applyBorder="true" applyAlignment="true" applyProtection="false">
      <alignment horizontal="left" vertical="center" textRotation="0" wrapText="true" indent="4" shrinkToFit="false"/>
      <protection locked="true" hidden="false"/>
    </xf>
    <xf numFmtId="165" fontId="6" fillId="0" borderId="0" xfId="0" applyFont="true" applyBorder="true" applyAlignment="true" applyProtection="false">
      <alignment horizontal="left" vertical="center" textRotation="0" wrapText="true" indent="1" shrinkToFit="false"/>
      <protection locked="true" hidden="false"/>
    </xf>
    <xf numFmtId="164" fontId="45" fillId="8" borderId="12" xfId="0" applyFont="true" applyBorder="true" applyAlignment="true" applyProtection="true">
      <alignment horizontal="left" vertical="center" textRotation="0" wrapText="true" indent="1" shrinkToFit="false"/>
      <protection locked="false" hidden="false"/>
    </xf>
    <xf numFmtId="165" fontId="0" fillId="0" borderId="0" xfId="0" applyFont="true" applyBorder="true" applyAlignment="true" applyProtection="false">
      <alignment horizontal="center" vertical="center" textRotation="0" wrapText="true" indent="0" shrinkToFit="false"/>
      <protection locked="true" hidden="false"/>
    </xf>
    <xf numFmtId="164" fontId="6" fillId="9" borderId="0" xfId="0" applyFont="true" applyBorder="true" applyAlignment="true" applyProtection="false">
      <alignment horizontal="right" vertical="center" textRotation="0" wrapText="true" indent="1" shrinkToFit="false"/>
      <protection locked="true" hidden="false"/>
    </xf>
    <xf numFmtId="164" fontId="24" fillId="0" borderId="0" xfId="0" applyFont="true" applyBorder="true" applyAlignment="true" applyProtection="false">
      <alignment horizontal="center" vertical="center" textRotation="0" wrapText="true" indent="0" shrinkToFit="false"/>
      <protection locked="true" hidden="false"/>
    </xf>
    <xf numFmtId="164" fontId="6" fillId="0" borderId="0" xfId="0" applyFont="true" applyBorder="true" applyAlignment="true" applyProtection="false">
      <alignment horizontal="center" vertical="center" textRotation="0" wrapText="true" indent="0" shrinkToFit="false"/>
      <protection locked="true" hidden="false"/>
    </xf>
    <xf numFmtId="164" fontId="0" fillId="9" borderId="0" xfId="0" applyFont="true" applyBorder="true" applyAlignment="true" applyProtection="false">
      <alignment horizontal="right" vertical="center" textRotation="0" wrapText="true" indent="1" shrinkToFit="false"/>
      <protection locked="true" hidden="false"/>
    </xf>
    <xf numFmtId="165" fontId="32" fillId="0" borderId="0" xfId="0" applyFont="true" applyBorder="true" applyAlignment="true" applyProtection="false">
      <alignment horizontal="general" vertical="top" textRotation="0" wrapText="true" indent="0" shrinkToFit="false"/>
      <protection locked="true" hidden="false"/>
    </xf>
    <xf numFmtId="165" fontId="47" fillId="0" borderId="0" xfId="0" applyFont="true" applyBorder="true" applyAlignment="true" applyProtection="false">
      <alignment horizontal="center" vertical="center" textRotation="0" wrapText="true" indent="0" shrinkToFit="false"/>
      <protection locked="true" hidden="false"/>
    </xf>
    <xf numFmtId="165" fontId="26" fillId="0" borderId="0" xfId="0" applyFont="true" applyBorder="true" applyAlignment="true" applyProtection="false">
      <alignment horizontal="general" vertical="center" textRotation="0" wrapText="false" indent="0" shrinkToFit="false"/>
      <protection locked="true" hidden="false"/>
    </xf>
    <xf numFmtId="165" fontId="48" fillId="0" borderId="0" xfId="0" applyFont="true" applyBorder="true" applyAlignment="true" applyProtection="false">
      <alignment horizontal="general" vertical="center" textRotation="0" wrapText="false" indent="0" shrinkToFit="false"/>
      <protection locked="true" hidden="false"/>
    </xf>
    <xf numFmtId="165" fontId="49" fillId="0" borderId="0" xfId="0" applyFont="true" applyBorder="true" applyAlignment="true" applyProtection="false">
      <alignment horizontal="general" vertical="center" textRotation="0" wrapText="true" indent="0" shrinkToFit="false"/>
      <protection locked="true" hidden="false"/>
    </xf>
    <xf numFmtId="165" fontId="26" fillId="0" borderId="0" xfId="0" applyFont="true" applyBorder="true" applyAlignment="true" applyProtection="false">
      <alignment horizontal="center" vertical="center" textRotation="0" wrapText="true" indent="0" shrinkToFit="false"/>
      <protection locked="true" hidden="false"/>
    </xf>
    <xf numFmtId="165" fontId="26" fillId="0" borderId="0" xfId="0" applyFont="true" applyBorder="true" applyAlignment="true" applyProtection="false">
      <alignment horizontal="left" vertical="center" textRotation="0" wrapText="false" indent="1" shrinkToFit="false"/>
      <protection locked="true" hidden="false"/>
    </xf>
    <xf numFmtId="165" fontId="26" fillId="0" borderId="0" xfId="0" applyFont="true" applyBorder="true" applyAlignment="true" applyProtection="false">
      <alignment horizontal="left" vertical="center" textRotation="0" wrapText="true" indent="1" shrinkToFit="false"/>
      <protection locked="true" hidden="false"/>
    </xf>
    <xf numFmtId="165" fontId="24" fillId="0" borderId="0" xfId="0" applyFont="true" applyBorder="true" applyAlignment="true" applyProtection="false">
      <alignment horizontal="left" vertical="center" textRotation="0" wrapText="true" indent="1" shrinkToFit="false"/>
      <protection locked="true" hidden="false"/>
    </xf>
    <xf numFmtId="165" fontId="50" fillId="0" borderId="0" xfId="0" applyFont="true" applyBorder="true" applyAlignment="true" applyProtection="false">
      <alignment horizontal="left" vertical="center" textRotation="0" wrapText="true" indent="1" shrinkToFit="false"/>
      <protection locked="true" hidden="false"/>
    </xf>
    <xf numFmtId="165" fontId="51" fillId="0" borderId="0" xfId="0" applyFont="true" applyBorder="true" applyAlignment="true" applyProtection="false">
      <alignment horizontal="left" vertical="center" textRotation="0" wrapText="false" indent="1" shrinkToFit="false"/>
      <protection locked="true" hidden="false"/>
    </xf>
    <xf numFmtId="165" fontId="50" fillId="0" borderId="0" xfId="0" applyFont="true" applyBorder="true" applyAlignment="true" applyProtection="false">
      <alignment horizontal="general" vertical="center" textRotation="0" wrapText="true" indent="0" shrinkToFit="false"/>
      <protection locked="true" hidden="false"/>
    </xf>
    <xf numFmtId="165" fontId="6" fillId="0" borderId="0" xfId="0" applyFont="true" applyBorder="true" applyAlignment="true" applyProtection="false">
      <alignment horizontal="right" vertical="center" textRotation="0" wrapText="true" indent="0" shrinkToFit="false"/>
      <protection locked="true" hidden="false"/>
    </xf>
    <xf numFmtId="165" fontId="52" fillId="0" borderId="0" xfId="0" applyFont="true" applyBorder="true" applyAlignment="true" applyProtection="false">
      <alignment horizontal="general" vertical="center" textRotation="0" wrapText="true" indent="0" shrinkToFit="false"/>
      <protection locked="true" hidden="false"/>
    </xf>
    <xf numFmtId="171" fontId="6" fillId="0" borderId="10" xfId="0" applyFont="true" applyBorder="true" applyAlignment="true" applyProtection="false">
      <alignment horizontal="left" vertical="center" textRotation="0" wrapText="true" indent="1" shrinkToFit="false"/>
      <protection locked="true" hidden="false"/>
    </xf>
    <xf numFmtId="174" fontId="6" fillId="0" borderId="0" xfId="0" applyFont="true" applyBorder="true" applyAlignment="true" applyProtection="false">
      <alignment horizontal="right" vertical="center" textRotation="0" wrapText="true" indent="0" shrinkToFit="false"/>
      <protection locked="true" hidden="false"/>
    </xf>
    <xf numFmtId="164" fontId="6" fillId="0" borderId="0" xfId="0" applyFont="true" applyBorder="true" applyAlignment="true" applyProtection="false">
      <alignment horizontal="general" vertical="top" textRotation="0" wrapText="false" indent="0" shrinkToFit="false"/>
      <protection locked="true" hidden="false"/>
    </xf>
    <xf numFmtId="174" fontId="6" fillId="0" borderId="0" xfId="0" applyFont="true" applyBorder="true" applyAlignment="true" applyProtection="false">
      <alignment horizontal="center" vertical="center" textRotation="0" wrapText="true" indent="0" shrinkToFit="false"/>
      <protection locked="true" hidden="false"/>
    </xf>
    <xf numFmtId="165" fontId="6" fillId="0" borderId="12" xfId="0" applyFont="true" applyBorder="true" applyAlignment="true" applyProtection="false">
      <alignment horizontal="center" vertical="center" textRotation="0" wrapText="true" indent="0" shrinkToFit="false"/>
      <protection locked="true" hidden="false"/>
    </xf>
    <xf numFmtId="174" fontId="6" fillId="0" borderId="12" xfId="0" applyFont="true" applyBorder="true" applyAlignment="true" applyProtection="false">
      <alignment horizontal="center" vertical="center" textRotation="0" wrapText="true" indent="0" shrinkToFit="false"/>
      <protection locked="true" hidden="false"/>
    </xf>
    <xf numFmtId="175" fontId="6" fillId="0" borderId="13" xfId="0" applyFont="true" applyBorder="true" applyAlignment="true" applyProtection="false">
      <alignment horizontal="center" vertical="center" textRotation="0" wrapText="true" indent="0" shrinkToFit="false"/>
      <protection locked="true" hidden="false"/>
    </xf>
    <xf numFmtId="175" fontId="6" fillId="0" borderId="12" xfId="0" applyFont="true" applyBorder="true" applyAlignment="true" applyProtection="false">
      <alignment horizontal="center" vertical="center" textRotation="0" wrapText="true" indent="0" shrinkToFit="false"/>
      <protection locked="true" hidden="false"/>
    </xf>
    <xf numFmtId="165" fontId="53" fillId="0" borderId="0" xfId="0" applyFont="true" applyBorder="true" applyAlignment="true" applyProtection="false">
      <alignment horizontal="center" vertical="center" textRotation="0" wrapText="true" indent="0" shrinkToFit="false"/>
      <protection locked="true" hidden="false"/>
    </xf>
    <xf numFmtId="164" fontId="53" fillId="0" borderId="10" xfId="0" applyFont="true" applyBorder="true" applyAlignment="true" applyProtection="false">
      <alignment horizontal="center" vertical="center" textRotation="0" wrapText="true" indent="0" shrinkToFit="false"/>
      <protection locked="true" hidden="false"/>
    </xf>
    <xf numFmtId="165" fontId="24" fillId="0" borderId="0" xfId="0" applyFont="true" applyBorder="true" applyAlignment="true" applyProtection="false">
      <alignment horizontal="general" vertical="center" textRotation="0" wrapText="false" indent="0" shrinkToFit="false"/>
      <protection locked="true" hidden="false"/>
    </xf>
    <xf numFmtId="165" fontId="54" fillId="0" borderId="0" xfId="0" applyFont="true" applyBorder="true" applyAlignment="true" applyProtection="false">
      <alignment horizontal="general" vertical="center" textRotation="0" wrapText="false" indent="0" shrinkToFit="false"/>
      <protection locked="true" hidden="false"/>
    </xf>
    <xf numFmtId="164" fontId="6" fillId="11" borderId="14" xfId="0" applyFont="true" applyBorder="true" applyAlignment="true" applyProtection="false">
      <alignment horizontal="center" vertical="center" textRotation="0" wrapText="true" indent="0" shrinkToFit="false"/>
      <protection locked="true" hidden="false"/>
    </xf>
    <xf numFmtId="164" fontId="24" fillId="11" borderId="14" xfId="0" applyFont="true" applyBorder="true" applyAlignment="true" applyProtection="false">
      <alignment horizontal="left" vertical="center" textRotation="0" wrapText="true" indent="0" shrinkToFit="false"/>
      <protection locked="true" hidden="false"/>
    </xf>
    <xf numFmtId="164" fontId="24" fillId="11" borderId="15" xfId="0" applyFont="true" applyBorder="true" applyAlignment="true" applyProtection="false">
      <alignment horizontal="left" vertical="center" textRotation="0" wrapText="true" indent="0" shrinkToFit="false"/>
      <protection locked="true" hidden="false"/>
    </xf>
    <xf numFmtId="165" fontId="26" fillId="0" borderId="16" xfId="0" applyFont="true" applyBorder="true" applyAlignment="true" applyProtection="false">
      <alignment horizontal="general" vertical="center" textRotation="0" wrapText="false" indent="0" shrinkToFit="false"/>
      <protection locked="true" hidden="false"/>
    </xf>
    <xf numFmtId="171" fontId="6" fillId="0" borderId="12" xfId="0" applyFont="true" applyBorder="true" applyAlignment="true" applyProtection="false">
      <alignment horizontal="center" vertical="center" textRotation="0" wrapText="true" indent="0" shrinkToFit="false"/>
      <protection locked="true" hidden="false"/>
    </xf>
    <xf numFmtId="165" fontId="26" fillId="0" borderId="12" xfId="0" applyFont="true" applyBorder="true" applyAlignment="true" applyProtection="false">
      <alignment horizontal="center" vertical="center" textRotation="0" wrapText="true" indent="0" shrinkToFit="false"/>
      <protection locked="true" hidden="false"/>
    </xf>
    <xf numFmtId="164" fontId="6" fillId="8" borderId="12" xfId="0" applyFont="true" applyBorder="true" applyAlignment="true" applyProtection="true">
      <alignment horizontal="general" vertical="center" textRotation="0" wrapText="true" indent="0" shrinkToFit="false"/>
      <protection locked="false" hidden="false"/>
    </xf>
    <xf numFmtId="164" fontId="24" fillId="0" borderId="12" xfId="0" applyFont="true" applyBorder="true" applyAlignment="true" applyProtection="false">
      <alignment horizontal="left" vertical="center" textRotation="0" wrapText="true" indent="0" shrinkToFit="false"/>
      <protection locked="true" hidden="false"/>
    </xf>
    <xf numFmtId="165" fontId="53" fillId="0" borderId="17" xfId="0" applyFont="true" applyBorder="true" applyAlignment="true" applyProtection="false">
      <alignment horizontal="general" vertical="top" textRotation="0" wrapText="true" indent="0" shrinkToFit="false"/>
      <protection locked="true" hidden="false"/>
    </xf>
    <xf numFmtId="171" fontId="6" fillId="0" borderId="18" xfId="0" applyFont="true" applyBorder="true" applyAlignment="true" applyProtection="false">
      <alignment horizontal="center" vertical="center" textRotation="0" wrapText="true" indent="0" shrinkToFit="false"/>
      <protection locked="true" hidden="false"/>
    </xf>
    <xf numFmtId="165" fontId="26" fillId="0" borderId="18" xfId="0" applyFont="true" applyBorder="true" applyAlignment="true" applyProtection="false">
      <alignment horizontal="center" vertical="center" textRotation="0" wrapText="true" indent="0" shrinkToFit="false"/>
      <protection locked="true" hidden="false"/>
    </xf>
    <xf numFmtId="172" fontId="6" fillId="10" borderId="18" xfId="0" applyFont="true" applyBorder="true" applyAlignment="true" applyProtection="false">
      <alignment horizontal="left" vertical="center" textRotation="0" wrapText="true" indent="1" shrinkToFit="false"/>
      <protection locked="true" hidden="false"/>
    </xf>
    <xf numFmtId="164" fontId="6" fillId="7" borderId="18" xfId="0" applyFont="true" applyBorder="true" applyAlignment="true" applyProtection="false">
      <alignment horizontal="center" vertical="center" textRotation="0" wrapText="true" indent="0" shrinkToFit="false"/>
      <protection locked="true" hidden="false"/>
    </xf>
    <xf numFmtId="165" fontId="55" fillId="0" borderId="0" xfId="0" applyFont="true" applyBorder="true" applyAlignment="true" applyProtection="false">
      <alignment horizontal="general" vertical="center" textRotation="0" wrapText="true" indent="0" shrinkToFit="false"/>
      <protection locked="true" hidden="false"/>
    </xf>
    <xf numFmtId="164" fontId="26" fillId="0" borderId="0" xfId="0" applyFont="true" applyBorder="true" applyAlignment="true" applyProtection="false">
      <alignment horizontal="general" vertical="top" textRotation="0" wrapText="false" indent="0" shrinkToFit="false"/>
      <protection locked="true" hidden="false"/>
    </xf>
    <xf numFmtId="165" fontId="0" fillId="0" borderId="0" xfId="0" applyFont="true" applyBorder="true" applyAlignment="true" applyProtection="false">
      <alignment horizontal="general" vertical="center" textRotation="0" wrapText="true" indent="0" shrinkToFit="false"/>
      <protection locked="true" hidden="false"/>
    </xf>
    <xf numFmtId="165" fontId="53" fillId="0" borderId="0" xfId="0" applyFont="true" applyBorder="true" applyAlignment="true" applyProtection="false">
      <alignment horizontal="general" vertical="top" textRotation="0" wrapText="true" indent="0" shrinkToFit="false"/>
      <protection locked="true" hidden="false"/>
    </xf>
    <xf numFmtId="164" fontId="32" fillId="11" borderId="13" xfId="0" applyFont="true" applyBorder="true" applyAlignment="true" applyProtection="false">
      <alignment horizontal="right" vertical="center" textRotation="0" wrapText="true" indent="0" shrinkToFit="false"/>
      <protection locked="true" hidden="false"/>
    </xf>
    <xf numFmtId="164" fontId="32" fillId="11" borderId="10" xfId="0" applyFont="true" applyBorder="true" applyAlignment="true" applyProtection="false">
      <alignment horizontal="right" vertical="center" textRotation="0" wrapText="true" indent="0" shrinkToFit="false"/>
      <protection locked="true" hidden="false"/>
    </xf>
    <xf numFmtId="164" fontId="56" fillId="11" borderId="10" xfId="0" applyFont="true" applyBorder="true" applyAlignment="true" applyProtection="false">
      <alignment horizontal="left" vertical="center" textRotation="0" wrapText="false" indent="1" shrinkToFit="false"/>
      <protection locked="true" hidden="false"/>
    </xf>
    <xf numFmtId="164" fontId="0" fillId="11" borderId="10" xfId="0" applyFont="true" applyBorder="true" applyAlignment="true" applyProtection="false">
      <alignment horizontal="right" vertical="center" textRotation="0" wrapText="true" indent="0" shrinkToFit="false"/>
      <protection locked="true" hidden="false"/>
    </xf>
    <xf numFmtId="164" fontId="0" fillId="11" borderId="19" xfId="0" applyFont="true" applyBorder="true" applyAlignment="true" applyProtection="false">
      <alignment horizontal="right" vertical="center" textRotation="0" wrapText="true" indent="0" shrinkToFit="false"/>
      <protection locked="true" hidden="false"/>
    </xf>
    <xf numFmtId="164" fontId="6" fillId="11" borderId="13" xfId="0" applyFont="true" applyBorder="true" applyAlignment="true" applyProtection="false">
      <alignment horizontal="right" vertical="center" textRotation="0" wrapText="true" indent="0" shrinkToFit="false"/>
      <protection locked="true" hidden="false"/>
    </xf>
    <xf numFmtId="164" fontId="6" fillId="11" borderId="10" xfId="0" applyFont="true" applyBorder="true" applyAlignment="true" applyProtection="false">
      <alignment horizontal="right" vertical="center" textRotation="0" wrapText="true" indent="0" shrinkToFit="false"/>
      <protection locked="true" hidden="false"/>
    </xf>
    <xf numFmtId="164" fontId="56" fillId="11" borderId="10" xfId="0" applyFont="true" applyBorder="true" applyAlignment="true" applyProtection="false">
      <alignment horizontal="left" vertical="center" textRotation="0" wrapText="false" indent="0" shrinkToFit="false"/>
      <protection locked="true" hidden="false"/>
    </xf>
    <xf numFmtId="164" fontId="6" fillId="11" borderId="19" xfId="0" applyFont="true" applyBorder="true" applyAlignment="true" applyProtection="false">
      <alignment horizontal="right" vertical="center" textRotation="0" wrapText="true" indent="0" shrinkToFit="false"/>
      <protection locked="true" hidden="false"/>
    </xf>
    <xf numFmtId="165" fontId="6" fillId="0" borderId="20" xfId="0" applyFont="true" applyBorder="true" applyAlignment="true" applyProtection="false">
      <alignment horizontal="general" vertical="center" textRotation="0" wrapText="true" indent="0" shrinkToFit="false"/>
      <protection locked="true" hidden="false"/>
    </xf>
    <xf numFmtId="165" fontId="57" fillId="0" borderId="0" xfId="0" applyFont="true" applyBorder="true" applyAlignment="true" applyProtection="false">
      <alignment horizontal="general" vertical="center" textRotation="0" wrapText="true" indent="0" shrinkToFit="false"/>
      <protection locked="true" hidden="false"/>
    </xf>
    <xf numFmtId="165" fontId="58" fillId="0" borderId="0" xfId="0" applyFont="true" applyBorder="true" applyAlignment="true" applyProtection="false">
      <alignment horizontal="general" vertical="center" textRotation="0" wrapText="true" indent="0" shrinkToFit="false"/>
      <protection locked="true" hidden="false"/>
    </xf>
    <xf numFmtId="165" fontId="59" fillId="0" borderId="0" xfId="0" applyFont="true" applyBorder="true" applyAlignment="true" applyProtection="false">
      <alignment horizontal="center" vertical="center" textRotation="0" wrapText="true" indent="0" shrinkToFit="false"/>
      <protection locked="true" hidden="false"/>
    </xf>
    <xf numFmtId="164" fontId="0" fillId="0" borderId="0" xfId="46" applyFont="true" applyBorder="true" applyAlignment="true" applyProtection="false">
      <alignment horizontal="general" vertical="top" textRotation="0" wrapText="false" indent="0" shrinkToFit="false"/>
      <protection locked="true" hidden="false"/>
    </xf>
    <xf numFmtId="165" fontId="0" fillId="0" borderId="0" xfId="0" applyFont="true" applyBorder="true" applyAlignment="true" applyProtection="false">
      <alignment horizontal="general" vertical="center" textRotation="0" wrapText="false" indent="0" shrinkToFit="false"/>
      <protection locked="true" hidden="false"/>
    </xf>
    <xf numFmtId="171" fontId="6" fillId="0" borderId="14" xfId="0" applyFont="true" applyBorder="true" applyAlignment="true" applyProtection="false">
      <alignment horizontal="left" vertical="center" textRotation="0" wrapText="true" indent="1" shrinkToFit="false"/>
      <protection locked="true" hidden="false"/>
    </xf>
    <xf numFmtId="171" fontId="6" fillId="0" borderId="21" xfId="0" applyFont="true" applyBorder="true" applyAlignment="true" applyProtection="false">
      <alignment horizontal="left" vertical="center" textRotation="0" wrapText="false" indent="1" shrinkToFit="false"/>
      <protection locked="true" hidden="false"/>
    </xf>
    <xf numFmtId="165" fontId="60" fillId="0" borderId="0" xfId="0" applyFont="true" applyBorder="true" applyAlignment="true" applyProtection="false">
      <alignment horizontal="general" vertical="center" textRotation="0" wrapText="false" indent="0" shrinkToFit="false"/>
      <protection locked="true" hidden="false"/>
    </xf>
    <xf numFmtId="165" fontId="61" fillId="0" borderId="0" xfId="0" applyFont="true" applyBorder="true" applyAlignment="true" applyProtection="false">
      <alignment horizontal="general" vertical="center" textRotation="0" wrapText="false" indent="0" shrinkToFit="false"/>
      <protection locked="true" hidden="false"/>
    </xf>
    <xf numFmtId="165" fontId="62" fillId="0" borderId="0" xfId="0" applyFont="true" applyBorder="true" applyAlignment="true" applyProtection="false">
      <alignment horizontal="general" vertical="center" textRotation="0" wrapText="false" indent="0" shrinkToFit="false"/>
      <protection locked="true" hidden="false"/>
    </xf>
    <xf numFmtId="165" fontId="63" fillId="0" borderId="0" xfId="0" applyFont="true" applyBorder="true" applyAlignment="true" applyProtection="false">
      <alignment horizontal="general" vertical="center" textRotation="0" wrapText="false" indent="0" shrinkToFit="false"/>
      <protection locked="true" hidden="false"/>
    </xf>
    <xf numFmtId="171" fontId="0" fillId="0" borderId="0" xfId="0" applyFont="true" applyBorder="true" applyAlignment="true" applyProtection="false">
      <alignment horizontal="left" vertical="center" textRotation="0" wrapText="true" indent="2" shrinkToFit="false"/>
      <protection locked="true" hidden="false"/>
    </xf>
    <xf numFmtId="165" fontId="64" fillId="0" borderId="0" xfId="0" applyFont="true" applyBorder="true" applyAlignment="true" applyProtection="false">
      <alignment horizontal="general" vertical="center" textRotation="0" wrapText="false" indent="0" shrinkToFit="false"/>
      <protection locked="true" hidden="false"/>
    </xf>
    <xf numFmtId="165" fontId="65" fillId="0" borderId="22" xfId="0" applyFont="true" applyBorder="true" applyAlignment="true" applyProtection="false">
      <alignment horizontal="center" vertical="center" textRotation="0" wrapText="true" indent="0" shrinkToFit="false"/>
      <protection locked="true" hidden="false"/>
    </xf>
    <xf numFmtId="165" fontId="65" fillId="0" borderId="12" xfId="0" applyFont="true" applyBorder="true" applyAlignment="true" applyProtection="false">
      <alignment horizontal="center" vertical="center" textRotation="0" wrapText="true" indent="0" shrinkToFit="false"/>
      <protection locked="true" hidden="false"/>
    </xf>
    <xf numFmtId="165" fontId="66" fillId="0" borderId="0" xfId="0" applyFont="true" applyBorder="true" applyAlignment="true" applyProtection="false">
      <alignment horizontal="center" vertical="center" textRotation="0" wrapText="true" indent="0" shrinkToFit="false"/>
      <protection locked="true" hidden="false"/>
    </xf>
    <xf numFmtId="165" fontId="6" fillId="0" borderId="7" xfId="0" applyFont="true" applyBorder="true" applyAlignment="true" applyProtection="false">
      <alignment horizontal="center" vertical="center" textRotation="0" wrapText="true" indent="0" shrinkToFit="false"/>
      <protection locked="true" hidden="false"/>
    </xf>
    <xf numFmtId="165" fontId="24" fillId="0" borderId="16" xfId="0" applyFont="true" applyBorder="true" applyAlignment="true" applyProtection="false">
      <alignment horizontal="general" vertical="center" textRotation="0" wrapText="false" indent="0" shrinkToFit="false"/>
      <protection locked="true" hidden="false"/>
    </xf>
    <xf numFmtId="164" fontId="53" fillId="0" borderId="0" xfId="0" applyFont="true" applyBorder="true" applyAlignment="true" applyProtection="false">
      <alignment horizontal="center" vertical="center" textRotation="0" wrapText="true" indent="0" shrinkToFit="false"/>
      <protection locked="true" hidden="false"/>
    </xf>
    <xf numFmtId="164" fontId="53" fillId="0" borderId="12" xfId="0" applyFont="true" applyBorder="true" applyAlignment="true" applyProtection="false">
      <alignment horizontal="center" vertical="center" textRotation="0" wrapText="true" indent="0" shrinkToFit="false"/>
      <protection locked="true" hidden="false"/>
    </xf>
    <xf numFmtId="164" fontId="53" fillId="0" borderId="23" xfId="0" applyFont="true" applyBorder="true" applyAlignment="true" applyProtection="false">
      <alignment horizontal="center" vertical="center" textRotation="0" wrapText="true" indent="0" shrinkToFit="false"/>
      <protection locked="true" hidden="false"/>
    </xf>
    <xf numFmtId="165" fontId="26" fillId="0" borderId="0" xfId="0" applyFont="true" applyBorder="true" applyAlignment="true" applyProtection="false">
      <alignment horizontal="center" vertical="center" textRotation="0" wrapText="false" indent="0" shrinkToFit="false"/>
      <protection locked="true" hidden="false"/>
    </xf>
    <xf numFmtId="165" fontId="6" fillId="11" borderId="13" xfId="0" applyFont="true" applyBorder="true" applyAlignment="true" applyProtection="false">
      <alignment horizontal="center" vertical="center" textRotation="0" wrapText="true" indent="0" shrinkToFit="false"/>
      <protection locked="true" hidden="false"/>
    </xf>
    <xf numFmtId="164" fontId="6" fillId="11" borderId="10" xfId="0" applyFont="true" applyBorder="true" applyAlignment="true" applyProtection="false">
      <alignment horizontal="center" vertical="center" textRotation="0" wrapText="true" indent="0" shrinkToFit="false"/>
      <protection locked="true" hidden="false"/>
    </xf>
    <xf numFmtId="164" fontId="6" fillId="11" borderId="24" xfId="0" applyFont="true" applyBorder="true" applyAlignment="true" applyProtection="false">
      <alignment horizontal="center" vertical="center" textRotation="0" wrapText="true" indent="0" shrinkToFit="false"/>
      <protection locked="true" hidden="false"/>
    </xf>
    <xf numFmtId="164" fontId="0" fillId="11" borderId="10" xfId="0" applyFont="true" applyBorder="true" applyAlignment="true" applyProtection="false">
      <alignment horizontal="left" vertical="center" textRotation="0" wrapText="false" indent="0" shrinkToFit="false"/>
      <protection locked="true" hidden="false"/>
    </xf>
    <xf numFmtId="165" fontId="0" fillId="11" borderId="19" xfId="0" applyFont="true" applyBorder="true" applyAlignment="true" applyProtection="false">
      <alignment horizontal="general" vertical="center" textRotation="0" wrapText="false" indent="0" shrinkToFit="false"/>
      <protection locked="true" hidden="false"/>
    </xf>
    <xf numFmtId="164" fontId="6" fillId="0" borderId="12" xfId="0" applyFont="true" applyBorder="true" applyAlignment="true" applyProtection="false">
      <alignment horizontal="center" vertical="center" textRotation="0" wrapText="true" indent="0" shrinkToFit="false"/>
      <protection locked="true" hidden="false"/>
    </xf>
    <xf numFmtId="165" fontId="6" fillId="10" borderId="12" xfId="0" applyFont="true" applyBorder="true" applyAlignment="true" applyProtection="false">
      <alignment horizontal="left" vertical="center" textRotation="0" wrapText="true" indent="2" shrinkToFit="false"/>
      <protection locked="true" hidden="false"/>
    </xf>
    <xf numFmtId="164" fontId="6" fillId="10" borderId="18" xfId="0" applyFont="true" applyBorder="true" applyAlignment="true" applyProtection="false">
      <alignment horizontal="center" vertical="center" textRotation="0" wrapText="true" indent="0" shrinkToFit="false"/>
      <protection locked="true" hidden="false"/>
    </xf>
    <xf numFmtId="172" fontId="67" fillId="0" borderId="23" xfId="0" applyFont="true" applyBorder="true" applyAlignment="true" applyProtection="false">
      <alignment horizontal="center" vertical="center" textRotation="0" wrapText="true" indent="0" shrinkToFit="false"/>
      <protection locked="true" hidden="false"/>
    </xf>
    <xf numFmtId="165" fontId="6" fillId="0" borderId="23" xfId="0" applyFont="true" applyBorder="true" applyAlignment="true" applyProtection="false">
      <alignment horizontal="center" vertical="center" textRotation="0" wrapText="true" indent="0" shrinkToFit="false"/>
      <protection locked="true" hidden="false"/>
    </xf>
    <xf numFmtId="171" fontId="6" fillId="10" borderId="12" xfId="0" applyFont="true" applyBorder="true" applyAlignment="true" applyProtection="false">
      <alignment horizontal="left" vertical="center" textRotation="0" wrapText="true" indent="1" shrinkToFit="false"/>
      <protection locked="true" hidden="false"/>
    </xf>
    <xf numFmtId="164" fontId="6" fillId="10" borderId="12" xfId="0" applyFont="true" applyBorder="true" applyAlignment="true" applyProtection="false">
      <alignment horizontal="center" vertical="center" textRotation="0" wrapText="true" indent="0" shrinkToFit="false"/>
      <protection locked="true" hidden="false"/>
    </xf>
    <xf numFmtId="164" fontId="6" fillId="0" borderId="25" xfId="0" applyFont="true" applyBorder="true" applyAlignment="true" applyProtection="false">
      <alignment horizontal="center" vertical="center" textRotation="0" wrapText="true" indent="0" shrinkToFit="false"/>
      <protection locked="true" hidden="false"/>
    </xf>
    <xf numFmtId="164" fontId="65" fillId="0" borderId="12" xfId="0" applyFont="true" applyBorder="true" applyAlignment="true" applyProtection="false">
      <alignment horizontal="left" vertical="center" textRotation="0" wrapText="true" indent="1" shrinkToFit="false"/>
      <protection locked="true" hidden="false"/>
    </xf>
    <xf numFmtId="164" fontId="56" fillId="11" borderId="19" xfId="0" applyFont="true" applyBorder="true" applyAlignment="true" applyProtection="false">
      <alignment horizontal="left" vertical="center" textRotation="0" wrapText="false" indent="1" shrinkToFit="false"/>
      <protection locked="true" hidden="false"/>
    </xf>
    <xf numFmtId="164" fontId="32" fillId="11" borderId="26" xfId="0" applyFont="true" applyBorder="true" applyAlignment="true" applyProtection="false">
      <alignment horizontal="right" vertical="center" textRotation="0" wrapText="true" indent="0" shrinkToFit="false"/>
      <protection locked="true" hidden="false"/>
    </xf>
    <xf numFmtId="164" fontId="32" fillId="11" borderId="27" xfId="0" applyFont="true" applyBorder="true" applyAlignment="true" applyProtection="false">
      <alignment horizontal="right" vertical="center" textRotation="0" wrapText="true" indent="0" shrinkToFit="false"/>
      <protection locked="true" hidden="false"/>
    </xf>
    <xf numFmtId="164" fontId="32" fillId="11" borderId="19" xfId="0" applyFont="true" applyBorder="true" applyAlignment="true" applyProtection="false">
      <alignment horizontal="right" vertical="center" textRotation="0" wrapText="true" indent="0" shrinkToFit="false"/>
      <protection locked="true" hidden="false"/>
    </xf>
    <xf numFmtId="165" fontId="65" fillId="9" borderId="0" xfId="0" applyFont="true" applyBorder="true" applyAlignment="true" applyProtection="false">
      <alignment horizontal="general" vertical="top" textRotation="0" wrapText="false" indent="0" shrinkToFit="false"/>
      <protection locked="true" hidden="false"/>
    </xf>
    <xf numFmtId="164" fontId="56" fillId="11" borderId="10" xfId="0" applyFont="true" applyBorder="true" applyAlignment="true" applyProtection="false">
      <alignment horizontal="left" vertical="center" textRotation="0" wrapText="false" indent="2" shrinkToFit="false"/>
      <protection locked="true" hidden="false"/>
    </xf>
    <xf numFmtId="171" fontId="6" fillId="0" borderId="14" xfId="0" applyFont="true" applyBorder="true" applyAlignment="true" applyProtection="false">
      <alignment horizontal="left" vertical="top" textRotation="0" wrapText="true" indent="1" shrinkToFit="false"/>
      <protection locked="true" hidden="false"/>
    </xf>
    <xf numFmtId="165" fontId="68" fillId="0" borderId="0" xfId="0" applyFont="true" applyBorder="true" applyAlignment="true" applyProtection="false">
      <alignment horizontal="general" vertical="center" textRotation="0" wrapText="true" indent="0" shrinkToFit="false"/>
      <protection locked="true" hidden="false"/>
    </xf>
    <xf numFmtId="165" fontId="17" fillId="0" borderId="0" xfId="0" applyFont="true" applyBorder="true" applyAlignment="true" applyProtection="false">
      <alignment horizontal="general" vertical="center" textRotation="0" wrapText="true" indent="0" shrinkToFit="false"/>
      <protection locked="true" hidden="false"/>
    </xf>
    <xf numFmtId="165" fontId="69" fillId="0" borderId="0" xfId="0" applyFont="true" applyBorder="true" applyAlignment="true" applyProtection="false">
      <alignment horizontal="general" vertical="center" textRotation="0" wrapText="false" indent="0" shrinkToFit="false"/>
      <protection locked="true" hidden="false"/>
    </xf>
    <xf numFmtId="165" fontId="49" fillId="0" borderId="0" xfId="0" applyFont="true" applyBorder="true" applyAlignment="true" applyProtection="false">
      <alignment horizontal="left" vertical="center" textRotation="0" wrapText="true" indent="1" shrinkToFit="false"/>
      <protection locked="true" hidden="false"/>
    </xf>
    <xf numFmtId="165" fontId="0" fillId="0" borderId="12" xfId="0" applyFont="true" applyBorder="true" applyAlignment="true" applyProtection="false">
      <alignment horizontal="center" vertical="center" textRotation="0" wrapText="true" indent="0" shrinkToFit="false"/>
      <protection locked="true" hidden="false"/>
    </xf>
    <xf numFmtId="164" fontId="26" fillId="9" borderId="0" xfId="0" applyFont="true" applyBorder="true" applyAlignment="true" applyProtection="false">
      <alignment horizontal="center" vertical="center" textRotation="0" wrapText="true" indent="0" shrinkToFit="false"/>
      <protection locked="true" hidden="false"/>
    </xf>
    <xf numFmtId="164" fontId="26" fillId="9" borderId="21" xfId="0" applyFont="true" applyBorder="true" applyAlignment="true" applyProtection="false">
      <alignment horizontal="center" vertical="center" textRotation="0" wrapText="true" indent="0" shrinkToFit="false"/>
      <protection locked="true" hidden="false"/>
    </xf>
    <xf numFmtId="165" fontId="26" fillId="0" borderId="12" xfId="0" applyFont="true" applyBorder="true" applyAlignment="true" applyProtection="false">
      <alignment horizontal="center" vertical="center" textRotation="0" wrapText="false" indent="0" shrinkToFit="false"/>
      <protection locked="true" hidden="false"/>
    </xf>
    <xf numFmtId="165" fontId="0" fillId="0" borderId="12" xfId="0" applyFont="true" applyBorder="true" applyAlignment="true" applyProtection="false">
      <alignment horizontal="center" vertical="center" textRotation="0" wrapText="false" indent="0" shrinkToFit="false"/>
      <protection locked="true" hidden="false"/>
    </xf>
    <xf numFmtId="164" fontId="0" fillId="0" borderId="12" xfId="0" applyFont="true" applyBorder="true" applyAlignment="true" applyProtection="false">
      <alignment horizontal="center" vertical="center" textRotation="0" wrapText="false" indent="0" shrinkToFit="false"/>
      <protection locked="true" hidden="false"/>
    </xf>
    <xf numFmtId="164" fontId="0" fillId="0" borderId="12" xfId="0" applyFont="true" applyBorder="true" applyAlignment="true" applyProtection="false">
      <alignment horizontal="left" vertical="center" textRotation="0" wrapText="false" indent="0" shrinkToFit="false"/>
      <protection locked="true" hidden="false"/>
    </xf>
    <xf numFmtId="164" fontId="0" fillId="0" borderId="0" xfId="0" applyFont="true" applyBorder="true" applyAlignment="true" applyProtection="false">
      <alignment horizontal="general" vertical="center" textRotation="0" wrapText="false" indent="0" shrinkToFit="false"/>
      <protection locked="true" hidden="false"/>
    </xf>
    <xf numFmtId="165" fontId="0" fillId="0" borderId="12" xfId="0" applyFont="true" applyBorder="true" applyAlignment="true" applyProtection="false">
      <alignment horizontal="center" vertical="top" textRotation="0" wrapText="false" indent="0" shrinkToFit="false"/>
      <protection locked="true" hidden="false"/>
    </xf>
    <xf numFmtId="165" fontId="6" fillId="0" borderId="12" xfId="0" applyFont="true" applyBorder="true" applyAlignment="true" applyProtection="false">
      <alignment horizontal="left" vertical="top" textRotation="0" wrapText="true" indent="0" shrinkToFit="false"/>
      <protection locked="true" hidden="false"/>
    </xf>
    <xf numFmtId="165" fontId="6" fillId="10" borderId="12" xfId="0" applyFont="true" applyBorder="true" applyAlignment="true" applyProtection="false">
      <alignment horizontal="center" vertical="top" textRotation="0" wrapText="true" indent="0" shrinkToFit="false"/>
      <protection locked="true" hidden="false"/>
    </xf>
    <xf numFmtId="165" fontId="0" fillId="0" borderId="22" xfId="0" applyFont="true" applyBorder="true" applyAlignment="true" applyProtection="false">
      <alignment horizontal="center" vertical="center" textRotation="0" wrapText="false" indent="0" shrinkToFit="false"/>
      <protection locked="true" hidden="false"/>
    </xf>
    <xf numFmtId="165" fontId="0" fillId="0" borderId="14" xfId="0" applyFont="true" applyBorder="true" applyAlignment="true" applyProtection="false">
      <alignment horizontal="center" vertical="center" textRotation="0" wrapText="false" indent="0" shrinkToFit="false"/>
      <protection locked="true" hidden="false"/>
    </xf>
    <xf numFmtId="164" fontId="6" fillId="0" borderId="14" xfId="0" applyFont="true" applyBorder="true" applyAlignment="true" applyProtection="false">
      <alignment horizontal="left" vertical="center" textRotation="0" wrapText="true" indent="0" shrinkToFit="false"/>
      <protection locked="true" hidden="false"/>
    </xf>
    <xf numFmtId="164" fontId="6" fillId="0" borderId="14" xfId="0" applyFont="true" applyBorder="true" applyAlignment="true" applyProtection="false">
      <alignment horizontal="center" vertical="center" textRotation="0" wrapText="true" indent="0" shrinkToFit="false"/>
      <protection locked="true" hidden="false"/>
    </xf>
    <xf numFmtId="165" fontId="0" fillId="0" borderId="14" xfId="0" applyFont="true" applyBorder="true" applyAlignment="true" applyProtection="false">
      <alignment horizontal="left" vertical="center" textRotation="0" wrapText="true" indent="0" shrinkToFit="false"/>
      <protection locked="true" hidden="false"/>
    </xf>
    <xf numFmtId="164" fontId="0" fillId="0" borderId="14" xfId="0" applyFont="true" applyBorder="true" applyAlignment="true" applyProtection="false">
      <alignment horizontal="left" vertical="center" textRotation="0" wrapText="true" indent="0" shrinkToFit="false"/>
      <protection locked="true" hidden="false"/>
    </xf>
    <xf numFmtId="164" fontId="6" fillId="0" borderId="15" xfId="0" applyFont="true" applyBorder="true" applyAlignment="true" applyProtection="false">
      <alignment horizontal="left" vertical="center" textRotation="0" wrapText="true" indent="0" shrinkToFit="false"/>
      <protection locked="true" hidden="false"/>
    </xf>
    <xf numFmtId="165" fontId="6" fillId="0" borderId="0" xfId="0" applyFont="true" applyBorder="true" applyAlignment="true" applyProtection="false">
      <alignment horizontal="left" vertical="center" textRotation="0" wrapText="false" indent="1" shrinkToFit="false"/>
      <protection locked="true" hidden="false"/>
    </xf>
    <xf numFmtId="165" fontId="56" fillId="0" borderId="0" xfId="0" applyFont="true" applyBorder="true" applyAlignment="true" applyProtection="false">
      <alignment horizontal="left" vertical="center" textRotation="0" wrapText="false" indent="0" shrinkToFit="false"/>
      <protection locked="true" hidden="false"/>
    </xf>
    <xf numFmtId="165" fontId="56" fillId="0" borderId="17" xfId="0" applyFont="true" applyBorder="true" applyAlignment="true" applyProtection="false">
      <alignment horizontal="left" vertical="center" textRotation="0" wrapText="false" indent="0" shrinkToFit="false"/>
      <protection locked="true" hidden="false"/>
    </xf>
    <xf numFmtId="165" fontId="56" fillId="0" borderId="28" xfId="0" applyFont="true" applyBorder="true" applyAlignment="true" applyProtection="false">
      <alignment horizontal="left" vertical="center" textRotation="0" wrapText="false" indent="0" shrinkToFit="false"/>
      <protection locked="true" hidden="false"/>
    </xf>
    <xf numFmtId="165" fontId="56" fillId="0" borderId="21" xfId="0" applyFont="true" applyBorder="true" applyAlignment="true" applyProtection="false">
      <alignment horizontal="left" vertical="center" textRotation="0" wrapText="false" indent="0" shrinkToFit="false"/>
      <protection locked="true" hidden="false"/>
    </xf>
    <xf numFmtId="165" fontId="0" fillId="0" borderId="21" xfId="0" applyFont="true" applyBorder="true" applyAlignment="true" applyProtection="false">
      <alignment horizontal="general" vertical="center" textRotation="0" wrapText="false" indent="0" shrinkToFit="false"/>
      <protection locked="true" hidden="false"/>
    </xf>
    <xf numFmtId="165" fontId="56" fillId="0" borderId="29" xfId="0" applyFont="true" applyBorder="true" applyAlignment="true" applyProtection="false">
      <alignment horizontal="left" vertical="center" textRotation="0" wrapText="false" indent="0" shrinkToFit="false"/>
      <protection locked="true" hidden="false"/>
    </xf>
    <xf numFmtId="165" fontId="6" fillId="8" borderId="12" xfId="0" applyFont="true" applyBorder="true" applyAlignment="true" applyProtection="true">
      <alignment horizontal="left" vertical="top" textRotation="0" wrapText="true" indent="0" shrinkToFit="false"/>
      <protection locked="false" hidden="false"/>
    </xf>
    <xf numFmtId="164" fontId="6" fillId="0" borderId="0" xfId="0" applyFont="true" applyBorder="true" applyAlignment="true" applyProtection="false">
      <alignment horizontal="left" vertical="center" textRotation="0" wrapText="false" indent="1" shrinkToFit="false"/>
      <protection locked="true" hidden="false"/>
    </xf>
    <xf numFmtId="165" fontId="0" fillId="0" borderId="0" xfId="0" applyFont="true" applyBorder="true" applyAlignment="true" applyProtection="false">
      <alignment horizontal="left" vertical="top" textRotation="0" wrapText="true" indent="0" shrinkToFit="false"/>
      <protection locked="true" hidden="false"/>
    </xf>
    <xf numFmtId="165" fontId="0" fillId="0" borderId="0" xfId="0" applyFont="true" applyBorder="true" applyAlignment="true" applyProtection="false">
      <alignment horizontal="left" vertical="top" textRotation="0" wrapText="true" indent="1" shrinkToFit="false"/>
      <protection locked="true" hidden="false"/>
    </xf>
    <xf numFmtId="165" fontId="0" fillId="0" borderId="0" xfId="0" applyFont="true" applyBorder="true" applyAlignment="true" applyProtection="false">
      <alignment horizontal="general" vertical="top" textRotation="0" wrapText="true" indent="0" shrinkToFit="false"/>
      <protection locked="true" hidden="false"/>
    </xf>
    <xf numFmtId="171" fontId="6" fillId="10" borderId="12" xfId="0" applyFont="true" applyBorder="true" applyAlignment="true" applyProtection="false">
      <alignment horizontal="left" vertical="top" textRotation="0" wrapText="true" indent="0" shrinkToFit="false"/>
      <protection locked="true" hidden="false"/>
    </xf>
    <xf numFmtId="164" fontId="6" fillId="5" borderId="12" xfId="0" applyFont="true" applyBorder="true" applyAlignment="true" applyProtection="true">
      <alignment horizontal="left" vertical="center" textRotation="0" wrapText="true" indent="0" shrinkToFit="false"/>
      <protection locked="false" hidden="false"/>
    </xf>
    <xf numFmtId="171" fontId="0" fillId="10" borderId="12" xfId="0" applyFont="true" applyBorder="true" applyAlignment="true" applyProtection="false">
      <alignment horizontal="left" vertical="center" textRotation="0" wrapText="true" indent="0" shrinkToFit="false"/>
      <protection locked="true" hidden="false"/>
    </xf>
    <xf numFmtId="164" fontId="0" fillId="8" borderId="12" xfId="0" applyFont="true" applyBorder="true" applyAlignment="true" applyProtection="true">
      <alignment horizontal="left" vertical="center" textRotation="0" wrapText="true" indent="0" shrinkToFit="false"/>
      <protection locked="false" hidden="false"/>
    </xf>
    <xf numFmtId="164" fontId="26" fillId="0" borderId="12" xfId="0" applyFont="true" applyBorder="true" applyAlignment="true" applyProtection="false">
      <alignment horizontal="center" vertical="center" textRotation="0" wrapText="true" indent="0" shrinkToFit="false"/>
      <protection locked="true" hidden="false"/>
    </xf>
    <xf numFmtId="164" fontId="26" fillId="0" borderId="13" xfId="0" applyFont="true" applyBorder="true" applyAlignment="true" applyProtection="false">
      <alignment horizontal="left" vertical="center" textRotation="0" wrapText="true" indent="0" shrinkToFit="false"/>
      <protection locked="true" hidden="false"/>
    </xf>
    <xf numFmtId="165" fontId="26" fillId="0" borderId="13" xfId="0" applyFont="true" applyBorder="true" applyAlignment="true" applyProtection="false">
      <alignment horizontal="left" vertical="center" textRotation="0" wrapText="false" indent="0" shrinkToFit="false"/>
      <protection locked="true" hidden="false"/>
    </xf>
    <xf numFmtId="165" fontId="26" fillId="0" borderId="10" xfId="0" applyFont="true" applyBorder="true" applyAlignment="true" applyProtection="false">
      <alignment horizontal="left" vertical="center" textRotation="0" wrapText="false" indent="0" shrinkToFit="false"/>
      <protection locked="true" hidden="false"/>
    </xf>
    <xf numFmtId="165" fontId="56" fillId="11" borderId="13" xfId="0" applyFont="true" applyBorder="true" applyAlignment="true" applyProtection="false">
      <alignment horizontal="left" vertical="center" textRotation="0" wrapText="false" indent="0" shrinkToFit="false"/>
      <protection locked="true" hidden="false"/>
    </xf>
    <xf numFmtId="165" fontId="56" fillId="11" borderId="10" xfId="0" applyFont="true" applyBorder="true" applyAlignment="true" applyProtection="false">
      <alignment horizontal="left" vertical="center" textRotation="0" wrapText="false" indent="0" shrinkToFit="false"/>
      <protection locked="true" hidden="false"/>
    </xf>
    <xf numFmtId="165" fontId="0" fillId="11" borderId="10" xfId="0" applyFont="true" applyBorder="true" applyAlignment="true" applyProtection="false">
      <alignment horizontal="general" vertical="center" textRotation="0" wrapText="false" indent="0" shrinkToFit="false"/>
      <protection locked="true" hidden="false"/>
    </xf>
    <xf numFmtId="165" fontId="56" fillId="11" borderId="29" xfId="0" applyFont="true" applyBorder="true" applyAlignment="true" applyProtection="false">
      <alignment horizontal="left" vertical="center" textRotation="0" wrapText="false" indent="0" shrinkToFit="false"/>
      <protection locked="true" hidden="false"/>
    </xf>
    <xf numFmtId="165" fontId="56" fillId="11" borderId="19" xfId="0" applyFont="true" applyBorder="true" applyAlignment="true" applyProtection="false">
      <alignment horizontal="left" vertical="center" textRotation="0" wrapText="false" indent="0" shrinkToFit="false"/>
      <protection locked="true" hidden="false"/>
    </xf>
    <xf numFmtId="164" fontId="22" fillId="0" borderId="0" xfId="0" applyFont="true" applyBorder="true" applyAlignment="true" applyProtection="false">
      <alignment horizontal="general" vertical="top" textRotation="0" wrapText="false" indent="0" shrinkToFit="false"/>
      <protection locked="true" hidden="false"/>
    </xf>
    <xf numFmtId="164" fontId="26" fillId="0" borderId="0" xfId="0" applyFont="true" applyBorder="true" applyAlignment="true" applyProtection="false">
      <alignment horizontal="center" vertical="center" textRotation="0" wrapText="false" indent="0" shrinkToFit="false"/>
      <protection locked="true" hidden="false"/>
    </xf>
    <xf numFmtId="164" fontId="24" fillId="0" borderId="0" xfId="0" applyFont="true" applyBorder="true" applyAlignment="true" applyProtection="false">
      <alignment horizontal="center" vertical="center" textRotation="0" wrapText="false" indent="0" shrinkToFit="false"/>
      <protection locked="true" hidden="false"/>
    </xf>
    <xf numFmtId="164" fontId="69" fillId="0" borderId="0" xfId="0" applyFont="true" applyBorder="true" applyAlignment="true" applyProtection="false">
      <alignment horizontal="general" vertical="top" textRotation="0" wrapText="false" indent="0" shrinkToFit="false"/>
      <protection locked="true" hidden="false"/>
    </xf>
    <xf numFmtId="165" fontId="6" fillId="0" borderId="14" xfId="0" applyFont="true" applyBorder="true" applyAlignment="true" applyProtection="false">
      <alignment horizontal="left" vertical="center" textRotation="0" wrapText="true" indent="1" shrinkToFit="false"/>
      <protection locked="true" hidden="false"/>
    </xf>
    <xf numFmtId="165" fontId="17" fillId="0" borderId="0" xfId="0" applyFont="true" applyBorder="true" applyAlignment="true" applyProtection="false">
      <alignment horizontal="left" vertical="center" textRotation="0" wrapText="true" indent="1" shrinkToFit="false"/>
      <protection locked="true" hidden="false"/>
    </xf>
    <xf numFmtId="165" fontId="52" fillId="0" borderId="0" xfId="0" applyFont="true" applyBorder="true" applyAlignment="true" applyProtection="false">
      <alignment horizontal="general" vertical="center" textRotation="0" wrapText="false" indent="0" shrinkToFit="false"/>
      <protection locked="true" hidden="false"/>
    </xf>
    <xf numFmtId="165" fontId="70" fillId="0" borderId="0" xfId="0" applyFont="true" applyBorder="true" applyAlignment="true" applyProtection="false">
      <alignment horizontal="general" vertical="center" textRotation="0" wrapText="true" indent="0" shrinkToFit="false"/>
      <protection locked="true" hidden="false"/>
    </xf>
    <xf numFmtId="165" fontId="71" fillId="0" borderId="0" xfId="0" applyFont="true" applyBorder="true" applyAlignment="true" applyProtection="false">
      <alignment horizontal="general" vertical="center" textRotation="0" wrapText="true" indent="0" shrinkToFit="false"/>
      <protection locked="true" hidden="false"/>
    </xf>
    <xf numFmtId="171" fontId="6" fillId="0" borderId="21" xfId="0" applyFont="true" applyBorder="true" applyAlignment="true" applyProtection="false">
      <alignment horizontal="left" vertical="center" textRotation="0" wrapText="true" indent="1" shrinkToFit="false"/>
      <protection locked="true" hidden="false"/>
    </xf>
    <xf numFmtId="165" fontId="6" fillId="0" borderId="25" xfId="0" applyFont="true" applyBorder="true" applyAlignment="true" applyProtection="false">
      <alignment horizontal="center" vertical="center" textRotation="0" wrapText="true" indent="0" shrinkToFit="false"/>
      <protection locked="true" hidden="false"/>
    </xf>
    <xf numFmtId="165" fontId="6" fillId="0" borderId="30" xfId="0" applyFont="true" applyBorder="true" applyAlignment="true" applyProtection="false">
      <alignment horizontal="center" vertical="center" textRotation="0" wrapText="true" indent="0" shrinkToFit="false"/>
      <protection locked="true" hidden="false"/>
    </xf>
    <xf numFmtId="165" fontId="6" fillId="0" borderId="22" xfId="0" applyFont="true" applyBorder="true" applyAlignment="true" applyProtection="false">
      <alignment horizontal="center" vertical="center" textRotation="0" wrapText="true" indent="0" shrinkToFit="false"/>
      <protection locked="true" hidden="false"/>
    </xf>
    <xf numFmtId="165" fontId="6" fillId="0" borderId="13" xfId="0" applyFont="true" applyBorder="true" applyAlignment="true" applyProtection="false">
      <alignment horizontal="center" vertical="center" textRotation="0" wrapText="true" indent="0" shrinkToFit="false"/>
      <protection locked="true" hidden="false"/>
    </xf>
    <xf numFmtId="165" fontId="6" fillId="0" borderId="16" xfId="0" applyFont="true" applyBorder="true" applyAlignment="true" applyProtection="false">
      <alignment horizontal="center" vertical="center" textRotation="0" wrapText="true" indent="0" shrinkToFit="false"/>
      <protection locked="true" hidden="false"/>
    </xf>
    <xf numFmtId="164" fontId="6" fillId="0" borderId="25" xfId="0" applyFont="true" applyBorder="true" applyAlignment="true" applyProtection="false">
      <alignment horizontal="center" vertical="center" textRotation="0" wrapText="false" indent="0" shrinkToFit="false"/>
      <protection locked="true" hidden="false"/>
    </xf>
    <xf numFmtId="165" fontId="6" fillId="0" borderId="25" xfId="0" applyFont="true" applyBorder="true" applyAlignment="true" applyProtection="false">
      <alignment horizontal="left" vertical="center" textRotation="0" wrapText="true" indent="0" shrinkToFit="false"/>
      <protection locked="true" hidden="false"/>
    </xf>
    <xf numFmtId="164" fontId="6" fillId="0" borderId="22" xfId="0" applyFont="true" applyBorder="true" applyAlignment="true" applyProtection="false">
      <alignment horizontal="general" vertical="center" textRotation="0" wrapText="true" indent="0" shrinkToFit="false"/>
      <protection locked="true" hidden="false"/>
    </xf>
    <xf numFmtId="165" fontId="6" fillId="0" borderId="14" xfId="0" applyFont="true" applyBorder="true" applyAlignment="true" applyProtection="false">
      <alignment horizontal="center" vertical="center" textRotation="0" wrapText="false" indent="0" shrinkToFit="false"/>
      <protection locked="true" hidden="false"/>
    </xf>
    <xf numFmtId="164" fontId="6" fillId="0" borderId="14" xfId="0" applyFont="true" applyBorder="true" applyAlignment="true" applyProtection="false">
      <alignment horizontal="general" vertical="center" textRotation="0" wrapText="true" indent="0" shrinkToFit="false"/>
      <protection locked="true" hidden="false"/>
    </xf>
    <xf numFmtId="164" fontId="47" fillId="0" borderId="14" xfId="0" applyFont="true" applyBorder="true" applyAlignment="true" applyProtection="false">
      <alignment horizontal="general" vertical="center" textRotation="0" wrapText="true" indent="0" shrinkToFit="false"/>
      <protection locked="true" hidden="false"/>
    </xf>
    <xf numFmtId="165" fontId="6" fillId="0" borderId="14" xfId="0" applyFont="true" applyBorder="true" applyAlignment="true" applyProtection="false">
      <alignment horizontal="left" vertical="center" textRotation="0" wrapText="true" indent="0" shrinkToFit="false"/>
      <protection locked="true" hidden="false"/>
    </xf>
    <xf numFmtId="164" fontId="6" fillId="0" borderId="16" xfId="0" applyFont="true" applyBorder="true" applyAlignment="true" applyProtection="false">
      <alignment horizontal="general" vertical="center" textRotation="0" wrapText="true" indent="0" shrinkToFit="false"/>
      <protection locked="true" hidden="false"/>
    </xf>
    <xf numFmtId="164" fontId="6" fillId="0" borderId="0" xfId="0" applyFont="true" applyBorder="true" applyAlignment="true" applyProtection="false">
      <alignment horizontal="left" vertical="center" textRotation="0" wrapText="true" indent="0" shrinkToFit="false"/>
      <protection locked="true" hidden="false"/>
    </xf>
    <xf numFmtId="164" fontId="47" fillId="0" borderId="0" xfId="0" applyFont="true" applyBorder="true" applyAlignment="true" applyProtection="false">
      <alignment horizontal="general" vertical="center" textRotation="0" wrapText="true" indent="0" shrinkToFit="false"/>
      <protection locked="true" hidden="false"/>
    </xf>
    <xf numFmtId="164" fontId="47" fillId="0" borderId="0" xfId="0" applyFont="true" applyBorder="true" applyAlignment="true" applyProtection="false">
      <alignment horizontal="center" vertical="center" textRotation="0" wrapText="true" indent="0" shrinkToFit="false"/>
      <protection locked="true" hidden="false"/>
    </xf>
    <xf numFmtId="165" fontId="56" fillId="0" borderId="0" xfId="0" applyFont="true" applyBorder="true" applyAlignment="true" applyProtection="false">
      <alignment horizontal="general" vertical="center" textRotation="0" wrapText="false" indent="0" shrinkToFit="false"/>
      <protection locked="true" hidden="false"/>
    </xf>
    <xf numFmtId="165" fontId="56" fillId="0" borderId="16" xfId="0" applyFont="true" applyBorder="true" applyAlignment="true" applyProtection="false">
      <alignment horizontal="left" vertical="center" textRotation="0" wrapText="false" indent="0" shrinkToFit="false"/>
      <protection locked="true" hidden="false"/>
    </xf>
    <xf numFmtId="164" fontId="69" fillId="0" borderId="28" xfId="0" applyFont="true" applyBorder="true" applyAlignment="true" applyProtection="false">
      <alignment horizontal="general" vertical="top" textRotation="0" wrapText="false" indent="0" shrinkToFit="false"/>
      <protection locked="true" hidden="false"/>
    </xf>
    <xf numFmtId="164" fontId="69" fillId="0" borderId="21" xfId="0" applyFont="true" applyBorder="true" applyAlignment="true" applyProtection="false">
      <alignment horizontal="general" vertical="top" textRotation="0" wrapText="false" indent="0" shrinkToFit="false"/>
      <protection locked="true" hidden="false"/>
    </xf>
    <xf numFmtId="164" fontId="6" fillId="0" borderId="12" xfId="0" applyFont="true" applyBorder="true" applyAlignment="true" applyProtection="false">
      <alignment horizontal="center" vertical="center" textRotation="0" wrapText="false" indent="0" shrinkToFit="false"/>
      <protection locked="true" hidden="false"/>
    </xf>
    <xf numFmtId="165" fontId="6" fillId="0" borderId="12" xfId="0" applyFont="true" applyBorder="true" applyAlignment="true" applyProtection="false">
      <alignment horizontal="left" vertical="center" textRotation="0" wrapText="true" indent="0" shrinkToFit="false"/>
      <protection locked="true" hidden="false"/>
    </xf>
    <xf numFmtId="165" fontId="6" fillId="9" borderId="0" xfId="0" applyFont="true" applyBorder="true" applyAlignment="true" applyProtection="false">
      <alignment horizontal="general" vertical="bottom" textRotation="0" wrapText="false" indent="0" shrinkToFit="false"/>
      <protection locked="true" hidden="false"/>
    </xf>
    <xf numFmtId="165" fontId="26" fillId="9" borderId="0" xfId="0" applyFont="true" applyBorder="true" applyAlignment="true" applyProtection="false">
      <alignment horizontal="general" vertical="bottom" textRotation="0" wrapText="false" indent="0" shrinkToFit="false"/>
      <protection locked="true" hidden="false"/>
    </xf>
    <xf numFmtId="165" fontId="0" fillId="9" borderId="0" xfId="0" applyFont="true" applyBorder="true" applyAlignment="true" applyProtection="false">
      <alignment horizontal="general" vertical="bottom" textRotation="0" wrapText="false" indent="0" shrinkToFit="false"/>
      <protection locked="true" hidden="false"/>
    </xf>
    <xf numFmtId="165" fontId="0" fillId="9" borderId="0" xfId="0" applyFont="true" applyBorder="true" applyAlignment="true" applyProtection="false">
      <alignment horizontal="center" vertical="bottom" textRotation="0" wrapText="false" indent="0" shrinkToFit="false"/>
      <protection locked="true" hidden="false"/>
    </xf>
    <xf numFmtId="165" fontId="39" fillId="9" borderId="0" xfId="0" applyFont="true" applyBorder="true" applyAlignment="true" applyProtection="false">
      <alignment horizontal="general" vertical="bottom" textRotation="0" wrapText="false" indent="0" shrinkToFit="false"/>
      <protection locked="true" hidden="false"/>
    </xf>
    <xf numFmtId="165" fontId="39" fillId="9" borderId="0" xfId="0" applyFont="true" applyBorder="true" applyAlignment="true" applyProtection="false">
      <alignment horizontal="center" vertical="bottom" textRotation="0" wrapText="false" indent="0" shrinkToFit="false"/>
      <protection locked="true" hidden="false"/>
    </xf>
    <xf numFmtId="165" fontId="72" fillId="0" borderId="0" xfId="0" applyFont="true" applyBorder="true" applyAlignment="true" applyProtection="false">
      <alignment horizontal="general" vertical="center" textRotation="0" wrapText="false" indent="0" shrinkToFit="false"/>
      <protection locked="true" hidden="false"/>
    </xf>
    <xf numFmtId="165" fontId="73" fillId="0" borderId="0" xfId="0" applyFont="true" applyBorder="true" applyAlignment="true" applyProtection="false">
      <alignment horizontal="general" vertical="center" textRotation="0" wrapText="false" indent="0" shrinkToFit="false"/>
      <protection locked="true" hidden="false"/>
    </xf>
    <xf numFmtId="165" fontId="74" fillId="9" borderId="0" xfId="0" applyFont="true" applyBorder="true" applyAlignment="true" applyProtection="false">
      <alignment horizontal="right" vertical="center" textRotation="0" wrapText="false" indent="0" shrinkToFit="false"/>
      <protection locked="true" hidden="false"/>
    </xf>
    <xf numFmtId="165" fontId="26" fillId="9" borderId="0" xfId="0" applyFont="true" applyBorder="true" applyAlignment="true" applyProtection="false">
      <alignment horizontal="general" vertical="center" textRotation="0" wrapText="true" indent="0" shrinkToFit="false"/>
      <protection locked="true" hidden="false"/>
    </xf>
    <xf numFmtId="165" fontId="35" fillId="9" borderId="0" xfId="0" applyFont="true" applyBorder="true" applyAlignment="true" applyProtection="false">
      <alignment horizontal="left" vertical="center" textRotation="0" wrapText="true" indent="0" shrinkToFit="false"/>
      <protection locked="true" hidden="false"/>
    </xf>
    <xf numFmtId="164" fontId="0" fillId="9" borderId="12" xfId="0" applyFont="true" applyBorder="true" applyAlignment="true" applyProtection="false">
      <alignment horizontal="center" vertical="center" textRotation="0" wrapText="true" indent="0" shrinkToFit="false"/>
      <protection locked="true" hidden="false"/>
    </xf>
    <xf numFmtId="165" fontId="0" fillId="9" borderId="12" xfId="0" applyFont="true" applyBorder="true" applyAlignment="true" applyProtection="false">
      <alignment horizontal="center" vertical="center" textRotation="0" wrapText="true" indent="0" shrinkToFit="false"/>
      <protection locked="true" hidden="false"/>
    </xf>
    <xf numFmtId="164" fontId="6" fillId="9" borderId="12" xfId="0" applyFont="true" applyBorder="true" applyAlignment="true" applyProtection="false">
      <alignment horizontal="center" vertical="center" textRotation="0" wrapText="true" indent="0" shrinkToFit="false"/>
      <protection locked="true" hidden="false"/>
    </xf>
    <xf numFmtId="165" fontId="53" fillId="9" borderId="0" xfId="0" applyFont="true" applyBorder="true" applyAlignment="true" applyProtection="false">
      <alignment horizontal="center" vertical="center" textRotation="0" wrapText="false" indent="0" shrinkToFit="false"/>
      <protection locked="true" hidden="false"/>
    </xf>
    <xf numFmtId="164" fontId="26" fillId="0" borderId="12" xfId="0" applyFont="true" applyBorder="true" applyAlignment="true" applyProtection="false">
      <alignment horizontal="center" vertical="center" textRotation="0" wrapText="false" indent="0" shrinkToFit="false"/>
      <protection locked="true" hidden="false"/>
    </xf>
    <xf numFmtId="165" fontId="26" fillId="0" borderId="12" xfId="0" applyFont="true" applyBorder="true" applyAlignment="true" applyProtection="false">
      <alignment horizontal="general" vertical="center" textRotation="0" wrapText="true" indent="0" shrinkToFit="false"/>
      <protection locked="true" hidden="false"/>
    </xf>
    <xf numFmtId="171" fontId="26" fillId="0" borderId="12" xfId="0" applyFont="true" applyBorder="true" applyAlignment="true" applyProtection="false">
      <alignment horizontal="left" vertical="center" textRotation="0" wrapText="true" indent="0" shrinkToFit="false"/>
      <protection locked="true" hidden="false"/>
    </xf>
    <xf numFmtId="165" fontId="75" fillId="9" borderId="0" xfId="0" applyFont="true" applyBorder="true" applyAlignment="true" applyProtection="false">
      <alignment horizontal="general" vertical="bottom" textRotation="0" wrapText="false" indent="0" shrinkToFit="false"/>
      <protection locked="true" hidden="false"/>
    </xf>
    <xf numFmtId="164" fontId="0" fillId="9" borderId="12" xfId="0" applyFont="true" applyBorder="true" applyAlignment="true" applyProtection="false">
      <alignment horizontal="center" vertical="center" textRotation="0" wrapText="false" indent="0" shrinkToFit="false"/>
      <protection locked="true" hidden="false"/>
    </xf>
    <xf numFmtId="171" fontId="0" fillId="9" borderId="12" xfId="0" applyFont="true" applyBorder="true" applyAlignment="true" applyProtection="false">
      <alignment horizontal="general" vertical="center" textRotation="0" wrapText="true" indent="0" shrinkToFit="false"/>
      <protection locked="true" hidden="false"/>
    </xf>
    <xf numFmtId="165" fontId="6" fillId="9" borderId="12" xfId="0" applyFont="true" applyBorder="true" applyAlignment="true" applyProtection="false">
      <alignment horizontal="general" vertical="center" textRotation="0" wrapText="true" indent="0" shrinkToFit="false"/>
      <protection locked="true" hidden="false"/>
    </xf>
    <xf numFmtId="171" fontId="0" fillId="9" borderId="12" xfId="0" applyFont="true" applyBorder="true" applyAlignment="true" applyProtection="false">
      <alignment horizontal="left" vertical="center" textRotation="0" wrapText="true" indent="1" shrinkToFit="false"/>
      <protection locked="true" hidden="false"/>
    </xf>
    <xf numFmtId="165" fontId="26" fillId="0" borderId="12" xfId="0" applyFont="true" applyBorder="true" applyAlignment="true" applyProtection="false">
      <alignment horizontal="left" vertical="center" textRotation="0" wrapText="true" indent="1" shrinkToFit="false"/>
      <protection locked="true" hidden="false"/>
    </xf>
    <xf numFmtId="164" fontId="6" fillId="9" borderId="0" xfId="0" applyFont="true" applyBorder="true" applyAlignment="true" applyProtection="false">
      <alignment horizontal="center" vertical="center" textRotation="0" wrapText="true" indent="0" shrinkToFit="false"/>
      <protection locked="true" hidden="false"/>
    </xf>
    <xf numFmtId="165" fontId="6" fillId="9" borderId="17" xfId="0" applyFont="true" applyBorder="true" applyAlignment="true" applyProtection="false">
      <alignment horizontal="center" vertical="center" textRotation="0" wrapText="true" indent="0" shrinkToFit="false"/>
      <protection locked="true" hidden="false"/>
    </xf>
    <xf numFmtId="165" fontId="72" fillId="0" borderId="0" xfId="0" applyFont="true" applyBorder="true" applyAlignment="true" applyProtection="false">
      <alignment horizontal="general" vertical="center" textRotation="0" wrapText="true" indent="0" shrinkToFit="false"/>
      <protection locked="true" hidden="false"/>
    </xf>
    <xf numFmtId="171" fontId="0" fillId="9" borderId="12" xfId="0" applyFont="true" applyBorder="true" applyAlignment="true" applyProtection="false">
      <alignment horizontal="center" vertical="center" textRotation="0" wrapText="false" indent="0" shrinkToFit="false"/>
      <protection locked="true" hidden="false"/>
    </xf>
    <xf numFmtId="165" fontId="0" fillId="9" borderId="12" xfId="0" applyFont="true" applyBorder="true" applyAlignment="true" applyProtection="false">
      <alignment horizontal="left" vertical="center" textRotation="0" wrapText="true" indent="2" shrinkToFit="false"/>
      <protection locked="true" hidden="false"/>
    </xf>
    <xf numFmtId="164" fontId="0" fillId="0" borderId="12" xfId="0" applyFont="true" applyBorder="true" applyAlignment="true" applyProtection="false">
      <alignment horizontal="left" vertical="center" textRotation="0" wrapText="true" indent="0" shrinkToFit="false"/>
      <protection locked="true" hidden="false"/>
    </xf>
    <xf numFmtId="164" fontId="6" fillId="9" borderId="0" xfId="0" applyFont="true" applyBorder="true" applyAlignment="true" applyProtection="false">
      <alignment horizontal="general" vertical="center" textRotation="0" wrapText="true" indent="0" shrinkToFit="false"/>
      <protection locked="true" hidden="false"/>
    </xf>
    <xf numFmtId="165" fontId="6" fillId="9" borderId="17" xfId="0" applyFont="true" applyBorder="true" applyAlignment="true" applyProtection="false">
      <alignment horizontal="general" vertical="center" textRotation="0" wrapText="true" indent="0" shrinkToFit="false"/>
      <protection locked="true" hidden="false"/>
    </xf>
    <xf numFmtId="165" fontId="6" fillId="11" borderId="13" xfId="0" applyFont="true" applyBorder="true" applyAlignment="true" applyProtection="false">
      <alignment horizontal="center" vertical="bottom" textRotation="0" wrapText="false" indent="0" shrinkToFit="false"/>
      <protection locked="true" hidden="false"/>
    </xf>
    <xf numFmtId="165" fontId="74" fillId="11" borderId="10" xfId="0" applyFont="true" applyBorder="true" applyAlignment="true" applyProtection="false">
      <alignment horizontal="left" vertical="center" textRotation="0" wrapText="false" indent="0" shrinkToFit="false"/>
      <protection locked="true" hidden="false"/>
    </xf>
    <xf numFmtId="165" fontId="74" fillId="11" borderId="19" xfId="0" applyFont="true" applyBorder="true" applyAlignment="true" applyProtection="false">
      <alignment horizontal="left" vertical="center" textRotation="0" wrapText="false" indent="0" shrinkToFit="false"/>
      <protection locked="true" hidden="false"/>
    </xf>
    <xf numFmtId="164" fontId="26" fillId="9" borderId="12" xfId="0" applyFont="true" applyBorder="true" applyAlignment="true" applyProtection="false">
      <alignment horizontal="center" vertical="center" textRotation="0" wrapText="false" indent="0" shrinkToFit="false"/>
      <protection locked="true" hidden="false"/>
    </xf>
    <xf numFmtId="165" fontId="26" fillId="9" borderId="12" xfId="0" applyFont="true" applyBorder="true" applyAlignment="true" applyProtection="false">
      <alignment horizontal="general" vertical="center" textRotation="0" wrapText="true" indent="0" shrinkToFit="false"/>
      <protection locked="true" hidden="false"/>
    </xf>
    <xf numFmtId="165" fontId="26" fillId="9" borderId="12" xfId="0" applyFont="true" applyBorder="true" applyAlignment="true" applyProtection="false">
      <alignment horizontal="left" vertical="center" textRotation="0" wrapText="true" indent="1" shrinkToFit="false"/>
      <protection locked="true" hidden="false"/>
    </xf>
    <xf numFmtId="165" fontId="26" fillId="9" borderId="12" xfId="0" applyFont="true" applyBorder="true" applyAlignment="true" applyProtection="false">
      <alignment horizontal="left" vertical="center" textRotation="0" wrapText="true" indent="2" shrinkToFit="false"/>
      <protection locked="true" hidden="false"/>
    </xf>
    <xf numFmtId="164" fontId="26" fillId="0" borderId="12" xfId="0" applyFont="true" applyBorder="true" applyAlignment="true" applyProtection="false">
      <alignment horizontal="left" vertical="center" textRotation="0" wrapText="true" indent="0" shrinkToFit="false"/>
      <protection locked="true" hidden="false"/>
    </xf>
    <xf numFmtId="171" fontId="0" fillId="9" borderId="12" xfId="0" applyFont="true" applyBorder="true" applyAlignment="true" applyProtection="false">
      <alignment horizontal="left" vertical="center" textRotation="0" wrapText="true" indent="0" shrinkToFit="false"/>
      <protection locked="true" hidden="false"/>
    </xf>
    <xf numFmtId="164" fontId="0" fillId="5" borderId="12" xfId="0" applyFont="true" applyBorder="true" applyAlignment="true" applyProtection="true">
      <alignment horizontal="left" vertical="center" textRotation="0" wrapText="true" indent="0" shrinkToFit="false"/>
      <protection locked="false" hidden="false"/>
    </xf>
    <xf numFmtId="171" fontId="0" fillId="9" borderId="25" xfId="0" applyFont="true" applyBorder="true" applyAlignment="true" applyProtection="false">
      <alignment horizontal="left" vertical="center" textRotation="0" wrapText="true" indent="0" shrinkToFit="false"/>
      <protection locked="true" hidden="false"/>
    </xf>
    <xf numFmtId="171" fontId="6" fillId="9" borderId="12" xfId="0" applyFont="true" applyBorder="true" applyAlignment="true" applyProtection="false">
      <alignment horizontal="left" vertical="top" textRotation="0" wrapText="true" indent="0" shrinkToFit="false"/>
      <protection locked="true" hidden="false"/>
    </xf>
    <xf numFmtId="164" fontId="0" fillId="0" borderId="12" xfId="0" applyFont="true" applyBorder="true" applyAlignment="true" applyProtection="false">
      <alignment horizontal="left" vertical="center" textRotation="0" wrapText="true" indent="1" shrinkToFit="false"/>
      <protection locked="true" hidden="false"/>
    </xf>
    <xf numFmtId="165" fontId="47" fillId="9" borderId="0" xfId="0" applyFont="true" applyBorder="true" applyAlignment="true" applyProtection="false">
      <alignment horizontal="center" vertical="center" textRotation="0" wrapText="true" indent="0" shrinkToFit="false"/>
      <protection locked="true" hidden="false"/>
    </xf>
    <xf numFmtId="164" fontId="0" fillId="8" borderId="12" xfId="0" applyFont="true" applyBorder="true" applyAlignment="true" applyProtection="true">
      <alignment horizontal="left" vertical="center" textRotation="0" wrapText="true" indent="1" shrinkToFit="false"/>
      <protection locked="false" hidden="false"/>
    </xf>
    <xf numFmtId="164" fontId="6" fillId="8" borderId="13" xfId="0" applyFont="true" applyBorder="true" applyAlignment="true" applyProtection="true">
      <alignment horizontal="left" vertical="center" textRotation="0" wrapText="true" indent="0" shrinkToFit="false"/>
      <protection locked="false" hidden="false"/>
    </xf>
    <xf numFmtId="165" fontId="76" fillId="9" borderId="0" xfId="0" applyFont="true" applyBorder="true" applyAlignment="true" applyProtection="false">
      <alignment horizontal="general" vertical="bottom" textRotation="0" wrapText="false" indent="0" shrinkToFit="false"/>
      <protection locked="true" hidden="false"/>
    </xf>
    <xf numFmtId="164" fontId="6" fillId="8" borderId="12" xfId="0" applyFont="true" applyBorder="true" applyAlignment="true" applyProtection="true">
      <alignment horizontal="left" vertical="center" textRotation="0" wrapText="true" indent="0" shrinkToFit="false"/>
      <protection locked="false" hidden="false"/>
    </xf>
    <xf numFmtId="164" fontId="6" fillId="10" borderId="12" xfId="0" applyFont="true" applyBorder="true" applyAlignment="true" applyProtection="false">
      <alignment horizontal="left" vertical="center" textRotation="0" wrapText="true" indent="0" shrinkToFit="false"/>
      <protection locked="true" hidden="false"/>
    </xf>
    <xf numFmtId="165" fontId="0" fillId="9" borderId="13" xfId="0" applyFont="true" applyBorder="true" applyAlignment="true" applyProtection="false">
      <alignment horizontal="left" vertical="center" textRotation="0" wrapText="true" indent="1" shrinkToFit="false"/>
      <protection locked="true" hidden="false"/>
    </xf>
    <xf numFmtId="164" fontId="6" fillId="10" borderId="13" xfId="0" applyFont="true" applyBorder="true" applyAlignment="true" applyProtection="false">
      <alignment horizontal="left" vertical="center" textRotation="0" wrapText="true" indent="0" shrinkToFit="false"/>
      <protection locked="true" hidden="false"/>
    </xf>
    <xf numFmtId="165" fontId="0" fillId="9" borderId="12" xfId="0" applyFont="true" applyBorder="true" applyAlignment="true" applyProtection="false">
      <alignment horizontal="general" vertical="top" textRotation="0" wrapText="true" indent="0" shrinkToFit="false"/>
      <protection locked="true" hidden="false"/>
    </xf>
    <xf numFmtId="165" fontId="0" fillId="9" borderId="13" xfId="0" applyFont="true" applyBorder="true" applyAlignment="true" applyProtection="false">
      <alignment horizontal="left" vertical="center" textRotation="0" wrapText="true" indent="0" shrinkToFit="false"/>
      <protection locked="true" hidden="false"/>
    </xf>
    <xf numFmtId="171" fontId="0" fillId="9" borderId="18" xfId="0" applyFont="true" applyBorder="true" applyAlignment="true" applyProtection="false">
      <alignment horizontal="general" vertical="center" textRotation="0" wrapText="true" indent="0" shrinkToFit="false"/>
      <protection locked="true" hidden="false"/>
    </xf>
    <xf numFmtId="165" fontId="6" fillId="0" borderId="0" xfId="0" applyFont="true" applyBorder="true" applyAlignment="true" applyProtection="false">
      <alignment horizontal="general" vertical="top" textRotation="0" wrapText="true" indent="0" shrinkToFit="false"/>
      <protection locked="true" hidden="false"/>
    </xf>
    <xf numFmtId="165" fontId="57" fillId="0" borderId="0" xfId="0" applyFont="true" applyBorder="true" applyAlignment="true" applyProtection="false">
      <alignment horizontal="right" vertical="top" textRotation="0" wrapText="true" indent="0" shrinkToFit="false"/>
      <protection locked="true" hidden="false"/>
    </xf>
    <xf numFmtId="171" fontId="57" fillId="0" borderId="0" xfId="0" applyFont="true" applyBorder="true" applyAlignment="true" applyProtection="false">
      <alignment horizontal="left" vertical="top" textRotation="0" wrapText="true" indent="1" shrinkToFit="false"/>
      <protection locked="true" hidden="false"/>
    </xf>
    <xf numFmtId="165" fontId="77" fillId="9" borderId="0" xfId="0" applyFont="true" applyBorder="true" applyAlignment="true" applyProtection="false">
      <alignment horizontal="general" vertical="bottom" textRotation="0" wrapText="false" indent="0" shrinkToFit="false"/>
      <protection locked="true" hidden="false"/>
    </xf>
    <xf numFmtId="165" fontId="65" fillId="9" borderId="0" xfId="0" applyFont="true" applyBorder="true" applyAlignment="true" applyProtection="false">
      <alignment horizontal="center" vertical="bottom" textRotation="0" wrapText="false" indent="0" shrinkToFit="false"/>
      <protection locked="true" hidden="false"/>
    </xf>
    <xf numFmtId="165" fontId="65" fillId="9" borderId="0" xfId="0" applyFont="true" applyBorder="true" applyAlignment="true" applyProtection="false">
      <alignment horizontal="general" vertical="bottom" textRotation="0" wrapText="false" indent="0" shrinkToFit="false"/>
      <protection locked="true" hidden="false"/>
    </xf>
    <xf numFmtId="165" fontId="78" fillId="9" borderId="0" xfId="0" applyFont="true" applyBorder="true" applyAlignment="true" applyProtection="false">
      <alignment horizontal="right" vertical="center" textRotation="0" wrapText="false" indent="0" shrinkToFit="false"/>
      <protection locked="true" hidden="false"/>
    </xf>
    <xf numFmtId="165" fontId="79" fillId="9" borderId="0" xfId="0" applyFont="true" applyBorder="true" applyAlignment="true" applyProtection="false">
      <alignment horizontal="general" vertical="center" textRotation="0" wrapText="false" indent="0" shrinkToFit="false"/>
      <protection locked="true" hidden="false"/>
    </xf>
    <xf numFmtId="165" fontId="78" fillId="9" borderId="0" xfId="0" applyFont="true" applyBorder="true" applyAlignment="true" applyProtection="false">
      <alignment horizontal="right" vertical="top" textRotation="0" wrapText="false" indent="0" shrinkToFit="false"/>
      <protection locked="true" hidden="false"/>
    </xf>
    <xf numFmtId="165" fontId="79" fillId="9" borderId="0" xfId="0" applyFont="true" applyBorder="true" applyAlignment="true" applyProtection="false">
      <alignment horizontal="general" vertical="center" textRotation="0" wrapText="true" indent="0" shrinkToFit="false"/>
      <protection locked="true" hidden="false"/>
    </xf>
    <xf numFmtId="165" fontId="30" fillId="9" borderId="0" xfId="0" applyFont="true" applyBorder="true" applyAlignment="true" applyProtection="false">
      <alignment horizontal="center" vertical="center" textRotation="0" wrapText="true" indent="0" shrinkToFit="false"/>
      <protection locked="true" hidden="false"/>
    </xf>
    <xf numFmtId="165" fontId="30" fillId="9" borderId="0" xfId="0" applyFont="true" applyBorder="true" applyAlignment="true" applyProtection="false">
      <alignment horizontal="right" vertical="center" textRotation="0" wrapText="true" indent="0" shrinkToFit="false"/>
      <protection locked="true" hidden="false"/>
    </xf>
    <xf numFmtId="165" fontId="17" fillId="0" borderId="0" xfId="0" applyFont="true" applyBorder="true" applyAlignment="true" applyProtection="false">
      <alignment horizontal="left" vertical="center" textRotation="0" wrapText="true" indent="3" shrinkToFit="false"/>
      <protection locked="true" hidden="false"/>
    </xf>
    <xf numFmtId="165" fontId="68" fillId="0" borderId="0" xfId="0" applyFont="true" applyBorder="true" applyAlignment="true" applyProtection="false">
      <alignment horizontal="center" vertical="center" textRotation="0" wrapText="true" indent="0" shrinkToFit="false"/>
      <protection locked="true" hidden="false"/>
    </xf>
    <xf numFmtId="165" fontId="27" fillId="0" borderId="0" xfId="0" applyFont="true" applyBorder="true" applyAlignment="true" applyProtection="false">
      <alignment horizontal="general" vertical="center" textRotation="0" wrapText="true" indent="0" shrinkToFit="false"/>
      <protection locked="true" hidden="false"/>
    </xf>
    <xf numFmtId="165" fontId="80" fillId="9" borderId="0" xfId="0" applyFont="true" applyBorder="true" applyAlignment="true" applyProtection="false">
      <alignment horizontal="center" vertical="center" textRotation="0" wrapText="true" indent="0" shrinkToFit="false"/>
      <protection locked="true" hidden="false"/>
    </xf>
    <xf numFmtId="165" fontId="29" fillId="0" borderId="0" xfId="0" applyFont="true" applyBorder="true" applyAlignment="true" applyProtection="false">
      <alignment horizontal="left" vertical="center" textRotation="0" wrapText="true" indent="1" shrinkToFit="false"/>
      <protection locked="true" hidden="false"/>
    </xf>
    <xf numFmtId="165" fontId="6" fillId="0" borderId="0" xfId="0" applyFont="true" applyBorder="true" applyAlignment="true" applyProtection="false">
      <alignment horizontal="right" vertical="center" textRotation="0" wrapText="false" indent="0" shrinkToFit="false"/>
      <protection locked="true" hidden="false"/>
    </xf>
    <xf numFmtId="171" fontId="0" fillId="0" borderId="12" xfId="0" applyFont="true" applyBorder="true" applyAlignment="true" applyProtection="false">
      <alignment horizontal="center" vertical="center" textRotation="0" wrapText="true" indent="0" shrinkToFit="false"/>
      <protection locked="true" hidden="false"/>
    </xf>
    <xf numFmtId="165" fontId="0" fillId="0" borderId="25" xfId="0" applyFont="true" applyBorder="true" applyAlignment="true" applyProtection="false">
      <alignment horizontal="center" vertical="center" textRotation="0" wrapText="true" indent="0" shrinkToFit="false"/>
      <protection locked="true" hidden="false"/>
    </xf>
    <xf numFmtId="165" fontId="0" fillId="0" borderId="13" xfId="0" applyFont="true" applyBorder="true" applyAlignment="true" applyProtection="false">
      <alignment horizontal="center" vertical="center" textRotation="0" wrapText="true" indent="0" shrinkToFit="false"/>
      <protection locked="true" hidden="false"/>
    </xf>
    <xf numFmtId="165" fontId="0" fillId="0" borderId="19" xfId="0" applyFont="true" applyBorder="true" applyAlignment="true" applyProtection="false">
      <alignment horizontal="center" vertical="center" textRotation="0" wrapText="true" indent="0" shrinkToFit="false"/>
      <protection locked="true" hidden="false"/>
    </xf>
    <xf numFmtId="165" fontId="0" fillId="0" borderId="15" xfId="0" applyFont="true" applyBorder="true" applyAlignment="true" applyProtection="false">
      <alignment horizontal="center" vertical="center" textRotation="0" wrapText="true" indent="0" shrinkToFit="false"/>
      <protection locked="true" hidden="false"/>
    </xf>
    <xf numFmtId="165" fontId="0" fillId="0" borderId="18" xfId="0" applyFont="true" applyBorder="true" applyAlignment="true" applyProtection="false">
      <alignment horizontal="center" vertical="center" textRotation="0" wrapText="true" indent="0" shrinkToFit="false"/>
      <protection locked="true" hidden="false"/>
    </xf>
    <xf numFmtId="165" fontId="0" fillId="0" borderId="29" xfId="0" applyFont="true" applyBorder="true" applyAlignment="true" applyProtection="false">
      <alignment horizontal="center" vertical="center" textRotation="0" wrapText="true" indent="0" shrinkToFit="false"/>
      <protection locked="true" hidden="false"/>
    </xf>
    <xf numFmtId="165" fontId="53" fillId="9" borderId="0" xfId="0" applyFont="true" applyBorder="true" applyAlignment="true" applyProtection="false">
      <alignment horizontal="center" vertical="center" textRotation="0" wrapText="true" indent="0" shrinkToFit="false"/>
      <protection locked="true" hidden="false"/>
    </xf>
    <xf numFmtId="164" fontId="53" fillId="9" borderId="0" xfId="0" applyFont="true" applyBorder="true" applyAlignment="true" applyProtection="false">
      <alignment horizontal="center" vertical="center" textRotation="0" wrapText="true" indent="0" shrinkToFit="false"/>
      <protection locked="true" hidden="false"/>
    </xf>
    <xf numFmtId="165" fontId="81" fillId="9" borderId="0" xfId="0" applyFont="true" applyBorder="true" applyAlignment="true" applyProtection="false">
      <alignment horizontal="center" vertical="center" textRotation="0" wrapText="true" indent="0" shrinkToFit="false"/>
      <protection locked="true" hidden="false"/>
    </xf>
    <xf numFmtId="164" fontId="49" fillId="0" borderId="25" xfId="0" applyFont="true" applyBorder="true" applyAlignment="true" applyProtection="false">
      <alignment horizontal="left" vertical="center" textRotation="0" wrapText="true" indent="0" shrinkToFit="false"/>
      <protection locked="true" hidden="false"/>
    </xf>
    <xf numFmtId="164" fontId="49" fillId="0" borderId="12" xfId="0" applyFont="true" applyBorder="true" applyAlignment="true" applyProtection="false">
      <alignment horizontal="left" vertical="center" textRotation="0" wrapText="true" indent="0" shrinkToFit="false"/>
      <protection locked="true" hidden="false"/>
    </xf>
    <xf numFmtId="164" fontId="0" fillId="0" borderId="12" xfId="0" applyFont="true" applyBorder="true" applyAlignment="true" applyProtection="false">
      <alignment horizontal="general" vertical="top" textRotation="0" wrapText="true" indent="0" shrinkToFit="false"/>
      <protection locked="true" hidden="false"/>
    </xf>
    <xf numFmtId="164" fontId="0" fillId="0" borderId="12" xfId="0" applyFont="true" applyBorder="true" applyAlignment="true" applyProtection="false">
      <alignment horizontal="center" vertical="center" textRotation="0" wrapText="true" indent="0" shrinkToFit="false"/>
      <protection locked="true" hidden="false"/>
    </xf>
    <xf numFmtId="165" fontId="6" fillId="10" borderId="13" xfId="0" applyFont="true" applyBorder="true" applyAlignment="true" applyProtection="false">
      <alignment horizontal="left" vertical="center" textRotation="0" wrapText="true" indent="0" shrinkToFit="false"/>
      <protection locked="true" hidden="false"/>
    </xf>
    <xf numFmtId="164" fontId="53" fillId="9" borderId="12" xfId="0" applyFont="true" applyBorder="true" applyAlignment="true" applyProtection="false">
      <alignment horizontal="center" vertical="center" textRotation="0" wrapText="true" indent="0" shrinkToFit="false"/>
      <protection locked="true" hidden="false"/>
    </xf>
    <xf numFmtId="174" fontId="0" fillId="8" borderId="12" xfId="0" applyFont="true" applyBorder="true" applyAlignment="true" applyProtection="true">
      <alignment horizontal="right" vertical="center" textRotation="0" wrapText="true" indent="0" shrinkToFit="false"/>
      <protection locked="false" hidden="false"/>
    </xf>
    <xf numFmtId="176" fontId="0" fillId="8" borderId="12" xfId="0" applyFont="true" applyBorder="true" applyAlignment="true" applyProtection="true">
      <alignment horizontal="right" vertical="center" textRotation="0" wrapText="true" indent="0" shrinkToFit="false"/>
      <protection locked="false" hidden="false"/>
    </xf>
    <xf numFmtId="174" fontId="0" fillId="8" borderId="19" xfId="0" applyFont="true" applyBorder="true" applyAlignment="true" applyProtection="true">
      <alignment horizontal="right" vertical="center" textRotation="0" wrapText="true" indent="0" shrinkToFit="false"/>
      <protection locked="false" hidden="false"/>
    </xf>
    <xf numFmtId="165" fontId="0" fillId="5" borderId="12" xfId="0" applyFont="true" applyBorder="true" applyAlignment="true" applyProtection="true">
      <alignment horizontal="right" vertical="center" textRotation="0" wrapText="true" indent="0" shrinkToFit="false"/>
      <protection locked="false" hidden="false"/>
    </xf>
    <xf numFmtId="176" fontId="0" fillId="0" borderId="19" xfId="0" applyFont="true" applyBorder="true" applyAlignment="true" applyProtection="false">
      <alignment horizontal="right" vertical="center" textRotation="0" wrapText="true" indent="0" shrinkToFit="false"/>
      <protection locked="true" hidden="false"/>
    </xf>
    <xf numFmtId="165" fontId="0" fillId="0" borderId="12" xfId="0" applyFont="true" applyBorder="true" applyAlignment="true" applyProtection="false">
      <alignment horizontal="left" vertical="top" textRotation="0" wrapText="true" indent="0" shrinkToFit="false"/>
      <protection locked="true" hidden="false"/>
    </xf>
    <xf numFmtId="164" fontId="32" fillId="11" borderId="13" xfId="0" applyFont="true" applyBorder="true" applyAlignment="true" applyProtection="false">
      <alignment horizontal="center" vertical="center" textRotation="0" wrapText="false" indent="0" shrinkToFit="false"/>
      <protection locked="true" hidden="false"/>
    </xf>
    <xf numFmtId="171" fontId="56" fillId="11" borderId="10" xfId="0" applyFont="true" applyBorder="true" applyAlignment="true" applyProtection="false">
      <alignment horizontal="general" vertical="center" textRotation="0" wrapText="false" indent="0" shrinkToFit="false"/>
      <protection locked="true" hidden="false"/>
    </xf>
    <xf numFmtId="164" fontId="56" fillId="11" borderId="10" xfId="0" applyFont="true" applyBorder="true" applyAlignment="true" applyProtection="false">
      <alignment horizontal="general" vertical="center" textRotation="0" wrapText="false" indent="0" shrinkToFit="false"/>
      <protection locked="true" hidden="false"/>
    </xf>
    <xf numFmtId="164" fontId="74" fillId="11" borderId="10" xfId="0" applyFont="true" applyBorder="true" applyAlignment="true" applyProtection="false">
      <alignment horizontal="general" vertical="center" textRotation="0" wrapText="false" indent="0" shrinkToFit="false"/>
      <protection locked="true" hidden="false"/>
    </xf>
    <xf numFmtId="164" fontId="74" fillId="11" borderId="19" xfId="0" applyFont="true" applyBorder="true" applyAlignment="true" applyProtection="false">
      <alignment horizontal="general" vertical="center" textRotation="0" wrapText="false" indent="0" shrinkToFit="false"/>
      <protection locked="true" hidden="false"/>
    </xf>
    <xf numFmtId="164" fontId="0" fillId="0" borderId="13" xfId="0" applyFont="true" applyBorder="true" applyAlignment="true" applyProtection="false">
      <alignment horizontal="center" vertical="center" textRotation="0" wrapText="true" indent="0" shrinkToFit="false"/>
      <protection locked="true" hidden="false"/>
    </xf>
    <xf numFmtId="165" fontId="6" fillId="10" borderId="10" xfId="0" applyFont="true" applyBorder="true" applyAlignment="true" applyProtection="false">
      <alignment horizontal="left" vertical="center" textRotation="0" wrapText="true" indent="0" shrinkToFit="false"/>
      <protection locked="true" hidden="false"/>
    </xf>
    <xf numFmtId="165" fontId="47" fillId="9" borderId="12" xfId="0" applyFont="true" applyBorder="true" applyAlignment="true" applyProtection="false">
      <alignment horizontal="center" vertical="center" textRotation="0" wrapText="true" indent="0" shrinkToFit="false"/>
      <protection locked="true" hidden="false"/>
    </xf>
    <xf numFmtId="176" fontId="6" fillId="8" borderId="12" xfId="0" applyFont="true" applyBorder="true" applyAlignment="true" applyProtection="true">
      <alignment horizontal="right" vertical="center" textRotation="0" wrapText="true" indent="0" shrinkToFit="false"/>
      <protection locked="false" hidden="false"/>
    </xf>
    <xf numFmtId="165" fontId="6" fillId="0" borderId="14" xfId="0" applyFont="true" applyBorder="true" applyAlignment="true" applyProtection="false">
      <alignment horizontal="left" vertical="top" textRotation="0" wrapText="true" indent="1" shrinkToFit="false"/>
      <protection locked="true" hidden="false"/>
    </xf>
    <xf numFmtId="165" fontId="36" fillId="0" borderId="12" xfId="0" applyFont="true" applyBorder="true" applyAlignment="true" applyProtection="false">
      <alignment horizontal="left" vertical="top" textRotation="0" wrapText="true" indent="0" shrinkToFit="false"/>
      <protection locked="true" hidden="false"/>
    </xf>
    <xf numFmtId="165" fontId="29" fillId="9" borderId="0" xfId="0" applyFont="true" applyBorder="true" applyAlignment="true" applyProtection="false">
      <alignment horizontal="right" vertical="center" textRotation="0" wrapText="false" indent="0" shrinkToFit="false"/>
      <protection locked="true" hidden="false"/>
    </xf>
    <xf numFmtId="165" fontId="29" fillId="9" borderId="0" xfId="0" applyFont="true" applyBorder="true" applyAlignment="true" applyProtection="false">
      <alignment horizontal="right" vertical="center" textRotation="0" wrapText="true" indent="0" shrinkToFit="false"/>
      <protection locked="true" hidden="false"/>
    </xf>
    <xf numFmtId="165" fontId="17" fillId="0" borderId="0" xfId="0" applyFont="true" applyBorder="true" applyAlignment="true" applyProtection="false">
      <alignment horizontal="center" vertical="center" textRotation="0" wrapText="true" indent="0" shrinkToFit="false"/>
      <protection locked="true" hidden="false"/>
    </xf>
    <xf numFmtId="174" fontId="29" fillId="0" borderId="0" xfId="0" applyFont="true" applyBorder="true" applyAlignment="true" applyProtection="false">
      <alignment horizontal="right" vertical="center" textRotation="0" wrapText="true" indent="0" shrinkToFit="false"/>
      <protection locked="true" hidden="false"/>
    </xf>
    <xf numFmtId="165" fontId="6" fillId="9" borderId="12" xfId="0" applyFont="true" applyBorder="true" applyAlignment="true" applyProtection="false">
      <alignment horizontal="center" vertical="center" textRotation="0" wrapText="true" indent="0" shrinkToFit="false"/>
      <protection locked="true" hidden="false"/>
    </xf>
    <xf numFmtId="164" fontId="53" fillId="9" borderId="10" xfId="0" applyFont="true" applyBorder="true" applyAlignment="true" applyProtection="false">
      <alignment horizontal="center" vertical="center" textRotation="0" wrapText="true" indent="0" shrinkToFit="false"/>
      <protection locked="true" hidden="false"/>
    </xf>
    <xf numFmtId="164" fontId="6" fillId="0" borderId="12" xfId="0" applyFont="true" applyBorder="true" applyAlignment="true" applyProtection="false">
      <alignment horizontal="left" vertical="center" textRotation="0" wrapText="true" indent="0" shrinkToFit="false"/>
      <protection locked="true" hidden="false"/>
    </xf>
    <xf numFmtId="165" fontId="47" fillId="9" borderId="17" xfId="0" applyFont="true" applyBorder="true" applyAlignment="true" applyProtection="false">
      <alignment horizontal="general" vertical="top" textRotation="0" wrapText="true" indent="0" shrinkToFit="false"/>
      <protection locked="true" hidden="false"/>
    </xf>
    <xf numFmtId="172" fontId="6" fillId="11" borderId="10" xfId="0" applyFont="true" applyBorder="true" applyAlignment="true" applyProtection="false">
      <alignment horizontal="center" vertical="center" textRotation="0" wrapText="true" indent="0" shrinkToFit="false"/>
      <protection locked="true" hidden="false"/>
    </xf>
    <xf numFmtId="172" fontId="67" fillId="11" borderId="10" xfId="0" applyFont="true" applyBorder="true" applyAlignment="true" applyProtection="false">
      <alignment horizontal="center" vertical="center" textRotation="0" wrapText="true" indent="0" shrinkToFit="false"/>
      <protection locked="true" hidden="false"/>
    </xf>
    <xf numFmtId="164" fontId="37" fillId="11" borderId="19" xfId="0" applyFont="true" applyBorder="true" applyAlignment="true" applyProtection="false">
      <alignment horizontal="left" vertical="center" textRotation="0" wrapText="true" indent="0" shrinkToFit="false"/>
      <protection locked="true" hidden="false"/>
    </xf>
    <xf numFmtId="165" fontId="26" fillId="0" borderId="0" xfId="0" applyFont="true" applyBorder="true" applyAlignment="true" applyProtection="false">
      <alignment horizontal="left" vertical="center" textRotation="0" wrapText="true" indent="0" shrinkToFit="false"/>
      <protection locked="true" hidden="false"/>
    </xf>
    <xf numFmtId="164" fontId="26" fillId="0" borderId="0" xfId="0" applyFont="true" applyBorder="true" applyAlignment="true" applyProtection="false">
      <alignment horizontal="left" vertical="center" textRotation="0" wrapText="true" indent="0" shrinkToFit="false"/>
      <protection locked="true" hidden="false"/>
    </xf>
    <xf numFmtId="165" fontId="47" fillId="9" borderId="0" xfId="0" applyFont="true" applyBorder="true" applyAlignment="true" applyProtection="false">
      <alignment horizontal="general" vertical="top" textRotation="0" wrapText="true" indent="0" shrinkToFit="false"/>
      <protection locked="true" hidden="false"/>
    </xf>
    <xf numFmtId="165" fontId="26" fillId="9" borderId="18" xfId="0" applyFont="true" applyBorder="true" applyAlignment="true" applyProtection="false">
      <alignment horizontal="center" vertical="center" textRotation="0" wrapText="true" indent="0" shrinkToFit="false"/>
      <protection locked="true" hidden="false"/>
    </xf>
    <xf numFmtId="172" fontId="6" fillId="10" borderId="18" xfId="0" applyFont="true" applyBorder="true" applyAlignment="true" applyProtection="false">
      <alignment horizontal="left" vertical="center" textRotation="0" wrapText="true" indent="0" shrinkToFit="false"/>
      <protection locked="true" hidden="false"/>
    </xf>
    <xf numFmtId="172" fontId="6" fillId="10" borderId="12" xfId="0" applyFont="true" applyBorder="true" applyAlignment="true" applyProtection="false">
      <alignment horizontal="center" vertical="center" textRotation="0" wrapText="true" indent="0" shrinkToFit="false"/>
      <protection locked="true" hidden="false"/>
    </xf>
    <xf numFmtId="164" fontId="37" fillId="8" borderId="12" xfId="0" applyFont="true" applyBorder="true" applyAlignment="true" applyProtection="true">
      <alignment horizontal="left" vertical="center" textRotation="0" wrapText="true" indent="0" shrinkToFit="false"/>
      <protection locked="false" hidden="false"/>
    </xf>
    <xf numFmtId="164" fontId="32" fillId="11" borderId="10" xfId="0" applyFont="true" applyBorder="true" applyAlignment="true" applyProtection="false">
      <alignment horizontal="center" vertical="center" textRotation="0" wrapText="false" indent="0" shrinkToFit="false"/>
      <protection locked="true" hidden="false"/>
    </xf>
    <xf numFmtId="164" fontId="74" fillId="11" borderId="10" xfId="0" applyFont="true" applyBorder="true" applyAlignment="true" applyProtection="false">
      <alignment horizontal="left" vertical="center" textRotation="0" wrapText="false" indent="1" shrinkToFit="false"/>
      <protection locked="true" hidden="false"/>
    </xf>
    <xf numFmtId="164" fontId="74" fillId="11" borderId="19" xfId="0" applyFont="true" applyBorder="true" applyAlignment="true" applyProtection="false">
      <alignment horizontal="left" vertical="center" textRotation="0" wrapText="false" indent="1" shrinkToFit="false"/>
      <protection locked="true" hidden="false"/>
    </xf>
    <xf numFmtId="165" fontId="80" fillId="0" borderId="0" xfId="0" applyFont="true" applyBorder="true" applyAlignment="true" applyProtection="false">
      <alignment horizontal="center" vertical="center" textRotation="0" wrapText="true" indent="0" shrinkToFit="false"/>
      <protection locked="true" hidden="false"/>
    </xf>
    <xf numFmtId="165" fontId="57" fillId="0" borderId="0" xfId="0" applyFont="true" applyBorder="true" applyAlignment="true" applyProtection="false">
      <alignment horizontal="general" vertical="top" textRotation="0" wrapText="true" indent="0" shrinkToFit="false"/>
      <protection locked="true" hidden="false"/>
    </xf>
    <xf numFmtId="165" fontId="6" fillId="0" borderId="0" xfId="0" applyFont="true" applyBorder="true" applyAlignment="true" applyProtection="false">
      <alignment horizontal="right" vertical="top" textRotation="0" wrapText="true" indent="0" shrinkToFit="false"/>
      <protection locked="true" hidden="false"/>
    </xf>
    <xf numFmtId="171" fontId="57" fillId="0" borderId="0" xfId="0" applyFont="true" applyBorder="true" applyAlignment="true" applyProtection="false">
      <alignment horizontal="general" vertical="top" textRotation="0" wrapText="false" indent="0" shrinkToFit="false"/>
      <protection locked="true" hidden="false"/>
    </xf>
    <xf numFmtId="165" fontId="82" fillId="0" borderId="0" xfId="0" applyFont="true" applyBorder="true" applyAlignment="true" applyProtection="false">
      <alignment horizontal="general" vertical="center" textRotation="0" wrapText="true" indent="0" shrinkToFit="false"/>
      <protection locked="true" hidden="false"/>
    </xf>
    <xf numFmtId="165" fontId="24" fillId="0" borderId="0" xfId="0" applyFont="true" applyBorder="true" applyAlignment="true" applyProtection="false">
      <alignment horizontal="left" vertical="center" textRotation="0" wrapText="false" indent="1" shrinkToFit="false"/>
      <protection locked="true" hidden="false"/>
    </xf>
    <xf numFmtId="165" fontId="24" fillId="0" borderId="12" xfId="0" applyFont="true" applyBorder="true" applyAlignment="true" applyProtection="false">
      <alignment horizontal="center" vertical="center" textRotation="0" wrapText="false" indent="0" shrinkToFit="false"/>
      <protection locked="true" hidden="false"/>
    </xf>
    <xf numFmtId="165" fontId="24" fillId="0" borderId="0" xfId="0" applyFont="true" applyBorder="true" applyAlignment="true" applyProtection="false">
      <alignment horizontal="center" vertical="center" textRotation="0" wrapText="false" indent="0" shrinkToFit="false"/>
      <protection locked="true" hidden="false"/>
    </xf>
    <xf numFmtId="165" fontId="24" fillId="0" borderId="0" xfId="0" applyFont="true" applyBorder="true" applyAlignment="true" applyProtection="false">
      <alignment horizontal="left" vertical="center" textRotation="0" wrapText="true" indent="0" shrinkToFit="false"/>
      <protection locked="true" hidden="false"/>
    </xf>
    <xf numFmtId="164" fontId="6" fillId="0" borderId="17" xfId="0" applyFont="true" applyBorder="true" applyAlignment="true" applyProtection="false">
      <alignment horizontal="general" vertical="top" textRotation="0" wrapText="false" indent="0" shrinkToFit="false"/>
      <protection locked="true" hidden="false"/>
    </xf>
    <xf numFmtId="171" fontId="6" fillId="9" borderId="12" xfId="0" applyFont="true" applyBorder="true" applyAlignment="true" applyProtection="false">
      <alignment horizontal="left" vertical="center" textRotation="0" wrapText="true" indent="0" shrinkToFit="false"/>
      <protection locked="true" hidden="false"/>
    </xf>
    <xf numFmtId="165" fontId="6" fillId="0" borderId="12" xfId="0" applyFont="true" applyBorder="true" applyAlignment="true" applyProtection="false">
      <alignment horizontal="general" vertical="center" textRotation="0" wrapText="true" indent="0" shrinkToFit="false"/>
      <protection locked="true" hidden="false"/>
    </xf>
    <xf numFmtId="165" fontId="6" fillId="0" borderId="12" xfId="0" applyFont="true" applyBorder="true" applyAlignment="true" applyProtection="false">
      <alignment horizontal="left" vertical="center" textRotation="0" wrapText="true" indent="6" shrinkToFit="false"/>
      <protection locked="true" hidden="false"/>
    </xf>
    <xf numFmtId="165" fontId="6" fillId="7" borderId="12" xfId="0" applyFont="true" applyBorder="true" applyAlignment="true" applyProtection="false">
      <alignment horizontal="left" vertical="center" textRotation="0" wrapText="true" indent="0" shrinkToFit="false"/>
      <protection locked="true" hidden="false"/>
    </xf>
    <xf numFmtId="171" fontId="6" fillId="7" borderId="12" xfId="0" applyFont="true" applyBorder="true" applyAlignment="true" applyProtection="false">
      <alignment horizontal="left" vertical="center" textRotation="0" wrapText="true" indent="0" shrinkToFit="false"/>
      <protection locked="true" hidden="false"/>
    </xf>
    <xf numFmtId="165" fontId="83" fillId="0" borderId="12" xfId="0" applyFont="true" applyBorder="true" applyAlignment="true" applyProtection="false">
      <alignment horizontal="general" vertical="top" textRotation="0" wrapText="true" indent="0" shrinkToFit="false"/>
      <protection locked="true" hidden="false"/>
    </xf>
    <xf numFmtId="165" fontId="52" fillId="9" borderId="0" xfId="0" applyFont="true" applyBorder="true" applyAlignment="true" applyProtection="false">
      <alignment horizontal="center" vertical="center" textRotation="0" wrapText="true" indent="0" shrinkToFit="false"/>
      <protection locked="true" hidden="false"/>
    </xf>
    <xf numFmtId="165" fontId="6" fillId="0" borderId="17" xfId="0" applyFont="true" applyBorder="true" applyAlignment="true" applyProtection="false">
      <alignment horizontal="general" vertical="center" textRotation="0" wrapText="true" indent="0" shrinkToFit="false"/>
      <protection locked="true" hidden="false"/>
    </xf>
    <xf numFmtId="165" fontId="6" fillId="9" borderId="12" xfId="0" applyFont="true" applyBorder="true" applyAlignment="true" applyProtection="false">
      <alignment horizontal="left" vertical="center" textRotation="0" wrapText="true" indent="1" shrinkToFit="false"/>
      <protection locked="true" hidden="false"/>
    </xf>
    <xf numFmtId="165" fontId="47" fillId="0" borderId="0" xfId="0" applyFont="true" applyBorder="true" applyAlignment="true" applyProtection="false">
      <alignment horizontal="general" vertical="center" textRotation="0" wrapText="true" indent="0" shrinkToFit="false"/>
      <protection locked="true" hidden="false"/>
    </xf>
    <xf numFmtId="165" fontId="6" fillId="9" borderId="12" xfId="0" applyFont="true" applyBorder="true" applyAlignment="true" applyProtection="false">
      <alignment horizontal="left" vertical="center" textRotation="0" wrapText="true" indent="2" shrinkToFit="false"/>
      <protection locked="true" hidden="false"/>
    </xf>
    <xf numFmtId="165" fontId="6" fillId="9" borderId="12" xfId="0" applyFont="true" applyBorder="true" applyAlignment="true" applyProtection="false">
      <alignment horizontal="left" vertical="center" textRotation="0" wrapText="true" indent="3" shrinkToFit="false"/>
      <protection locked="true" hidden="false"/>
    </xf>
    <xf numFmtId="171" fontId="24" fillId="0" borderId="12" xfId="0" applyFont="true" applyBorder="true" applyAlignment="true" applyProtection="false">
      <alignment horizontal="center" vertical="center" textRotation="0" wrapText="true" indent="0" shrinkToFit="false"/>
      <protection locked="true" hidden="false"/>
    </xf>
    <xf numFmtId="165" fontId="26" fillId="0" borderId="17" xfId="0" applyFont="true" applyBorder="true" applyAlignment="true" applyProtection="false">
      <alignment horizontal="center" vertical="center" textRotation="0" wrapText="true" indent="0" shrinkToFit="false"/>
      <protection locked="true" hidden="false"/>
    </xf>
    <xf numFmtId="165" fontId="6" fillId="9" borderId="12" xfId="0" applyFont="true" applyBorder="true" applyAlignment="true" applyProtection="false">
      <alignment horizontal="left" vertical="center" textRotation="0" wrapText="true" indent="4" shrinkToFit="false"/>
      <protection locked="true" hidden="false"/>
    </xf>
    <xf numFmtId="165" fontId="6" fillId="10" borderId="12" xfId="0" applyFont="true" applyBorder="true" applyAlignment="true" applyProtection="false">
      <alignment horizontal="left" vertical="center" textRotation="0" wrapText="true" indent="0" shrinkToFit="false"/>
      <protection locked="true" hidden="false"/>
    </xf>
    <xf numFmtId="165" fontId="26" fillId="0" borderId="17" xfId="0" applyFont="true" applyBorder="true" applyAlignment="true" applyProtection="false">
      <alignment horizontal="general" vertical="center" textRotation="0" wrapText="true" indent="0" shrinkToFit="false"/>
      <protection locked="true" hidden="false"/>
    </xf>
    <xf numFmtId="165" fontId="6" fillId="9" borderId="12" xfId="0" applyFont="true" applyBorder="true" applyAlignment="true" applyProtection="false">
      <alignment horizontal="left" vertical="center" textRotation="0" wrapText="true" indent="5" shrinkToFit="false"/>
      <protection locked="true" hidden="false"/>
    </xf>
    <xf numFmtId="165" fontId="6" fillId="10" borderId="12" xfId="0" applyFont="true" applyBorder="true" applyAlignment="true" applyProtection="false">
      <alignment horizontal="left" vertical="center" textRotation="0" wrapText="true" indent="6" shrinkToFit="false"/>
      <protection locked="true" hidden="false"/>
    </xf>
    <xf numFmtId="174" fontId="6" fillId="5" borderId="12" xfId="0" applyFont="true" applyBorder="true" applyAlignment="true" applyProtection="true">
      <alignment horizontal="right" vertical="center" textRotation="0" wrapText="true" indent="0" shrinkToFit="false"/>
      <protection locked="false" hidden="false"/>
    </xf>
    <xf numFmtId="174" fontId="6" fillId="0" borderId="12" xfId="0" applyFont="true" applyBorder="true" applyAlignment="true" applyProtection="false">
      <alignment horizontal="right" vertical="center" textRotation="0" wrapText="true" indent="0" shrinkToFit="false"/>
      <protection locked="true" hidden="false"/>
    </xf>
    <xf numFmtId="169" fontId="6" fillId="5" borderId="12" xfId="0" applyFont="true" applyBorder="true" applyAlignment="true" applyProtection="true">
      <alignment horizontal="right" vertical="center" textRotation="0" wrapText="true" indent="0" shrinkToFit="false"/>
      <protection locked="false" hidden="false"/>
    </xf>
    <xf numFmtId="173" fontId="0" fillId="8" borderId="12" xfId="0" applyFont="true" applyBorder="true" applyAlignment="true" applyProtection="true">
      <alignment horizontal="center" vertical="center" textRotation="0" wrapText="true" indent="0" shrinkToFit="false"/>
      <protection locked="false" hidden="false"/>
    </xf>
    <xf numFmtId="165" fontId="83" fillId="0" borderId="12" xfId="0" applyFont="true" applyBorder="true" applyAlignment="true" applyProtection="false">
      <alignment horizontal="left" vertical="top" textRotation="0" wrapText="true" indent="0" shrinkToFit="false"/>
      <protection locked="true" hidden="false"/>
    </xf>
    <xf numFmtId="174" fontId="26" fillId="0" borderId="12" xfId="0" applyFont="true" applyBorder="true" applyAlignment="true" applyProtection="false">
      <alignment horizontal="center" vertical="center" textRotation="0" wrapText="true" indent="0" shrinkToFit="false"/>
      <protection locked="true" hidden="false"/>
    </xf>
    <xf numFmtId="164" fontId="74" fillId="11" borderId="13" xfId="0" applyFont="true" applyBorder="true" applyAlignment="true" applyProtection="false">
      <alignment horizontal="left" vertical="center" textRotation="0" wrapText="false" indent="0" shrinkToFit="false"/>
      <protection locked="true" hidden="false"/>
    </xf>
    <xf numFmtId="164" fontId="56" fillId="11" borderId="10" xfId="0" applyFont="true" applyBorder="true" applyAlignment="true" applyProtection="false">
      <alignment horizontal="left" vertical="center" textRotation="0" wrapText="false" indent="6" shrinkToFit="false"/>
      <protection locked="true" hidden="false"/>
    </xf>
    <xf numFmtId="164" fontId="6" fillId="11" borderId="19" xfId="0" applyFont="true" applyBorder="true" applyAlignment="true" applyProtection="false">
      <alignment horizontal="center" vertical="center" textRotation="0" wrapText="true" indent="0" shrinkToFit="false"/>
      <protection locked="true" hidden="false"/>
    </xf>
    <xf numFmtId="164" fontId="56" fillId="11" borderId="10" xfId="0" applyFont="true" applyBorder="true" applyAlignment="true" applyProtection="false">
      <alignment horizontal="left" vertical="center" textRotation="0" wrapText="false" indent="5" shrinkToFit="false"/>
      <protection locked="true" hidden="false"/>
    </xf>
    <xf numFmtId="164" fontId="0" fillId="11" borderId="10" xfId="0" applyFont="true" applyBorder="true" applyAlignment="true" applyProtection="false">
      <alignment horizontal="center" vertical="center" textRotation="0" wrapText="true" indent="0" shrinkToFit="false"/>
      <protection locked="true" hidden="false"/>
    </xf>
    <xf numFmtId="164" fontId="0" fillId="11" borderId="19" xfId="0" applyFont="true" applyBorder="true" applyAlignment="true" applyProtection="false">
      <alignment horizontal="center" vertical="center" textRotation="0" wrapText="true" indent="0" shrinkToFit="false"/>
      <protection locked="true" hidden="false"/>
    </xf>
    <xf numFmtId="164" fontId="82" fillId="0" borderId="0" xfId="0" applyFont="true" applyBorder="true" applyAlignment="true" applyProtection="false">
      <alignment horizontal="general" vertical="top" textRotation="0" wrapText="false" indent="0" shrinkToFit="false"/>
      <protection locked="true" hidden="false"/>
    </xf>
    <xf numFmtId="164" fontId="56" fillId="11" borderId="10" xfId="0" applyFont="true" applyBorder="true" applyAlignment="true" applyProtection="false">
      <alignment horizontal="left" vertical="center" textRotation="0" wrapText="false" indent="4" shrinkToFit="false"/>
      <protection locked="true" hidden="false"/>
    </xf>
    <xf numFmtId="164" fontId="84" fillId="0" borderId="0" xfId="0" applyFont="true" applyBorder="true" applyAlignment="true" applyProtection="false">
      <alignment horizontal="general" vertical="top" textRotation="0" wrapText="false" indent="0" shrinkToFit="false"/>
      <protection locked="true" hidden="false"/>
    </xf>
    <xf numFmtId="164" fontId="85" fillId="0" borderId="14" xfId="0" applyFont="true" applyBorder="true" applyAlignment="true" applyProtection="false">
      <alignment horizontal="left" vertical="center" textRotation="0" wrapText="false" indent="0" shrinkToFit="false"/>
      <protection locked="true" hidden="false"/>
    </xf>
    <xf numFmtId="164" fontId="26" fillId="0" borderId="14" xfId="0" applyFont="true" applyBorder="true" applyAlignment="true" applyProtection="false">
      <alignment horizontal="left" vertical="center" textRotation="0" wrapText="false" indent="3" shrinkToFit="false"/>
      <protection locked="true" hidden="false"/>
    </xf>
    <xf numFmtId="164" fontId="26" fillId="0" borderId="14" xfId="0" applyFont="true" applyBorder="true" applyAlignment="true" applyProtection="false">
      <alignment horizontal="center" vertical="center" textRotation="0" wrapText="true" indent="0" shrinkToFit="false"/>
      <protection locked="true" hidden="false"/>
    </xf>
    <xf numFmtId="164" fontId="26" fillId="0" borderId="0" xfId="0" applyFont="true" applyBorder="true" applyAlignment="true" applyProtection="false">
      <alignment horizontal="left" vertical="center" textRotation="0" wrapText="false" indent="0" shrinkToFit="false"/>
      <protection locked="true" hidden="false"/>
    </xf>
    <xf numFmtId="164" fontId="85" fillId="0" borderId="0" xfId="0" applyFont="true" applyBorder="true" applyAlignment="true" applyProtection="false">
      <alignment horizontal="left" vertical="center" textRotation="0" wrapText="false" indent="0" shrinkToFit="false"/>
      <protection locked="true" hidden="false"/>
    </xf>
    <xf numFmtId="164" fontId="26" fillId="0" borderId="0" xfId="0" applyFont="true" applyBorder="true" applyAlignment="true" applyProtection="false">
      <alignment horizontal="left" vertical="center" textRotation="0" wrapText="false" indent="2" shrinkToFit="false"/>
      <protection locked="true" hidden="false"/>
    </xf>
    <xf numFmtId="164" fontId="26" fillId="0" borderId="0" xfId="0" applyFont="true" applyBorder="true" applyAlignment="true" applyProtection="false">
      <alignment horizontal="center" vertical="center" textRotation="0" wrapText="true" indent="0" shrinkToFit="false"/>
      <protection locked="true" hidden="false"/>
    </xf>
    <xf numFmtId="164" fontId="26" fillId="0" borderId="0" xfId="0" applyFont="true" applyBorder="true" applyAlignment="true" applyProtection="false">
      <alignment horizontal="left" vertical="center" textRotation="0" wrapText="false" indent="1" shrinkToFit="false"/>
      <protection locked="true" hidden="false"/>
    </xf>
    <xf numFmtId="174" fontId="24" fillId="0" borderId="12" xfId="0" applyFont="true" applyBorder="true" applyAlignment="true" applyProtection="false">
      <alignment horizontal="right" vertical="center" textRotation="0" wrapText="true" indent="0" shrinkToFit="false"/>
      <protection locked="true" hidden="false"/>
    </xf>
    <xf numFmtId="169" fontId="24" fillId="0" borderId="12" xfId="0" applyFont="true" applyBorder="true" applyAlignment="true" applyProtection="false">
      <alignment horizontal="right" vertical="center" textRotation="0" wrapText="true" indent="0" shrinkToFit="false"/>
      <protection locked="true" hidden="false"/>
    </xf>
    <xf numFmtId="173" fontId="24" fillId="0" borderId="12" xfId="0" applyFont="true" applyBorder="true" applyAlignment="true" applyProtection="false">
      <alignment horizontal="center" vertical="center" textRotation="0" wrapText="true" indent="0" shrinkToFit="false"/>
      <protection locked="true" hidden="false"/>
    </xf>
    <xf numFmtId="164" fontId="24" fillId="0" borderId="12" xfId="0" applyFont="true" applyBorder="true" applyAlignment="true" applyProtection="false">
      <alignment horizontal="center" vertical="center" textRotation="0" wrapText="true" indent="0" shrinkToFit="false"/>
      <protection locked="true" hidden="false"/>
    </xf>
    <xf numFmtId="164" fontId="24" fillId="0" borderId="12" xfId="0" applyFont="true" applyBorder="true" applyAlignment="true" applyProtection="false">
      <alignment horizontal="general" vertical="center" textRotation="0" wrapText="true" indent="0" shrinkToFit="false"/>
      <protection locked="true" hidden="false"/>
    </xf>
    <xf numFmtId="165" fontId="86" fillId="0" borderId="0" xfId="0" applyFont="true" applyBorder="true" applyAlignment="true" applyProtection="false">
      <alignment horizontal="general" vertical="center" textRotation="0" wrapText="true" indent="0" shrinkToFit="false"/>
      <protection locked="true" hidden="false"/>
    </xf>
    <xf numFmtId="165" fontId="82" fillId="9" borderId="0" xfId="0" applyFont="true" applyBorder="true" applyAlignment="true" applyProtection="false">
      <alignment horizontal="general" vertical="center" textRotation="0" wrapText="true" indent="0" shrinkToFit="false"/>
      <protection locked="true" hidden="false"/>
    </xf>
    <xf numFmtId="165" fontId="6" fillId="9" borderId="0" xfId="0" applyFont="true" applyBorder="true" applyAlignment="true" applyProtection="false">
      <alignment horizontal="left" vertical="center" textRotation="0" wrapText="true" indent="0" shrinkToFit="false"/>
      <protection locked="true" hidden="false"/>
    </xf>
    <xf numFmtId="165" fontId="32" fillId="9" borderId="0" xfId="0" applyFont="true" applyBorder="true" applyAlignment="true" applyProtection="false">
      <alignment horizontal="center" vertical="center" textRotation="0" wrapText="true" indent="0" shrinkToFit="false"/>
      <protection locked="true" hidden="false"/>
    </xf>
    <xf numFmtId="165" fontId="0" fillId="9" borderId="12" xfId="0" applyFont="true" applyBorder="true" applyAlignment="true" applyProtection="false">
      <alignment horizontal="right" vertical="center" textRotation="0" wrapText="true" indent="1" shrinkToFit="false"/>
      <protection locked="true" hidden="false"/>
    </xf>
    <xf numFmtId="165" fontId="0" fillId="0" borderId="10" xfId="0" applyFont="true" applyBorder="true" applyAlignment="true" applyProtection="false">
      <alignment horizontal="general" vertical="center" textRotation="0" wrapText="false" indent="0" shrinkToFit="false"/>
      <protection locked="true" hidden="false"/>
    </xf>
    <xf numFmtId="171" fontId="6" fillId="7" borderId="12" xfId="0" applyFont="true" applyBorder="true" applyAlignment="true" applyProtection="false">
      <alignment horizontal="left" vertical="center" textRotation="0" wrapText="true" indent="1" shrinkToFit="false"/>
      <protection locked="true" hidden="false"/>
    </xf>
    <xf numFmtId="165" fontId="87" fillId="0" borderId="0" xfId="0" applyFont="true" applyBorder="true" applyAlignment="true" applyProtection="false">
      <alignment horizontal="general" vertical="center" textRotation="0" wrapText="false" indent="0" shrinkToFit="false"/>
      <protection locked="true" hidden="false"/>
    </xf>
    <xf numFmtId="173" fontId="6" fillId="7" borderId="12" xfId="0" applyFont="true" applyBorder="true" applyAlignment="true" applyProtection="false">
      <alignment horizontal="left" vertical="center" textRotation="0" wrapText="true" indent="1" shrinkToFit="false"/>
      <protection locked="true" hidden="false"/>
    </xf>
    <xf numFmtId="165" fontId="6" fillId="9" borderId="21" xfId="0" applyFont="true" applyBorder="true" applyAlignment="true" applyProtection="false">
      <alignment horizontal="general" vertical="center" textRotation="0" wrapText="true" indent="0" shrinkToFit="false"/>
      <protection locked="true" hidden="false"/>
    </xf>
    <xf numFmtId="165" fontId="47" fillId="0" borderId="21" xfId="0" applyFont="true" applyBorder="true" applyAlignment="true" applyProtection="false">
      <alignment horizontal="center" vertical="center" textRotation="0" wrapText="true" indent="0" shrinkToFit="false"/>
      <protection locked="true" hidden="false"/>
    </xf>
    <xf numFmtId="165" fontId="6" fillId="9" borderId="12" xfId="0" applyFont="true" applyBorder="true" applyAlignment="true" applyProtection="false">
      <alignment horizontal="left" vertical="center" textRotation="0" wrapText="true" indent="0" shrinkToFit="false"/>
      <protection locked="true" hidden="false"/>
    </xf>
    <xf numFmtId="165" fontId="6" fillId="0" borderId="25" xfId="0" applyFont="true" applyBorder="true" applyAlignment="true" applyProtection="false">
      <alignment horizontal="general" vertical="center" textRotation="0" wrapText="true" indent="0" shrinkToFit="false"/>
      <protection locked="true" hidden="false"/>
    </xf>
    <xf numFmtId="164" fontId="56" fillId="11" borderId="12" xfId="0" applyFont="true" applyBorder="true" applyAlignment="true" applyProtection="false">
      <alignment horizontal="center" vertical="center" textRotation="90" wrapText="true" indent="0" shrinkToFit="false"/>
      <protection locked="true" hidden="false"/>
    </xf>
    <xf numFmtId="165" fontId="6" fillId="0" borderId="30" xfId="0" applyFont="true" applyBorder="true" applyAlignment="true" applyProtection="false">
      <alignment horizontal="general" vertical="center" textRotation="0" wrapText="true" indent="0" shrinkToFit="false"/>
      <protection locked="true" hidden="false"/>
    </xf>
    <xf numFmtId="165" fontId="36" fillId="0" borderId="12" xfId="0" applyFont="true" applyBorder="true" applyAlignment="true" applyProtection="false">
      <alignment horizontal="center" vertical="center" textRotation="0" wrapText="true" indent="0" shrinkToFit="false"/>
      <protection locked="true" hidden="false"/>
    </xf>
    <xf numFmtId="165" fontId="6" fillId="0" borderId="18" xfId="0" applyFont="true" applyBorder="true" applyAlignment="true" applyProtection="false">
      <alignment horizontal="general" vertical="center" textRotation="0" wrapText="true" indent="0" shrinkToFit="false"/>
      <protection locked="true" hidden="false"/>
    </xf>
    <xf numFmtId="164" fontId="49" fillId="0" borderId="0" xfId="0" applyFont="true" applyBorder="true" applyAlignment="true" applyProtection="false">
      <alignment horizontal="general" vertical="center" textRotation="0" wrapText="true" indent="0" shrinkToFit="false"/>
      <protection locked="true" hidden="false"/>
    </xf>
    <xf numFmtId="165" fontId="88" fillId="9" borderId="0" xfId="0" applyFont="true" applyBorder="true" applyAlignment="true" applyProtection="false">
      <alignment horizontal="general" vertical="center" textRotation="0" wrapText="true" indent="0" shrinkToFit="false"/>
      <protection locked="true" hidden="false"/>
    </xf>
    <xf numFmtId="165" fontId="84" fillId="9" borderId="0" xfId="0" applyFont="true" applyBorder="true" applyAlignment="true" applyProtection="false">
      <alignment horizontal="general" vertical="center" textRotation="0" wrapText="true" indent="0" shrinkToFit="false"/>
      <protection locked="true" hidden="false"/>
    </xf>
    <xf numFmtId="164" fontId="81" fillId="9" borderId="14" xfId="0" applyFont="true" applyBorder="true" applyAlignment="true" applyProtection="false">
      <alignment horizontal="left" vertical="center" textRotation="0" wrapText="true" indent="0" shrinkToFit="false"/>
      <protection locked="true" hidden="false"/>
    </xf>
    <xf numFmtId="164" fontId="81" fillId="9" borderId="14" xfId="0" applyFont="true" applyBorder="true" applyAlignment="true" applyProtection="false">
      <alignment horizontal="center" vertical="center" textRotation="0" wrapText="true" indent="0" shrinkToFit="false"/>
      <protection locked="true" hidden="false"/>
    </xf>
    <xf numFmtId="171" fontId="26" fillId="9" borderId="14" xfId="0" applyFont="true" applyBorder="true" applyAlignment="true" applyProtection="false">
      <alignment horizontal="center" vertical="center" textRotation="0" wrapText="true" indent="0" shrinkToFit="false"/>
      <protection locked="true" hidden="false"/>
    </xf>
    <xf numFmtId="171" fontId="81" fillId="9" borderId="14" xfId="0" applyFont="true" applyBorder="true" applyAlignment="true" applyProtection="false">
      <alignment horizontal="center" vertical="center" textRotation="0" wrapText="true" indent="0" shrinkToFit="false"/>
      <protection locked="true" hidden="false"/>
    </xf>
    <xf numFmtId="174" fontId="6" fillId="0" borderId="25" xfId="0" applyFont="true" applyBorder="true" applyAlignment="true" applyProtection="false">
      <alignment horizontal="right" vertical="center" textRotation="0" wrapText="true" indent="0" shrinkToFit="false"/>
      <protection locked="true" hidden="false"/>
    </xf>
    <xf numFmtId="174" fontId="6" fillId="0" borderId="18" xfId="0" applyFont="true" applyBorder="true" applyAlignment="true" applyProtection="false">
      <alignment horizontal="right" vertical="center" textRotation="0" wrapText="true" indent="0" shrinkToFit="false"/>
      <protection locked="true" hidden="false"/>
    </xf>
    <xf numFmtId="165" fontId="6" fillId="0" borderId="0" xfId="0" applyFont="true" applyBorder="true" applyAlignment="true" applyProtection="false">
      <alignment horizontal="left" vertical="top" textRotation="0" wrapText="true" indent="0" shrinkToFit="false"/>
      <protection locked="true" hidden="false"/>
    </xf>
    <xf numFmtId="165" fontId="6" fillId="0" borderId="12" xfId="0" applyFont="true" applyBorder="true" applyAlignment="true" applyProtection="false">
      <alignment horizontal="center" vertical="center" textRotation="0" wrapText="false" indent="0" shrinkToFit="false"/>
      <protection locked="true" hidden="false"/>
    </xf>
    <xf numFmtId="165" fontId="6" fillId="0" borderId="0" xfId="0" applyFont="true" applyBorder="true" applyAlignment="true" applyProtection="false">
      <alignment horizontal="center" vertical="center" textRotation="0" wrapText="false" indent="0" shrinkToFit="false"/>
      <protection locked="true" hidden="false"/>
    </xf>
    <xf numFmtId="165" fontId="49" fillId="0" borderId="0" xfId="0" applyFont="true" applyBorder="true" applyAlignment="true" applyProtection="false">
      <alignment horizontal="left" vertical="center" textRotation="0" wrapText="false" indent="1" shrinkToFit="false"/>
      <protection locked="true" hidden="false"/>
    </xf>
    <xf numFmtId="165" fontId="49" fillId="0" borderId="0" xfId="0" applyFont="true" applyBorder="true" applyAlignment="true" applyProtection="false">
      <alignment horizontal="center" vertical="center" textRotation="0" wrapText="false" indent="0" shrinkToFit="false"/>
      <protection locked="true" hidden="false"/>
    </xf>
    <xf numFmtId="165" fontId="49" fillId="0" borderId="0" xfId="0" applyFont="true" applyBorder="true" applyAlignment="true" applyProtection="false">
      <alignment horizontal="left" vertical="center" textRotation="0" wrapText="true" indent="0" shrinkToFit="false"/>
      <protection locked="true" hidden="false"/>
    </xf>
    <xf numFmtId="164" fontId="49" fillId="0" borderId="0" xfId="0" applyFont="true" applyBorder="true" applyAlignment="true" applyProtection="false">
      <alignment horizontal="left" vertical="center" textRotation="0" wrapText="false" indent="0" shrinkToFit="false"/>
      <protection locked="true" hidden="false"/>
    </xf>
    <xf numFmtId="164" fontId="6" fillId="0" borderId="12" xfId="0" applyFont="true" applyBorder="true" applyAlignment="true" applyProtection="false">
      <alignment horizontal="general" vertical="center" textRotation="0" wrapText="true" indent="0" shrinkToFit="false"/>
      <protection locked="true" hidden="false"/>
    </xf>
    <xf numFmtId="164" fontId="6" fillId="0" borderId="0" xfId="0" applyFont="true" applyBorder="true" applyAlignment="true" applyProtection="false">
      <alignment horizontal="left" vertical="center" textRotation="0" wrapText="false" indent="0" shrinkToFit="false"/>
      <protection locked="true" hidden="false"/>
    </xf>
    <xf numFmtId="169" fontId="6" fillId="0" borderId="12" xfId="0" applyFont="true" applyBorder="true" applyAlignment="true" applyProtection="false">
      <alignment horizontal="right" vertical="center" textRotation="0" wrapText="true" indent="0" shrinkToFit="false"/>
      <protection locked="true" hidden="false"/>
    </xf>
    <xf numFmtId="165" fontId="36" fillId="0" borderId="13" xfId="0" applyFont="true" applyBorder="true" applyAlignment="true" applyProtection="false">
      <alignment horizontal="center" vertical="center" textRotation="0" wrapText="true" indent="0" shrinkToFit="false"/>
      <protection locked="true" hidden="false"/>
    </xf>
    <xf numFmtId="165" fontId="6" fillId="0" borderId="19" xfId="0" applyFont="true" applyBorder="true" applyAlignment="true" applyProtection="false">
      <alignment horizontal="center" vertical="center" textRotation="0" wrapText="true" indent="0" shrinkToFit="false"/>
      <protection locked="true" hidden="false"/>
    </xf>
    <xf numFmtId="165" fontId="26" fillId="0" borderId="12" xfId="0" applyFont="true" applyBorder="true" applyAlignment="true" applyProtection="false">
      <alignment horizontal="left" vertical="center" textRotation="0" wrapText="true" indent="4" shrinkToFit="false"/>
      <protection locked="true" hidden="false"/>
    </xf>
    <xf numFmtId="165" fontId="26" fillId="0" borderId="12" xfId="0" applyFont="true" applyBorder="true" applyAlignment="true" applyProtection="false">
      <alignment horizontal="left" vertical="center" textRotation="0" wrapText="true" indent="6" shrinkToFit="false"/>
      <protection locked="true" hidden="false"/>
    </xf>
    <xf numFmtId="165" fontId="26" fillId="0" borderId="12" xfId="0" applyFont="true" applyBorder="true" applyAlignment="true" applyProtection="false">
      <alignment horizontal="left" vertical="center" textRotation="0" wrapText="true" indent="0" shrinkToFit="false"/>
      <protection locked="true" hidden="false"/>
    </xf>
    <xf numFmtId="165" fontId="26" fillId="0" borderId="12" xfId="0" applyFont="true" applyBorder="true" applyAlignment="true" applyProtection="false">
      <alignment horizontal="general" vertical="top" textRotation="0" wrapText="true" indent="0" shrinkToFit="false"/>
      <protection locked="true" hidden="false"/>
    </xf>
    <xf numFmtId="164" fontId="85" fillId="0" borderId="13" xfId="0" applyFont="true" applyBorder="true" applyAlignment="true" applyProtection="false">
      <alignment horizontal="left" vertical="center" textRotation="0" wrapText="false" indent="0" shrinkToFit="false"/>
      <protection locked="true" hidden="false"/>
    </xf>
    <xf numFmtId="164" fontId="26" fillId="0" borderId="10" xfId="0" applyFont="true" applyBorder="true" applyAlignment="true" applyProtection="false">
      <alignment horizontal="left" vertical="center" textRotation="0" wrapText="false" indent="4" shrinkToFit="false"/>
      <protection locked="true" hidden="false"/>
    </xf>
    <xf numFmtId="164" fontId="26" fillId="0" borderId="10" xfId="0" applyFont="true" applyBorder="true" applyAlignment="true" applyProtection="false">
      <alignment horizontal="center" vertical="center" textRotation="0" wrapText="true" indent="0" shrinkToFit="false"/>
      <protection locked="true" hidden="false"/>
    </xf>
    <xf numFmtId="164" fontId="26" fillId="0" borderId="19" xfId="0" applyFont="true" applyBorder="true" applyAlignment="true" applyProtection="false">
      <alignment horizontal="center" vertical="center" textRotation="0" wrapText="true" indent="0" shrinkToFit="false"/>
      <protection locked="true" hidden="false"/>
    </xf>
    <xf numFmtId="164" fontId="26" fillId="0" borderId="0" xfId="0" applyFont="true" applyBorder="true" applyAlignment="true" applyProtection="false">
      <alignment horizontal="general" vertical="center" textRotation="0" wrapText="true" indent="0" shrinkToFit="false"/>
      <protection locked="true" hidden="false"/>
    </xf>
    <xf numFmtId="165" fontId="24" fillId="0" borderId="0" xfId="0" applyFont="true" applyBorder="true" applyAlignment="true" applyProtection="false">
      <alignment horizontal="general" vertical="top" textRotation="0" wrapText="true" indent="0" shrinkToFit="false"/>
      <protection locked="true" hidden="false"/>
    </xf>
    <xf numFmtId="171" fontId="6" fillId="9" borderId="25" xfId="0" applyFont="true" applyBorder="true" applyAlignment="true" applyProtection="false">
      <alignment horizontal="left" vertical="center" textRotation="0" wrapText="true" indent="0" shrinkToFit="false"/>
      <protection locked="true" hidden="false"/>
    </xf>
    <xf numFmtId="165" fontId="6" fillId="9" borderId="25" xfId="0" applyFont="true" applyBorder="true" applyAlignment="true" applyProtection="false">
      <alignment horizontal="left" vertical="center" textRotation="0" wrapText="true" indent="2" shrinkToFit="false"/>
      <protection locked="true" hidden="false"/>
    </xf>
    <xf numFmtId="165" fontId="6" fillId="0" borderId="25" xfId="0" applyFont="true" applyBorder="true" applyAlignment="true" applyProtection="false">
      <alignment horizontal="left" vertical="center" textRotation="0" wrapText="true" indent="6" shrinkToFit="false"/>
      <protection locked="true" hidden="false"/>
    </xf>
    <xf numFmtId="165" fontId="6" fillId="7" borderId="25" xfId="0" applyFont="true" applyBorder="true" applyAlignment="true" applyProtection="false">
      <alignment horizontal="left" vertical="center" textRotation="0" wrapText="true" indent="0" shrinkToFit="false"/>
      <protection locked="true" hidden="false"/>
    </xf>
    <xf numFmtId="171" fontId="6" fillId="7" borderId="25" xfId="0" applyFont="true" applyBorder="true" applyAlignment="true" applyProtection="false">
      <alignment horizontal="left" vertical="center" textRotation="0" wrapText="true" indent="0" shrinkToFit="false"/>
      <protection locked="true" hidden="false"/>
    </xf>
    <xf numFmtId="165" fontId="83" fillId="0" borderId="19" xfId="0" applyFont="true" applyBorder="true" applyAlignment="true" applyProtection="false">
      <alignment horizontal="general" vertical="top" textRotation="0" wrapText="true" indent="0" shrinkToFit="false"/>
      <protection locked="true" hidden="false"/>
    </xf>
    <xf numFmtId="165" fontId="26" fillId="0" borderId="19" xfId="0" applyFont="true" applyBorder="true" applyAlignment="true" applyProtection="false">
      <alignment horizontal="general" vertical="top" textRotation="0" wrapText="true" indent="0" shrinkToFit="false"/>
      <protection locked="true" hidden="false"/>
    </xf>
    <xf numFmtId="171" fontId="6" fillId="9" borderId="18" xfId="0" applyFont="true" applyBorder="true" applyAlignment="true" applyProtection="false">
      <alignment horizontal="left" vertical="center" textRotation="0" wrapText="true" indent="0" shrinkToFit="false"/>
      <protection locked="true" hidden="false"/>
    </xf>
    <xf numFmtId="165" fontId="6" fillId="10" borderId="18" xfId="0" applyFont="true" applyBorder="true" applyAlignment="true" applyProtection="false">
      <alignment horizontal="left" vertical="center" textRotation="0" wrapText="true" indent="6" shrinkToFit="false"/>
      <protection locked="true" hidden="false"/>
    </xf>
    <xf numFmtId="165" fontId="6" fillId="0" borderId="18" xfId="0" applyFont="true" applyBorder="true" applyAlignment="true" applyProtection="false">
      <alignment horizontal="left" vertical="center" textRotation="0" wrapText="true" indent="6" shrinkToFit="false"/>
      <protection locked="true" hidden="false"/>
    </xf>
    <xf numFmtId="174" fontId="6" fillId="5" borderId="18" xfId="0" applyFont="true" applyBorder="true" applyAlignment="true" applyProtection="true">
      <alignment horizontal="right" vertical="center" textRotation="0" wrapText="true" indent="0" shrinkToFit="false"/>
      <protection locked="false" hidden="false"/>
    </xf>
    <xf numFmtId="169" fontId="6" fillId="5" borderId="18" xfId="0" applyFont="true" applyBorder="true" applyAlignment="true" applyProtection="true">
      <alignment horizontal="right" vertical="center" textRotation="0" wrapText="true" indent="0" shrinkToFit="false"/>
      <protection locked="false" hidden="false"/>
    </xf>
    <xf numFmtId="173" fontId="0" fillId="8" borderId="18" xfId="0" applyFont="true" applyBorder="true" applyAlignment="true" applyProtection="true">
      <alignment horizontal="center" vertical="center" textRotation="0" wrapText="true" indent="0" shrinkToFit="false"/>
      <protection locked="false" hidden="false"/>
    </xf>
    <xf numFmtId="169" fontId="6" fillId="5" borderId="13" xfId="0" applyFont="true" applyBorder="true" applyAlignment="true" applyProtection="true">
      <alignment horizontal="right" vertical="center" textRotation="0" wrapText="true" indent="0" shrinkToFit="false"/>
      <protection locked="false" hidden="false"/>
    </xf>
    <xf numFmtId="174" fontId="6" fillId="5" borderId="19" xfId="0" applyFont="true" applyBorder="true" applyAlignment="true" applyProtection="true">
      <alignment horizontal="right" vertical="center" textRotation="0" wrapText="true" indent="0" shrinkToFit="false"/>
      <protection locked="false" hidden="false"/>
    </xf>
    <xf numFmtId="165" fontId="83" fillId="0" borderId="25" xfId="0" applyFont="true" applyBorder="true" applyAlignment="true" applyProtection="false">
      <alignment horizontal="general" vertical="top" textRotation="0" wrapText="true" indent="0" shrinkToFit="false"/>
      <protection locked="true" hidden="false"/>
    </xf>
    <xf numFmtId="165" fontId="6" fillId="5" borderId="12" xfId="0" applyFont="true" applyBorder="true" applyAlignment="true" applyProtection="true">
      <alignment horizontal="left" vertical="center" textRotation="0" wrapText="true" indent="7" shrinkToFit="false"/>
      <protection locked="false" hidden="false"/>
    </xf>
    <xf numFmtId="174" fontId="26" fillId="0" borderId="13" xfId="0" applyFont="true" applyBorder="true" applyAlignment="true" applyProtection="false">
      <alignment horizontal="center" vertical="center" textRotation="0" wrapText="true" indent="0" shrinkToFit="false"/>
      <protection locked="true" hidden="false"/>
    </xf>
    <xf numFmtId="174" fontId="6" fillId="0" borderId="19" xfId="0" applyFont="true" applyBorder="true" applyAlignment="true" applyProtection="false">
      <alignment horizontal="right" vertical="center" textRotation="0" wrapText="true" indent="0" shrinkToFit="false"/>
      <protection locked="true" hidden="false"/>
    </xf>
    <xf numFmtId="165" fontId="6" fillId="11" borderId="10" xfId="0" applyFont="true" applyBorder="true" applyAlignment="true" applyProtection="false">
      <alignment horizontal="left" vertical="center" textRotation="0" wrapText="true" indent="6" shrinkToFit="false"/>
      <protection locked="true" hidden="false"/>
    </xf>
    <xf numFmtId="174" fontId="6" fillId="11" borderId="10" xfId="0" applyFont="true" applyBorder="true" applyAlignment="true" applyProtection="false">
      <alignment horizontal="right" vertical="center" textRotation="0" wrapText="true" indent="0" shrinkToFit="false"/>
      <protection locked="true" hidden="false"/>
    </xf>
    <xf numFmtId="174" fontId="26" fillId="11" borderId="10" xfId="0" applyFont="true" applyBorder="true" applyAlignment="true" applyProtection="false">
      <alignment horizontal="center" vertical="center" textRotation="0" wrapText="true" indent="0" shrinkToFit="false"/>
      <protection locked="true" hidden="false"/>
    </xf>
    <xf numFmtId="174" fontId="6" fillId="11" borderId="19" xfId="0" applyFont="true" applyBorder="true" applyAlignment="true" applyProtection="false">
      <alignment horizontal="right" vertical="center" textRotation="0" wrapText="true" indent="0" shrinkToFit="false"/>
      <protection locked="true" hidden="false"/>
    </xf>
    <xf numFmtId="164" fontId="6" fillId="11" borderId="21" xfId="0" applyFont="true" applyBorder="true" applyAlignment="true" applyProtection="false">
      <alignment horizontal="center" vertical="center" textRotation="0" wrapText="true" indent="0" shrinkToFit="false"/>
      <protection locked="true" hidden="false"/>
    </xf>
    <xf numFmtId="165" fontId="6" fillId="7" borderId="19" xfId="0" applyFont="true" applyBorder="true" applyAlignment="true" applyProtection="false">
      <alignment horizontal="left" vertical="center" textRotation="0" wrapText="true" indent="0" shrinkToFit="false"/>
      <protection locked="true" hidden="false"/>
    </xf>
    <xf numFmtId="165" fontId="50" fillId="9" borderId="0" xfId="0" applyFont="true" applyBorder="true" applyAlignment="true" applyProtection="false">
      <alignment horizontal="center" vertical="center" textRotation="0" wrapText="true" indent="0" shrinkToFit="false"/>
      <protection locked="true" hidden="false"/>
    </xf>
    <xf numFmtId="165" fontId="26" fillId="0" borderId="19" xfId="0" applyFont="true" applyBorder="true" applyAlignment="true" applyProtection="false">
      <alignment horizontal="left" vertical="center" textRotation="0" wrapText="true" indent="0" shrinkToFit="false"/>
      <protection locked="true" hidden="false"/>
    </xf>
    <xf numFmtId="165" fontId="26" fillId="0" borderId="12" xfId="0" applyFont="true" applyBorder="true" applyAlignment="true" applyProtection="false">
      <alignment horizontal="left" vertical="center" textRotation="0" wrapText="true" indent="5" shrinkToFit="false"/>
      <protection locked="true" hidden="false"/>
    </xf>
    <xf numFmtId="165" fontId="26" fillId="0" borderId="17" xfId="0" applyFont="true" applyBorder="true" applyAlignment="true" applyProtection="false">
      <alignment horizontal="center" vertical="top" textRotation="0" wrapText="true" indent="0" shrinkToFit="false"/>
      <protection locked="true" hidden="false"/>
    </xf>
    <xf numFmtId="164" fontId="6" fillId="8" borderId="12" xfId="0" applyFont="true" applyBorder="true" applyAlignment="true" applyProtection="true">
      <alignment horizontal="left" vertical="center" textRotation="0" wrapText="true" indent="6" shrinkToFit="false"/>
      <protection locked="false" hidden="false"/>
    </xf>
    <xf numFmtId="165" fontId="47" fillId="0" borderId="12" xfId="0" applyFont="true" applyBorder="true" applyAlignment="true" applyProtection="false">
      <alignment horizontal="center" vertical="center" textRotation="0" wrapText="true" indent="0" shrinkToFit="false"/>
      <protection locked="true" hidden="false"/>
    </xf>
    <xf numFmtId="165" fontId="6" fillId="0" borderId="12" xfId="0" applyFont="true" applyBorder="true" applyAlignment="true" applyProtection="false">
      <alignment horizontal="left" vertical="center" textRotation="0" wrapText="true" indent="4" shrinkToFit="false"/>
      <protection locked="true" hidden="false"/>
    </xf>
    <xf numFmtId="169" fontId="6" fillId="11" borderId="19" xfId="0" applyFont="true" applyBorder="true" applyAlignment="true" applyProtection="false">
      <alignment horizontal="right" vertical="center" textRotation="0" wrapText="true" indent="0" shrinkToFit="false"/>
      <protection locked="true" hidden="false"/>
    </xf>
    <xf numFmtId="164" fontId="56" fillId="11" borderId="13" xfId="0" applyFont="true" applyBorder="true" applyAlignment="true" applyProtection="false">
      <alignment horizontal="left" vertical="center" textRotation="0" wrapText="false" indent="0" shrinkToFit="false"/>
      <protection locked="true" hidden="false"/>
    </xf>
    <xf numFmtId="169" fontId="6" fillId="11" borderId="10" xfId="0" applyFont="true" applyBorder="true" applyAlignment="true" applyProtection="false">
      <alignment horizontal="right" vertical="center" textRotation="0" wrapText="true" indent="0" shrinkToFit="false"/>
      <protection locked="true" hidden="false"/>
    </xf>
    <xf numFmtId="174" fontId="6" fillId="0" borderId="30" xfId="0" applyFont="true" applyBorder="true" applyAlignment="true" applyProtection="false">
      <alignment horizontal="right" vertical="center" textRotation="0" wrapText="true" indent="0" shrinkToFit="false"/>
      <protection locked="true" hidden="false"/>
    </xf>
    <xf numFmtId="164" fontId="56" fillId="11" borderId="13" xfId="0" applyFont="true" applyBorder="true" applyAlignment="true" applyProtection="false">
      <alignment horizontal="left" vertical="center" textRotation="0" wrapText="false" indent="1" shrinkToFit="false"/>
      <protection locked="true" hidden="false"/>
    </xf>
    <xf numFmtId="174" fontId="26" fillId="11" borderId="19" xfId="0" applyFont="true" applyBorder="true" applyAlignment="true" applyProtection="false">
      <alignment horizontal="center" vertical="center" textRotation="0" wrapText="true" indent="0" shrinkToFit="false"/>
      <protection locked="true" hidden="false"/>
    </xf>
    <xf numFmtId="164" fontId="56" fillId="11" borderId="13" xfId="0" applyFont="true" applyBorder="true" applyAlignment="true" applyProtection="false">
      <alignment horizontal="general" vertical="center" textRotation="0" wrapText="true" indent="0" shrinkToFit="false"/>
      <protection locked="true" hidden="false"/>
    </xf>
    <xf numFmtId="164" fontId="56" fillId="11" borderId="10" xfId="0" applyFont="true" applyBorder="true" applyAlignment="true" applyProtection="false">
      <alignment horizontal="general" vertical="center" textRotation="0" wrapText="true" indent="0" shrinkToFit="false"/>
      <protection locked="true" hidden="false"/>
    </xf>
    <xf numFmtId="164" fontId="26" fillId="0" borderId="17" xfId="0" applyFont="true" applyBorder="true" applyAlignment="true" applyProtection="false">
      <alignment horizontal="general" vertical="top" textRotation="0" wrapText="false" indent="0" shrinkToFit="false"/>
      <protection locked="true" hidden="false"/>
    </xf>
    <xf numFmtId="165" fontId="89" fillId="0" borderId="0" xfId="0" applyFont="true" applyBorder="true" applyAlignment="true" applyProtection="false">
      <alignment horizontal="center" vertical="center" textRotation="0" wrapText="true" indent="0" shrinkToFit="false"/>
      <protection locked="true" hidden="false"/>
    </xf>
    <xf numFmtId="164" fontId="26" fillId="0" borderId="0" xfId="0" applyFont="true" applyBorder="true" applyAlignment="true" applyProtection="false">
      <alignment horizontal="left" vertical="center" textRotation="0" wrapText="true" indent="1" shrinkToFit="false"/>
      <protection locked="true" hidden="false"/>
    </xf>
    <xf numFmtId="165" fontId="26" fillId="0" borderId="0" xfId="0" applyFont="true" applyBorder="true" applyAlignment="true" applyProtection="false">
      <alignment horizontal="left" vertical="center" textRotation="0" wrapText="true" indent="4" shrinkToFit="false"/>
      <protection locked="true" hidden="false"/>
    </xf>
    <xf numFmtId="165" fontId="26" fillId="0" borderId="17" xfId="0" applyFont="true" applyBorder="true" applyAlignment="true" applyProtection="false">
      <alignment horizontal="left" vertical="center" textRotation="0" wrapText="true" indent="1" shrinkToFit="false"/>
      <protection locked="true" hidden="false"/>
    </xf>
    <xf numFmtId="174" fontId="26" fillId="0" borderId="12" xfId="0" applyFont="true" applyBorder="true" applyAlignment="true" applyProtection="false">
      <alignment horizontal="right" vertical="center" textRotation="0" wrapText="true" indent="0" shrinkToFit="false"/>
      <protection locked="true" hidden="false"/>
    </xf>
    <xf numFmtId="169" fontId="26" fillId="0" borderId="12" xfId="0" applyFont="true" applyBorder="true" applyAlignment="true" applyProtection="false">
      <alignment horizontal="right" vertical="center" textRotation="0" wrapText="true" indent="0" shrinkToFit="false"/>
      <protection locked="true" hidden="false"/>
    </xf>
    <xf numFmtId="173" fontId="26" fillId="0" borderId="12" xfId="0" applyFont="true" applyBorder="true" applyAlignment="true" applyProtection="false">
      <alignment horizontal="center" vertical="center" textRotation="0" wrapText="true" indent="0" shrinkToFit="false"/>
      <protection locked="true" hidden="false"/>
    </xf>
    <xf numFmtId="165" fontId="24" fillId="0" borderId="0" xfId="0" applyFont="true" applyBorder="true" applyAlignment="true" applyProtection="false">
      <alignment horizontal="left" vertical="center" textRotation="0" wrapText="false" indent="0" shrinkToFit="false"/>
      <protection locked="true" hidden="false"/>
    </xf>
    <xf numFmtId="164" fontId="24" fillId="0" borderId="0" xfId="0" applyFont="true" applyBorder="true" applyAlignment="true" applyProtection="false">
      <alignment horizontal="left" vertical="center" textRotation="0" wrapText="false" indent="0" shrinkToFit="false"/>
      <protection locked="true" hidden="false"/>
    </xf>
    <xf numFmtId="165" fontId="86" fillId="0" borderId="0" xfId="0" applyFont="true" applyBorder="true" applyAlignment="true" applyProtection="false">
      <alignment horizontal="left" vertical="center" textRotation="0" wrapText="false" indent="0" shrinkToFit="false"/>
      <protection locked="true" hidden="false"/>
    </xf>
    <xf numFmtId="165" fontId="26" fillId="0" borderId="0" xfId="0" applyFont="true" applyBorder="true" applyAlignment="true" applyProtection="false">
      <alignment horizontal="left" vertical="center" textRotation="0" wrapText="false" indent="0" shrinkToFit="false"/>
      <protection locked="true" hidden="false"/>
    </xf>
    <xf numFmtId="165" fontId="86" fillId="9" borderId="0" xfId="0" applyFont="true" applyBorder="true" applyAlignment="true" applyProtection="false">
      <alignment horizontal="general" vertical="center" textRotation="0" wrapText="true" indent="0" shrinkToFit="false"/>
      <protection locked="true" hidden="false"/>
    </xf>
    <xf numFmtId="165" fontId="0" fillId="9" borderId="19" xfId="0" applyFont="true" applyBorder="true" applyAlignment="true" applyProtection="false">
      <alignment horizontal="center" vertical="center" textRotation="0" wrapText="true" indent="0" shrinkToFit="false"/>
      <protection locked="true" hidden="false"/>
    </xf>
    <xf numFmtId="165" fontId="6" fillId="9" borderId="13" xfId="0" applyFont="true" applyBorder="true" applyAlignment="true" applyProtection="false">
      <alignment horizontal="center" vertical="center" textRotation="0" wrapText="true" indent="0" shrinkToFit="false"/>
      <protection locked="true" hidden="false"/>
    </xf>
    <xf numFmtId="165" fontId="0" fillId="9" borderId="25" xfId="0" applyFont="true" applyBorder="true" applyAlignment="true" applyProtection="false">
      <alignment horizontal="center" vertical="center" textRotation="0" wrapText="true" indent="0" shrinkToFit="false"/>
      <protection locked="true" hidden="false"/>
    </xf>
    <xf numFmtId="171" fontId="6" fillId="7" borderId="12" xfId="0" applyFont="true" applyBorder="true" applyAlignment="true" applyProtection="false">
      <alignment horizontal="center" vertical="center" textRotation="0" wrapText="true" indent="0" shrinkToFit="false"/>
      <protection locked="true" hidden="false"/>
    </xf>
    <xf numFmtId="165" fontId="6" fillId="8" borderId="12" xfId="0" applyFont="true" applyBorder="true" applyAlignment="true" applyProtection="true">
      <alignment horizontal="center" vertical="center" textRotation="0" wrapText="true" indent="0" shrinkToFit="false"/>
      <protection locked="false" hidden="false"/>
    </xf>
    <xf numFmtId="165" fontId="6" fillId="9" borderId="18" xfId="0" applyFont="true" applyBorder="true" applyAlignment="true" applyProtection="false">
      <alignment horizontal="center" vertical="center" textRotation="0" wrapText="true" indent="0" shrinkToFit="false"/>
      <protection locked="true" hidden="false"/>
    </xf>
    <xf numFmtId="165" fontId="6" fillId="0" borderId="12" xfId="0" applyFont="true" applyBorder="true" applyAlignment="true" applyProtection="false">
      <alignment horizontal="left" vertical="center" textRotation="0" wrapText="true" indent="1" shrinkToFit="false"/>
      <protection locked="true" hidden="false"/>
    </xf>
    <xf numFmtId="164" fontId="6" fillId="11" borderId="13" xfId="0" applyFont="true" applyBorder="true" applyAlignment="true" applyProtection="false">
      <alignment horizontal="center" vertical="center" textRotation="0" wrapText="true" indent="0" shrinkToFit="false"/>
      <protection locked="true" hidden="false"/>
    </xf>
    <xf numFmtId="164" fontId="49" fillId="0" borderId="17" xfId="0" applyFont="true" applyBorder="true" applyAlignment="true" applyProtection="false">
      <alignment horizontal="general" vertical="top" textRotation="0" wrapText="false" indent="0" shrinkToFit="false"/>
      <protection locked="true" hidden="false"/>
    </xf>
    <xf numFmtId="165" fontId="24" fillId="0" borderId="13" xfId="0" applyFont="true" applyBorder="true" applyAlignment="true" applyProtection="false">
      <alignment horizontal="center" vertical="center" textRotation="0" wrapText="false" indent="0" shrinkToFit="false"/>
      <protection locked="true" hidden="false"/>
    </xf>
    <xf numFmtId="165" fontId="6" fillId="5" borderId="12" xfId="0" applyFont="true" applyBorder="true" applyAlignment="true" applyProtection="true">
      <alignment horizontal="left" vertical="center" textRotation="0" wrapText="true" indent="0" shrinkToFit="false"/>
      <protection locked="false" hidden="false"/>
    </xf>
    <xf numFmtId="164" fontId="6" fillId="5" borderId="12" xfId="0" applyFont="true" applyBorder="true" applyAlignment="true" applyProtection="true">
      <alignment horizontal="left" vertical="center" textRotation="0" wrapText="true" indent="6" shrinkToFit="false"/>
      <protection locked="false" hidden="false"/>
    </xf>
    <xf numFmtId="174" fontId="6" fillId="0" borderId="22" xfId="0" applyFont="true" applyBorder="true" applyAlignment="true" applyProtection="false">
      <alignment horizontal="right" vertical="center" textRotation="0" wrapText="true" indent="0" shrinkToFit="false"/>
      <protection locked="true" hidden="false"/>
    </xf>
    <xf numFmtId="171" fontId="57" fillId="0" borderId="12" xfId="0" applyFont="true" applyBorder="true" applyAlignment="true" applyProtection="false">
      <alignment horizontal="left" vertical="top" textRotation="0" wrapText="true" indent="0" shrinkToFit="false"/>
      <protection locked="true" hidden="false"/>
    </xf>
    <xf numFmtId="174" fontId="6" fillId="0" borderId="28" xfId="0" applyFont="true" applyBorder="true" applyAlignment="true" applyProtection="false">
      <alignment horizontal="right" vertical="center" textRotation="0" wrapText="true" indent="0" shrinkToFit="false"/>
      <protection locked="true" hidden="false"/>
    </xf>
    <xf numFmtId="164" fontId="0" fillId="11" borderId="29" xfId="0" applyFont="true" applyBorder="true" applyAlignment="true" applyProtection="false">
      <alignment horizontal="center" vertical="center" textRotation="0" wrapText="true" indent="0" shrinkToFit="false"/>
      <protection locked="true" hidden="false"/>
    </xf>
    <xf numFmtId="164" fontId="56" fillId="11" borderId="10" xfId="0" applyFont="true" applyBorder="true" applyAlignment="true" applyProtection="false">
      <alignment horizontal="left" vertical="center" textRotation="0" wrapText="false" indent="3" shrinkToFit="false"/>
      <protection locked="true" hidden="false"/>
    </xf>
    <xf numFmtId="165" fontId="90" fillId="0" borderId="0" xfId="0" applyFont="true" applyBorder="true" applyAlignment="true" applyProtection="false">
      <alignment horizontal="general" vertical="center" textRotation="0" wrapText="true" indent="0" shrinkToFit="false"/>
      <protection locked="true" hidden="false"/>
    </xf>
    <xf numFmtId="165" fontId="6" fillId="0" borderId="21" xfId="0" applyFont="true" applyBorder="true" applyAlignment="true" applyProtection="false">
      <alignment horizontal="left" vertical="center" textRotation="0" wrapText="true" indent="1" shrinkToFit="false"/>
      <protection locked="true" hidden="false"/>
    </xf>
    <xf numFmtId="165" fontId="36" fillId="0" borderId="25" xfId="0" applyFont="true" applyBorder="true" applyAlignment="true" applyProtection="false">
      <alignment horizontal="center" vertical="center" textRotation="0" wrapText="true" indent="0" shrinkToFit="false"/>
      <protection locked="true" hidden="false"/>
    </xf>
    <xf numFmtId="165" fontId="6" fillId="7" borderId="10" xfId="0" applyFont="true" applyBorder="true" applyAlignment="true" applyProtection="false">
      <alignment horizontal="left" vertical="center" textRotation="0" wrapText="true" indent="0" shrinkToFit="false"/>
      <protection locked="true" hidden="false"/>
    </xf>
    <xf numFmtId="171" fontId="6" fillId="7" borderId="19" xfId="0" applyFont="true" applyBorder="true" applyAlignment="true" applyProtection="false">
      <alignment horizontal="left" vertical="center" textRotation="0" wrapText="true" indent="0" shrinkToFit="false"/>
      <protection locked="true" hidden="false"/>
    </xf>
    <xf numFmtId="165" fontId="26" fillId="0" borderId="10" xfId="0" applyFont="true" applyBorder="true" applyAlignment="true" applyProtection="false">
      <alignment horizontal="left" vertical="center" textRotation="0" wrapText="true" indent="0" shrinkToFit="false"/>
      <protection locked="true" hidden="false"/>
    </xf>
    <xf numFmtId="164" fontId="6" fillId="8" borderId="25" xfId="0" applyFont="true" applyBorder="true" applyAlignment="true" applyProtection="true">
      <alignment horizontal="left" vertical="center" textRotation="0" wrapText="true" indent="6" shrinkToFit="false"/>
      <protection locked="false" hidden="false"/>
    </xf>
    <xf numFmtId="164" fontId="6" fillId="5" borderId="25" xfId="0" applyFont="true" applyBorder="true" applyAlignment="true" applyProtection="true">
      <alignment horizontal="left" vertical="center" textRotation="0" wrapText="true" indent="6" shrinkToFit="false"/>
      <protection locked="false" hidden="false"/>
    </xf>
    <xf numFmtId="174" fontId="6" fillId="8" borderId="12" xfId="0" applyFont="true" applyBorder="true" applyAlignment="true" applyProtection="true">
      <alignment horizontal="left" vertical="center" textRotation="0" wrapText="true" indent="1" shrinkToFit="false"/>
      <protection locked="false" hidden="false"/>
    </xf>
    <xf numFmtId="165" fontId="6" fillId="0" borderId="0" xfId="0" applyFont="true" applyBorder="true" applyAlignment="true" applyProtection="false">
      <alignment horizontal="left" vertical="center" textRotation="0" wrapText="false" indent="0" shrinkToFit="false"/>
      <protection locked="true" hidden="false"/>
    </xf>
    <xf numFmtId="165" fontId="0" fillId="9" borderId="10" xfId="0" applyFont="true" applyBorder="true" applyAlignment="true" applyProtection="false">
      <alignment horizontal="center" vertical="center" textRotation="0" wrapText="true" indent="0" shrinkToFit="false"/>
      <protection locked="true" hidden="false"/>
    </xf>
    <xf numFmtId="165" fontId="0" fillId="9" borderId="15" xfId="0" applyFont="true" applyBorder="true" applyAlignment="true" applyProtection="false">
      <alignment horizontal="center" vertical="center" textRotation="0" wrapText="true" indent="0" shrinkToFit="false"/>
      <protection locked="true" hidden="false"/>
    </xf>
    <xf numFmtId="165" fontId="6" fillId="8" borderId="19" xfId="0" applyFont="true" applyBorder="true" applyAlignment="true" applyProtection="true">
      <alignment horizontal="center" vertical="center" textRotation="0" wrapText="true" indent="0" shrinkToFit="false"/>
      <protection locked="false" hidden="false"/>
    </xf>
    <xf numFmtId="165" fontId="6" fillId="9" borderId="29" xfId="0" applyFont="true" applyBorder="true" applyAlignment="true" applyProtection="false">
      <alignment horizontal="center" vertical="center" textRotation="0" wrapText="true" indent="0" shrinkToFit="false"/>
      <protection locked="true" hidden="false"/>
    </xf>
    <xf numFmtId="165" fontId="89" fillId="0" borderId="0" xfId="0" applyFont="true" applyBorder="true" applyAlignment="true" applyProtection="false">
      <alignment horizontal="general" vertical="center" textRotation="0" wrapText="true" indent="0" shrinkToFit="false"/>
      <protection locked="true" hidden="false"/>
    </xf>
    <xf numFmtId="165" fontId="89" fillId="9" borderId="0" xfId="0" applyFont="true" applyBorder="true" applyAlignment="true" applyProtection="false">
      <alignment horizontal="center" vertical="center" textRotation="0" wrapText="true" indent="0" shrinkToFit="false"/>
      <protection locked="true" hidden="false"/>
    </xf>
    <xf numFmtId="165" fontId="26" fillId="9" borderId="12" xfId="0" applyFont="true" applyBorder="true" applyAlignment="true" applyProtection="false">
      <alignment horizontal="left" vertical="center" textRotation="0" wrapText="true" indent="3" shrinkToFit="false"/>
      <protection locked="true" hidden="false"/>
    </xf>
    <xf numFmtId="174" fontId="6" fillId="8" borderId="12" xfId="0" applyFont="true" applyBorder="true" applyAlignment="true" applyProtection="true">
      <alignment horizontal="center" vertical="center" textRotation="0" wrapText="true" indent="0" shrinkToFit="false"/>
      <protection locked="false" hidden="false"/>
    </xf>
    <xf numFmtId="164" fontId="6" fillId="10" borderId="19" xfId="0" applyFont="true" applyBorder="true" applyAlignment="true" applyProtection="false">
      <alignment horizontal="center" vertical="center" textRotation="0" wrapText="true" indent="0" shrinkToFit="false"/>
      <protection locked="true" hidden="false"/>
    </xf>
    <xf numFmtId="164" fontId="56" fillId="11" borderId="21" xfId="0" applyFont="true" applyBorder="true" applyAlignment="true" applyProtection="false">
      <alignment horizontal="left" vertical="center" textRotation="0" wrapText="false" indent="0" shrinkToFit="false"/>
      <protection locked="true" hidden="false"/>
    </xf>
    <xf numFmtId="164" fontId="6" fillId="9" borderId="12" xfId="44" applyFont="true" applyBorder="true" applyAlignment="true" applyProtection="false">
      <alignment horizontal="center" vertical="center" textRotation="0" wrapText="true" indent="0" shrinkToFit="false"/>
      <protection locked="true" hidden="false"/>
    </xf>
    <xf numFmtId="164" fontId="21" fillId="0" borderId="0" xfId="0" applyFont="true" applyBorder="true" applyAlignment="true" applyProtection="false">
      <alignment horizontal="center" vertical="center" textRotation="0" wrapText="true" indent="0" shrinkToFit="false"/>
      <protection locked="true" hidden="false"/>
    </xf>
    <xf numFmtId="165" fontId="54" fillId="0" borderId="0" xfId="0" applyFont="true" applyBorder="true" applyAlignment="true" applyProtection="false">
      <alignment horizontal="general" vertical="center" textRotation="0" wrapText="true" indent="0" shrinkToFit="false"/>
      <protection locked="true" hidden="false"/>
    </xf>
    <xf numFmtId="171" fontId="6" fillId="0" borderId="31" xfId="0" applyFont="true" applyBorder="true" applyAlignment="true" applyProtection="false">
      <alignment horizontal="center" vertical="center" textRotation="0" wrapText="true" indent="0" shrinkToFit="false"/>
      <protection locked="true" hidden="false"/>
    </xf>
    <xf numFmtId="165" fontId="6" fillId="8" borderId="12" xfId="0" applyFont="true" applyBorder="true" applyAlignment="true" applyProtection="true">
      <alignment horizontal="left" vertical="center" textRotation="0" wrapText="true" indent="2" shrinkToFit="false"/>
      <protection locked="false" hidden="false"/>
    </xf>
    <xf numFmtId="165" fontId="36" fillId="0" borderId="12" xfId="0" applyFont="true" applyBorder="true" applyAlignment="true" applyProtection="false">
      <alignment horizontal="general" vertical="center" textRotation="0" wrapText="true" indent="0" shrinkToFit="false"/>
      <protection locked="true" hidden="false"/>
    </xf>
    <xf numFmtId="165" fontId="91" fillId="0" borderId="0" xfId="0" applyFont="true" applyBorder="true" applyAlignment="true" applyProtection="false">
      <alignment horizontal="general" vertical="center" textRotation="0" wrapText="true" indent="0" shrinkToFit="false"/>
      <protection locked="true" hidden="false"/>
    </xf>
    <xf numFmtId="165" fontId="26" fillId="0" borderId="31" xfId="0" applyFont="true" applyBorder="true" applyAlignment="true" applyProtection="false">
      <alignment horizontal="center" vertical="center" textRotation="0" wrapText="true" indent="0" shrinkToFit="false"/>
      <protection locked="true" hidden="false"/>
    </xf>
    <xf numFmtId="165" fontId="26" fillId="0" borderId="12" xfId="0" applyFont="true" applyBorder="true" applyAlignment="true" applyProtection="false">
      <alignment horizontal="left" vertical="center" textRotation="0" wrapText="true" indent="2" shrinkToFit="false"/>
      <protection locked="true" hidden="false"/>
    </xf>
    <xf numFmtId="165" fontId="6" fillId="0" borderId="12" xfId="0" applyFont="true" applyBorder="true" applyAlignment="true" applyProtection="false">
      <alignment horizontal="left" vertical="center" textRotation="0" wrapText="true" indent="3" shrinkToFit="false"/>
      <protection locked="true" hidden="false"/>
    </xf>
    <xf numFmtId="164" fontId="6" fillId="8" borderId="12" xfId="0" applyFont="true" applyBorder="true" applyAlignment="true" applyProtection="true">
      <alignment horizontal="center" vertical="center" textRotation="0" wrapText="true" indent="0" shrinkToFit="false"/>
      <protection locked="false" hidden="false"/>
    </xf>
    <xf numFmtId="164" fontId="6" fillId="0" borderId="0" xfId="0" applyFont="true" applyBorder="true" applyAlignment="true" applyProtection="false">
      <alignment horizontal="center" vertical="top" textRotation="0" wrapText="true" indent="0" shrinkToFit="false"/>
      <protection locked="true" hidden="false"/>
    </xf>
    <xf numFmtId="165" fontId="6" fillId="0" borderId="19" xfId="0" applyFont="true" applyBorder="true" applyAlignment="true" applyProtection="false">
      <alignment horizontal="general" vertical="top" textRotation="0" wrapText="true" indent="0" shrinkToFit="false"/>
      <protection locked="true" hidden="false"/>
    </xf>
    <xf numFmtId="170" fontId="6" fillId="5" borderId="12" xfId="0" applyFont="true" applyBorder="true" applyAlignment="true" applyProtection="true">
      <alignment horizontal="right" vertical="center" textRotation="0" wrapText="true" indent="0" shrinkToFit="false"/>
      <protection locked="false" hidden="false"/>
    </xf>
    <xf numFmtId="165" fontId="6" fillId="0" borderId="15" xfId="0" applyFont="true" applyBorder="true" applyAlignment="true" applyProtection="false">
      <alignment horizontal="general" vertical="center" textRotation="0" wrapText="true" indent="0" shrinkToFit="false"/>
      <protection locked="true" hidden="false"/>
    </xf>
    <xf numFmtId="165" fontId="6" fillId="0" borderId="0" xfId="0" applyFont="true" applyBorder="true" applyAlignment="true" applyProtection="false">
      <alignment horizontal="left" vertical="center" textRotation="0" wrapText="true" indent="3" shrinkToFit="false"/>
      <protection locked="true" hidden="false"/>
    </xf>
    <xf numFmtId="165" fontId="85" fillId="9" borderId="0" xfId="0" applyFont="true" applyBorder="true" applyAlignment="true" applyProtection="false">
      <alignment horizontal="right" vertical="center" textRotation="0" wrapText="false" indent="0" shrinkToFit="false"/>
      <protection locked="true" hidden="false"/>
    </xf>
    <xf numFmtId="165" fontId="6" fillId="0" borderId="13" xfId="0" applyFont="true" applyBorder="true" applyAlignment="true" applyProtection="false">
      <alignment horizontal="general" vertical="center" textRotation="0" wrapText="true" indent="0" shrinkToFit="false"/>
      <protection locked="true" hidden="false"/>
    </xf>
    <xf numFmtId="165" fontId="6" fillId="0" borderId="19" xfId="0" applyFont="true" applyBorder="true" applyAlignment="true" applyProtection="false">
      <alignment horizontal="right" vertical="center" textRotation="0" wrapText="true" indent="1" shrinkToFit="false"/>
      <protection locked="true" hidden="false"/>
    </xf>
    <xf numFmtId="171" fontId="6" fillId="7" borderId="13" xfId="0" applyFont="true" applyBorder="true" applyAlignment="true" applyProtection="false">
      <alignment horizontal="left" vertical="top" textRotation="0" wrapText="true" indent="0" shrinkToFit="false"/>
      <protection locked="true" hidden="false"/>
    </xf>
    <xf numFmtId="165" fontId="6" fillId="0" borderId="13" xfId="0" applyFont="true" applyBorder="true" applyAlignment="true" applyProtection="false">
      <alignment horizontal="right" vertical="center" textRotation="0" wrapText="true" indent="0" shrinkToFit="false"/>
      <protection locked="true" hidden="false"/>
    </xf>
    <xf numFmtId="165" fontId="6" fillId="0" borderId="10" xfId="0" applyFont="true" applyBorder="true" applyAlignment="true" applyProtection="false">
      <alignment horizontal="right" vertical="center" textRotation="0" wrapText="true" indent="1" shrinkToFit="false"/>
      <protection locked="true" hidden="false"/>
    </xf>
    <xf numFmtId="171" fontId="6" fillId="0" borderId="12" xfId="0" applyFont="true" applyBorder="true" applyAlignment="true" applyProtection="false">
      <alignment horizontal="left" vertical="center" textRotation="0" wrapText="true" indent="0" shrinkToFit="false"/>
      <protection locked="true" hidden="false"/>
    </xf>
    <xf numFmtId="174" fontId="6" fillId="8" borderId="12" xfId="0" applyFont="true" applyBorder="true" applyAlignment="true" applyProtection="true">
      <alignment horizontal="right" vertical="center" textRotation="0" wrapText="true" indent="0" shrinkToFit="false"/>
      <protection locked="false" hidden="false"/>
    </xf>
    <xf numFmtId="174" fontId="6" fillId="7" borderId="12" xfId="0" applyFont="true" applyBorder="true" applyAlignment="true" applyProtection="false">
      <alignment horizontal="right" vertical="center" textRotation="0" wrapText="true" indent="0" shrinkToFit="false"/>
      <protection locked="true" hidden="false"/>
    </xf>
    <xf numFmtId="164" fontId="21" fillId="4" borderId="0" xfId="0" applyFont="true" applyBorder="true" applyAlignment="true" applyProtection="false">
      <alignment horizontal="center" vertical="center" textRotation="90" wrapText="true" indent="0" shrinkToFit="false"/>
      <protection locked="true" hidden="false"/>
    </xf>
    <xf numFmtId="171" fontId="49" fillId="0" borderId="0" xfId="0" applyFont="true" applyBorder="true" applyAlignment="true" applyProtection="false">
      <alignment horizontal="center" vertical="center" textRotation="0" wrapText="true" indent="0" shrinkToFit="false"/>
      <protection locked="true" hidden="false"/>
    </xf>
    <xf numFmtId="164" fontId="49" fillId="0" borderId="0" xfId="0" applyFont="true" applyBorder="true" applyAlignment="true" applyProtection="false">
      <alignment horizontal="center" vertical="center" textRotation="0" wrapText="true" indent="0" shrinkToFit="false"/>
      <protection locked="true" hidden="false"/>
    </xf>
    <xf numFmtId="164" fontId="49" fillId="0" borderId="31" xfId="0" applyFont="true" applyBorder="true" applyAlignment="true" applyProtection="false">
      <alignment horizontal="center" vertical="center" textRotation="0" wrapText="true" indent="0" shrinkToFit="false"/>
      <protection locked="true" hidden="false"/>
    </xf>
    <xf numFmtId="165" fontId="49" fillId="0" borderId="12" xfId="0" applyFont="true" applyBorder="true" applyAlignment="true" applyProtection="false">
      <alignment horizontal="left" vertical="center" textRotation="0" wrapText="true" indent="2" shrinkToFit="false"/>
      <protection locked="true" hidden="false"/>
    </xf>
    <xf numFmtId="165" fontId="49" fillId="0" borderId="12" xfId="0" applyFont="true" applyBorder="true" applyAlignment="true" applyProtection="false">
      <alignment horizontal="center" vertical="center" textRotation="0" wrapText="true" indent="0" shrinkToFit="false"/>
      <protection locked="true" hidden="false"/>
    </xf>
    <xf numFmtId="165" fontId="49" fillId="0" borderId="12" xfId="0" applyFont="true" applyBorder="true" applyAlignment="true" applyProtection="false">
      <alignment horizontal="general" vertical="center" textRotation="0" wrapText="true" indent="0" shrinkToFit="false"/>
      <protection locked="true" hidden="false"/>
    </xf>
    <xf numFmtId="165" fontId="92" fillId="0" borderId="0" xfId="0" applyFont="true" applyBorder="true" applyAlignment="true" applyProtection="false">
      <alignment horizontal="general" vertical="center" textRotation="0" wrapText="true" indent="0" shrinkToFit="false"/>
      <protection locked="true" hidden="false"/>
    </xf>
    <xf numFmtId="165" fontId="49" fillId="0" borderId="31" xfId="0" applyFont="true" applyBorder="true" applyAlignment="true" applyProtection="false">
      <alignment horizontal="center" vertical="center" textRotation="0" wrapText="true" indent="0" shrinkToFit="false"/>
      <protection locked="true" hidden="false"/>
    </xf>
    <xf numFmtId="165" fontId="49" fillId="0" borderId="12" xfId="0" applyFont="true" applyBorder="true" applyAlignment="true" applyProtection="false">
      <alignment horizontal="left" vertical="center" textRotation="0" wrapText="true" indent="3" shrinkToFit="false"/>
      <protection locked="true" hidden="false"/>
    </xf>
    <xf numFmtId="174" fontId="49" fillId="0" borderId="12" xfId="0" applyFont="true" applyBorder="true" applyAlignment="true" applyProtection="false">
      <alignment horizontal="right" vertical="center" textRotation="0" wrapText="true" indent="0" shrinkToFit="false"/>
      <protection locked="true" hidden="false"/>
    </xf>
    <xf numFmtId="164" fontId="6" fillId="11" borderId="13" xfId="0" applyFont="true" applyBorder="true" applyAlignment="true" applyProtection="false">
      <alignment horizontal="general" vertical="center" textRotation="0" wrapText="true" indent="0" shrinkToFit="false"/>
      <protection locked="true" hidden="false"/>
    </xf>
    <xf numFmtId="165" fontId="6" fillId="11" borderId="10" xfId="0" applyFont="true" applyBorder="true" applyAlignment="true" applyProtection="false">
      <alignment horizontal="general" vertical="center" textRotation="0" wrapText="true" indent="0" shrinkToFit="false"/>
      <protection locked="true" hidden="false"/>
    </xf>
    <xf numFmtId="165" fontId="24" fillId="11" borderId="19" xfId="0" applyFont="true" applyBorder="true" applyAlignment="true" applyProtection="false">
      <alignment horizontal="general" vertical="center" textRotation="0" wrapText="true" indent="0" shrinkToFit="false"/>
      <protection locked="true" hidden="false"/>
    </xf>
    <xf numFmtId="171" fontId="6" fillId="0" borderId="12" xfId="0" applyFont="true" applyBorder="true" applyAlignment="true" applyProtection="false">
      <alignment horizontal="left" vertical="center" textRotation="0" wrapText="true" indent="2" shrinkToFit="false"/>
      <protection locked="true" hidden="false"/>
    </xf>
    <xf numFmtId="172" fontId="6" fillId="0" borderId="0" xfId="0" applyFont="true" applyBorder="true" applyAlignment="true" applyProtection="false">
      <alignment horizontal="center" vertical="center" textRotation="0" wrapText="true" indent="0" shrinkToFit="false"/>
      <protection locked="true" hidden="false"/>
    </xf>
    <xf numFmtId="164" fontId="21" fillId="4" borderId="0" xfId="0" applyFont="true" applyBorder="true" applyAlignment="true" applyProtection="false">
      <alignment horizontal="center" vertical="center" textRotation="0" wrapText="true" indent="0" shrinkToFit="false"/>
      <protection locked="true" hidden="false"/>
    </xf>
    <xf numFmtId="164" fontId="32" fillId="0" borderId="0" xfId="0" applyFont="true" applyBorder="true" applyAlignment="true" applyProtection="false">
      <alignment horizontal="center" vertical="center" textRotation="0" wrapText="false" indent="0" shrinkToFit="false"/>
      <protection locked="true" hidden="false"/>
    </xf>
    <xf numFmtId="170" fontId="6" fillId="8" borderId="12" xfId="0" applyFont="true" applyBorder="true" applyAlignment="true" applyProtection="true">
      <alignment horizontal="right" vertical="center" textRotation="0" wrapText="true" indent="0" shrinkToFit="false"/>
      <protection locked="false" hidden="false"/>
    </xf>
    <xf numFmtId="164" fontId="21" fillId="0" borderId="0" xfId="0" applyFont="true" applyBorder="true" applyAlignment="true" applyProtection="false">
      <alignment horizontal="left" vertical="center" textRotation="0" wrapText="true" indent="0" shrinkToFit="false"/>
      <protection locked="true" hidden="false"/>
    </xf>
    <xf numFmtId="165" fontId="54" fillId="0" borderId="0" xfId="0" applyFont="true" applyBorder="true" applyAlignment="true" applyProtection="false">
      <alignment horizontal="left" vertical="center" textRotation="0" wrapText="true" indent="0" shrinkToFit="false"/>
      <protection locked="true" hidden="false"/>
    </xf>
    <xf numFmtId="174" fontId="6" fillId="7" borderId="25" xfId="0" applyFont="true" applyBorder="true" applyAlignment="true" applyProtection="false">
      <alignment horizontal="right" vertical="center" textRotation="0" wrapText="true" indent="0" shrinkToFit="false"/>
      <protection locked="true" hidden="false"/>
    </xf>
    <xf numFmtId="165" fontId="26" fillId="0" borderId="12" xfId="0" applyFont="true" applyBorder="true" applyAlignment="true" applyProtection="false">
      <alignment horizontal="left" vertical="center" textRotation="0" wrapText="true" indent="3" shrinkToFit="false"/>
      <protection locked="true" hidden="false"/>
    </xf>
    <xf numFmtId="164" fontId="26" fillId="0" borderId="12" xfId="0" applyFont="true" applyBorder="true" applyAlignment="true" applyProtection="false">
      <alignment horizontal="general" vertical="center" textRotation="0" wrapText="true" indent="0" shrinkToFit="false"/>
      <protection locked="true" hidden="false"/>
    </xf>
    <xf numFmtId="165" fontId="26" fillId="0" borderId="25" xfId="0" applyFont="true" applyBorder="true" applyAlignment="true" applyProtection="false">
      <alignment horizontal="general" vertical="top" textRotation="0" wrapText="true" indent="0" shrinkToFit="false"/>
      <protection locked="true" hidden="false"/>
    </xf>
    <xf numFmtId="171" fontId="6" fillId="0" borderId="13" xfId="0" applyFont="true" applyBorder="true" applyAlignment="true" applyProtection="false">
      <alignment horizontal="left" vertical="center" textRotation="0" wrapText="true" indent="2" shrinkToFit="false"/>
      <protection locked="true" hidden="false"/>
    </xf>
    <xf numFmtId="174" fontId="6" fillId="8" borderId="19" xfId="0" applyFont="true" applyBorder="true" applyAlignment="true" applyProtection="true">
      <alignment horizontal="right" vertical="center" textRotation="0" wrapText="true" indent="0" shrinkToFit="false"/>
      <protection locked="false" hidden="false"/>
    </xf>
    <xf numFmtId="171" fontId="6" fillId="0" borderId="13" xfId="0" applyFont="true" applyBorder="true" applyAlignment="true" applyProtection="false">
      <alignment horizontal="left" vertical="center" textRotation="0" wrapText="true" indent="1" shrinkToFit="false"/>
      <protection locked="true" hidden="false"/>
    </xf>
    <xf numFmtId="171" fontId="6" fillId="0" borderId="13" xfId="0" applyFont="true" applyBorder="true" applyAlignment="true" applyProtection="false">
      <alignment horizontal="left" vertical="center" textRotation="0" wrapText="true" indent="0" shrinkToFit="false"/>
      <protection locked="true" hidden="false"/>
    </xf>
    <xf numFmtId="164" fontId="37" fillId="5" borderId="19" xfId="0" applyFont="true" applyBorder="true" applyAlignment="true" applyProtection="true">
      <alignment horizontal="left" vertical="center" textRotation="0" wrapText="true" indent="0" shrinkToFit="false"/>
      <protection locked="false" hidden="false"/>
    </xf>
    <xf numFmtId="164" fontId="37" fillId="5" borderId="12" xfId="0" applyFont="true" applyBorder="true" applyAlignment="true" applyProtection="true">
      <alignment horizontal="left" vertical="center" textRotation="0" wrapText="true" indent="0" shrinkToFit="false"/>
      <protection locked="false" hidden="false"/>
    </xf>
    <xf numFmtId="170" fontId="6" fillId="8" borderId="19" xfId="0" applyFont="true" applyBorder="true" applyAlignment="true" applyProtection="true">
      <alignment horizontal="right" vertical="center" textRotation="0" wrapText="true" indent="0" shrinkToFit="false"/>
      <protection locked="false" hidden="false"/>
    </xf>
    <xf numFmtId="170" fontId="6" fillId="7" borderId="19" xfId="0" applyFont="true" applyBorder="true" applyAlignment="true" applyProtection="false">
      <alignment horizontal="right" vertical="center" textRotation="0" wrapText="true" indent="0" shrinkToFit="false"/>
      <protection locked="true" hidden="false"/>
    </xf>
    <xf numFmtId="170" fontId="6" fillId="7" borderId="12" xfId="0" applyFont="true" applyBorder="true" applyAlignment="true" applyProtection="false">
      <alignment horizontal="right" vertical="center" textRotation="0" wrapText="true" indent="0" shrinkToFit="false"/>
      <protection locked="true" hidden="false"/>
    </xf>
    <xf numFmtId="174" fontId="6" fillId="8" borderId="29" xfId="0" applyFont="true" applyBorder="true" applyAlignment="true" applyProtection="true">
      <alignment horizontal="right" vertical="center" textRotation="0" wrapText="true" indent="0" shrinkToFit="false"/>
      <protection locked="false" hidden="false"/>
    </xf>
    <xf numFmtId="174" fontId="6" fillId="8" borderId="18" xfId="0" applyFont="true" applyBorder="true" applyAlignment="true" applyProtection="true">
      <alignment horizontal="right" vertical="center" textRotation="0" wrapText="true" indent="0" shrinkToFit="false"/>
      <protection locked="false" hidden="false"/>
    </xf>
    <xf numFmtId="165" fontId="26" fillId="0" borderId="30" xfId="0" applyFont="true" applyBorder="true" applyAlignment="true" applyProtection="false">
      <alignment horizontal="left" vertical="center" textRotation="0" wrapText="true" indent="1" shrinkToFit="false"/>
      <protection locked="true" hidden="false"/>
    </xf>
    <xf numFmtId="165" fontId="26" fillId="0" borderId="30" xfId="0" applyFont="true" applyBorder="true" applyAlignment="true" applyProtection="false">
      <alignment horizontal="center" vertical="center" textRotation="0" wrapText="true" indent="0" shrinkToFit="false"/>
      <protection locked="true" hidden="false"/>
    </xf>
    <xf numFmtId="165" fontId="26" fillId="0" borderId="25" xfId="0" applyFont="true" applyBorder="true" applyAlignment="true" applyProtection="false">
      <alignment horizontal="general" vertical="center" textRotation="0" wrapText="true" indent="0" shrinkToFit="false"/>
      <protection locked="true" hidden="false"/>
    </xf>
    <xf numFmtId="164" fontId="6" fillId="11" borderId="22" xfId="0" applyFont="true" applyBorder="true" applyAlignment="true" applyProtection="false">
      <alignment horizontal="general" vertical="center" textRotation="0" wrapText="true" indent="0" shrinkToFit="false"/>
      <protection locked="true" hidden="false"/>
    </xf>
    <xf numFmtId="164" fontId="56" fillId="11" borderId="14" xfId="0" applyFont="true" applyBorder="true" applyAlignment="true" applyProtection="false">
      <alignment horizontal="left" vertical="center" textRotation="0" wrapText="false" indent="1" shrinkToFit="false"/>
      <protection locked="true" hidden="false"/>
    </xf>
    <xf numFmtId="165" fontId="6" fillId="0" borderId="18" xfId="0" applyFont="true" applyBorder="true" applyAlignment="true" applyProtection="false">
      <alignment horizontal="general" vertical="top" textRotation="0" wrapText="true" indent="0" shrinkToFit="false"/>
      <protection locked="true" hidden="false"/>
    </xf>
    <xf numFmtId="165" fontId="6" fillId="0" borderId="15" xfId="0" applyFont="true" applyBorder="true" applyAlignment="true" applyProtection="false">
      <alignment horizontal="center" vertical="center" textRotation="0" wrapText="true" indent="0" shrinkToFit="false"/>
      <protection locked="true" hidden="false"/>
    </xf>
    <xf numFmtId="170" fontId="6" fillId="8" borderId="25" xfId="0" applyFont="true" applyBorder="true" applyAlignment="true" applyProtection="true">
      <alignment horizontal="right" vertical="center" textRotation="0" wrapText="true" indent="0" shrinkToFit="false"/>
      <protection locked="false" hidden="false"/>
    </xf>
    <xf numFmtId="165" fontId="26" fillId="0" borderId="18" xfId="0" applyFont="true" applyBorder="true" applyAlignment="true" applyProtection="false">
      <alignment horizontal="left" vertical="center" textRotation="0" wrapText="true" indent="1" shrinkToFit="false"/>
      <protection locked="true" hidden="false"/>
    </xf>
    <xf numFmtId="165" fontId="26" fillId="0" borderId="25" xfId="0" applyFont="true" applyBorder="true" applyAlignment="true" applyProtection="false">
      <alignment horizontal="center" vertical="center" textRotation="0" wrapText="true" indent="0" shrinkToFit="false"/>
      <protection locked="true" hidden="false"/>
    </xf>
    <xf numFmtId="165" fontId="26" fillId="0" borderId="25" xfId="0" applyFont="true" applyBorder="true" applyAlignment="true" applyProtection="false">
      <alignment horizontal="left" vertical="center" textRotation="0" wrapText="true" indent="1" shrinkToFit="false"/>
      <protection locked="true" hidden="false"/>
    </xf>
    <xf numFmtId="165" fontId="21" fillId="0" borderId="0" xfId="0" applyFont="true" applyBorder="true" applyAlignment="true" applyProtection="false">
      <alignment horizontal="general" vertical="center" textRotation="0" wrapText="true" indent="0" shrinkToFit="false"/>
      <protection locked="true" hidden="false"/>
    </xf>
    <xf numFmtId="164" fontId="22" fillId="0" borderId="0" xfId="0" applyFont="true" applyBorder="true" applyAlignment="true" applyProtection="false">
      <alignment horizontal="center" vertical="center" textRotation="0" wrapText="true" indent="0" shrinkToFit="false"/>
      <protection locked="true" hidden="false"/>
    </xf>
    <xf numFmtId="165" fontId="6" fillId="0" borderId="14" xfId="0" applyFont="true" applyBorder="true" applyAlignment="true" applyProtection="false">
      <alignment horizontal="general" vertical="center" textRotation="0" wrapText="true" indent="0" shrinkToFit="false"/>
      <protection locked="true" hidden="false"/>
    </xf>
    <xf numFmtId="165" fontId="6" fillId="0" borderId="21" xfId="0" applyFont="true" applyBorder="true" applyAlignment="true" applyProtection="false">
      <alignment horizontal="general" vertical="center" textRotation="0" wrapText="true" indent="0" shrinkToFit="false"/>
      <protection locked="true" hidden="false"/>
    </xf>
    <xf numFmtId="165" fontId="32" fillId="0" borderId="0" xfId="0" applyFont="true" applyBorder="true" applyAlignment="true" applyProtection="false">
      <alignment horizontal="center" vertical="center" textRotation="0" wrapText="true" indent="0" shrinkToFit="false"/>
      <protection locked="true" hidden="false"/>
    </xf>
    <xf numFmtId="164" fontId="25" fillId="0" borderId="0" xfId="0" applyFont="true" applyBorder="true" applyAlignment="true" applyProtection="false">
      <alignment horizontal="center" vertical="center" textRotation="0" wrapText="true" indent="0" shrinkToFit="false"/>
      <protection locked="true" hidden="false"/>
    </xf>
    <xf numFmtId="165" fontId="49" fillId="0" borderId="0" xfId="0" applyFont="true" applyBorder="true" applyAlignment="true" applyProtection="false">
      <alignment horizontal="center" vertical="center" textRotation="0" wrapText="true" indent="0" shrinkToFit="false"/>
      <protection locked="true" hidden="false"/>
    </xf>
    <xf numFmtId="165" fontId="93" fillId="0" borderId="0" xfId="0" applyFont="true" applyBorder="true" applyAlignment="true" applyProtection="false">
      <alignment horizontal="center" vertical="center" textRotation="0" wrapText="true" indent="0" shrinkToFit="false"/>
      <protection locked="true" hidden="false"/>
    </xf>
    <xf numFmtId="165" fontId="94" fillId="9" borderId="0" xfId="0" applyFont="true" applyBorder="true" applyAlignment="true" applyProtection="false">
      <alignment horizontal="right" vertical="center" textRotation="0" wrapText="false" indent="0" shrinkToFit="false"/>
      <protection locked="true" hidden="false"/>
    </xf>
    <xf numFmtId="165" fontId="95" fillId="0" borderId="0" xfId="0" applyFont="true" applyBorder="true" applyAlignment="true" applyProtection="false">
      <alignment horizontal="general" vertical="center" textRotation="0" wrapText="true" indent="0" shrinkToFit="false"/>
      <protection locked="true" hidden="false"/>
    </xf>
    <xf numFmtId="177" fontId="32" fillId="0" borderId="0" xfId="0" applyFont="true" applyBorder="true" applyAlignment="true" applyProtection="false">
      <alignment horizontal="center" vertical="center" textRotation="0" wrapText="true" indent="0" shrinkToFit="false"/>
      <protection locked="true" hidden="false"/>
    </xf>
    <xf numFmtId="165" fontId="0" fillId="0" borderId="0" xfId="0" applyFont="true" applyBorder="true" applyAlignment="true" applyProtection="false">
      <alignment horizontal="general" vertical="top" textRotation="0" wrapText="false" indent="0" shrinkToFit="false"/>
      <protection locked="true" hidden="false"/>
    </xf>
    <xf numFmtId="165" fontId="0" fillId="0" borderId="12" xfId="0" applyFont="true" applyBorder="true" applyAlignment="true" applyProtection="false">
      <alignment horizontal="right" vertical="center" textRotation="0" wrapText="true" indent="1" shrinkToFit="false"/>
      <protection locked="true" hidden="false"/>
    </xf>
    <xf numFmtId="171" fontId="0" fillId="7" borderId="12" xfId="0" applyFont="true" applyBorder="true" applyAlignment="true" applyProtection="false">
      <alignment horizontal="left" vertical="center" textRotation="0" wrapText="true" indent="1" shrinkToFit="false"/>
      <protection locked="true" hidden="false"/>
    </xf>
    <xf numFmtId="165" fontId="6" fillId="0" borderId="19" xfId="0" applyFont="true" applyBorder="true" applyAlignment="true" applyProtection="false">
      <alignment horizontal="left" vertical="center" textRotation="0" wrapText="true" indent="1" shrinkToFit="false"/>
      <protection locked="true" hidden="false"/>
    </xf>
    <xf numFmtId="164" fontId="26" fillId="0" borderId="16" xfId="0" applyFont="true" applyBorder="true" applyAlignment="true" applyProtection="false">
      <alignment horizontal="general" vertical="top" textRotation="0" wrapText="false" indent="0" shrinkToFit="false"/>
      <protection locked="true" hidden="false"/>
    </xf>
    <xf numFmtId="165" fontId="24" fillId="0" borderId="0" xfId="0" applyFont="true" applyBorder="true" applyAlignment="true" applyProtection="false">
      <alignment horizontal="center" vertical="top" textRotation="0" wrapText="false" indent="0" shrinkToFit="false"/>
      <protection locked="true" hidden="false"/>
    </xf>
    <xf numFmtId="165" fontId="24" fillId="0" borderId="0" xfId="0" applyFont="true" applyBorder="true" applyAlignment="true" applyProtection="false">
      <alignment horizontal="general" vertical="top" textRotation="0" wrapText="false" indent="0" shrinkToFit="false"/>
      <protection locked="true" hidden="false"/>
    </xf>
    <xf numFmtId="165" fontId="55" fillId="0" borderId="0" xfId="0" applyFont="true" applyBorder="true" applyAlignment="true" applyProtection="false">
      <alignment horizontal="general" vertical="top" textRotation="0" wrapText="false" indent="0" shrinkToFit="false"/>
      <protection locked="true" hidden="false"/>
    </xf>
    <xf numFmtId="165" fontId="96" fillId="0" borderId="0" xfId="0" applyFont="true" applyBorder="true" applyAlignment="true" applyProtection="false">
      <alignment horizontal="general" vertical="top" textRotation="0" wrapText="false" indent="0" shrinkToFit="false"/>
      <protection locked="true" hidden="false"/>
    </xf>
    <xf numFmtId="165" fontId="6" fillId="0" borderId="18" xfId="0" applyFont="true" applyBorder="true" applyAlignment="true" applyProtection="false">
      <alignment horizontal="left" vertical="center" textRotation="0" wrapText="true" indent="0" shrinkToFit="false"/>
      <protection locked="true" hidden="false"/>
    </xf>
    <xf numFmtId="178" fontId="6" fillId="0" borderId="18" xfId="0" applyFont="true" applyBorder="true" applyAlignment="true" applyProtection="false">
      <alignment horizontal="center" vertical="center" textRotation="0" wrapText="true" indent="0" shrinkToFit="false"/>
      <protection locked="true" hidden="false"/>
    </xf>
    <xf numFmtId="165" fontId="26" fillId="0" borderId="16" xfId="0" applyFont="true" applyBorder="true" applyAlignment="true" applyProtection="false">
      <alignment horizontal="general" vertical="center" textRotation="0" wrapText="true" indent="0" shrinkToFit="false"/>
      <protection locked="true" hidden="false"/>
    </xf>
    <xf numFmtId="164" fontId="56" fillId="0" borderId="14" xfId="0" applyFont="true" applyBorder="true" applyAlignment="true" applyProtection="false">
      <alignment horizontal="right" vertical="center" textRotation="0" wrapText="false" indent="0" shrinkToFit="false"/>
      <protection locked="true" hidden="false"/>
    </xf>
    <xf numFmtId="165" fontId="57" fillId="0" borderId="0" xfId="0" applyFont="true" applyBorder="true" applyAlignment="true" applyProtection="false">
      <alignment horizontal="left" vertical="top" textRotation="0" wrapText="true" indent="0" shrinkToFit="false"/>
      <protection locked="true" hidden="false"/>
    </xf>
    <xf numFmtId="165" fontId="24" fillId="12" borderId="12" xfId="0" applyFont="true" applyBorder="true" applyAlignment="true" applyProtection="false">
      <alignment horizontal="left" vertical="center" textRotation="0" wrapText="true" indent="0" shrinkToFit="false"/>
      <protection locked="true" hidden="false"/>
    </xf>
    <xf numFmtId="165" fontId="6" fillId="13" borderId="12" xfId="45" applyFont="true" applyBorder="true" applyAlignment="true" applyProtection="false">
      <alignment horizontal="general" vertical="center" textRotation="0" wrapText="false" indent="0" shrinkToFit="false"/>
      <protection locked="true" hidden="false"/>
    </xf>
    <xf numFmtId="164" fontId="0" fillId="14" borderId="12" xfId="0" applyFont="true" applyBorder="true" applyAlignment="true" applyProtection="false">
      <alignment horizontal="center" vertical="center" textRotation="0" wrapText="true" indent="0" shrinkToFit="false"/>
      <protection locked="true" hidden="false"/>
    </xf>
    <xf numFmtId="164" fontId="97" fillId="0" borderId="25" xfId="0" applyFont="true" applyBorder="true" applyAlignment="true" applyProtection="false">
      <alignment horizontal="center" vertical="center" textRotation="0" wrapText="true" indent="0" shrinkToFit="false"/>
      <protection locked="true" hidden="false"/>
    </xf>
    <xf numFmtId="164" fontId="97" fillId="0" borderId="12" xfId="0" applyFont="true" applyBorder="true" applyAlignment="true" applyProtection="false">
      <alignment horizontal="center" vertical="center" textRotation="0" wrapText="true" indent="0" shrinkToFit="false"/>
      <protection locked="true" hidden="false"/>
    </xf>
    <xf numFmtId="165" fontId="26" fillId="0" borderId="13" xfId="0" applyFont="true" applyBorder="true" applyAlignment="true" applyProtection="false">
      <alignment horizontal="general" vertical="center" textRotation="0" wrapText="true" indent="0" shrinkToFit="false"/>
      <protection locked="true" hidden="false"/>
    </xf>
    <xf numFmtId="165" fontId="6" fillId="0" borderId="14" xfId="0" applyFont="true" applyBorder="true" applyAlignment="true" applyProtection="false">
      <alignment horizontal="right" vertical="center" textRotation="0" wrapText="true" indent="1" shrinkToFit="false"/>
      <protection locked="true" hidden="false"/>
    </xf>
    <xf numFmtId="165" fontId="21" fillId="0" borderId="0" xfId="0" applyFont="true" applyBorder="true" applyAlignment="true" applyProtection="false">
      <alignment horizontal="center" vertical="center" textRotation="0" wrapText="true" indent="0" shrinkToFit="false"/>
      <protection locked="true" hidden="false"/>
    </xf>
    <xf numFmtId="164" fontId="6" fillId="0" borderId="31" xfId="0" applyFont="true" applyBorder="true" applyAlignment="true" applyProtection="false">
      <alignment horizontal="center" vertical="center" textRotation="0" wrapText="true" indent="0" shrinkToFit="false"/>
      <protection locked="true" hidden="false"/>
    </xf>
    <xf numFmtId="164" fontId="37" fillId="5" borderId="13" xfId="0" applyFont="true" applyBorder="true" applyAlignment="true" applyProtection="true">
      <alignment horizontal="left" vertical="center" textRotation="0" wrapText="true" indent="0" shrinkToFit="false"/>
      <protection locked="false" hidden="false"/>
    </xf>
    <xf numFmtId="164" fontId="6" fillId="0" borderId="32" xfId="0" applyFont="true" applyBorder="true" applyAlignment="true" applyProtection="false">
      <alignment horizontal="center" vertical="center" textRotation="0" wrapText="true" indent="0" shrinkToFit="false"/>
      <protection locked="true" hidden="false"/>
    </xf>
    <xf numFmtId="174" fontId="6" fillId="8" borderId="22" xfId="0" applyFont="true" applyBorder="true" applyAlignment="true" applyProtection="true">
      <alignment horizontal="right" vertical="center" textRotation="0" wrapText="true" indent="0" shrinkToFit="false"/>
      <protection locked="false" hidden="false"/>
    </xf>
    <xf numFmtId="174" fontId="6" fillId="8" borderId="25" xfId="0" applyFont="true" applyBorder="true" applyAlignment="true" applyProtection="true">
      <alignment horizontal="right" vertical="center" textRotation="0" wrapText="true" indent="0" shrinkToFit="false"/>
      <protection locked="false" hidden="false"/>
    </xf>
    <xf numFmtId="165" fontId="24" fillId="11" borderId="10" xfId="0" applyFont="true" applyBorder="true" applyAlignment="true" applyProtection="false">
      <alignment horizontal="general" vertical="center" textRotation="0" wrapText="true" indent="0" shrinkToFit="false"/>
      <protection locked="true" hidden="false"/>
    </xf>
    <xf numFmtId="164" fontId="6" fillId="0" borderId="33" xfId="0" applyFont="true" applyBorder="true" applyAlignment="true" applyProtection="false">
      <alignment horizontal="center" vertical="center" textRotation="0" wrapText="true" indent="0" shrinkToFit="false"/>
      <protection locked="true" hidden="false"/>
    </xf>
    <xf numFmtId="165" fontId="6" fillId="0" borderId="10" xfId="0" applyFont="true" applyBorder="true" applyAlignment="true" applyProtection="false">
      <alignment horizontal="center" vertical="center" textRotation="0" wrapText="true" indent="0" shrinkToFit="false"/>
      <protection locked="true" hidden="false"/>
    </xf>
    <xf numFmtId="174" fontId="6" fillId="8" borderId="13" xfId="0" applyFont="true" applyBorder="true" applyAlignment="true" applyProtection="true">
      <alignment horizontal="right" vertical="center" textRotation="0" wrapText="true" indent="0" shrinkToFit="false"/>
      <protection locked="false" hidden="false"/>
    </xf>
    <xf numFmtId="164" fontId="6" fillId="0" borderId="34" xfId="0" applyFont="true" applyBorder="true" applyAlignment="true" applyProtection="false">
      <alignment horizontal="center" vertical="center" textRotation="0" wrapText="true" indent="0" shrinkToFit="false"/>
      <protection locked="true" hidden="false"/>
    </xf>
    <xf numFmtId="176" fontId="6" fillId="8" borderId="13" xfId="0" applyFont="true" applyBorder="true" applyAlignment="true" applyProtection="true">
      <alignment horizontal="right" vertical="center" textRotation="0" wrapText="true" indent="0" shrinkToFit="false"/>
      <protection locked="false" hidden="false"/>
    </xf>
    <xf numFmtId="164" fontId="37" fillId="8" borderId="13" xfId="0" applyFont="true" applyBorder="true" applyAlignment="true" applyProtection="true">
      <alignment horizontal="left" vertical="center" textRotation="0" wrapText="true" indent="0" shrinkToFit="false"/>
      <protection locked="false" hidden="false"/>
    </xf>
    <xf numFmtId="165" fontId="6" fillId="0" borderId="0" xfId="0" applyFont="true" applyBorder="true" applyAlignment="true" applyProtection="false">
      <alignment horizontal="left" vertical="center" textRotation="0" wrapText="true" indent="2" shrinkToFit="false"/>
      <protection locked="true" hidden="false"/>
    </xf>
    <xf numFmtId="164" fontId="98" fillId="0" borderId="0" xfId="0" applyFont="true" applyBorder="true" applyAlignment="true" applyProtection="false">
      <alignment horizontal="center" vertical="center" textRotation="0" wrapText="true" indent="0" shrinkToFit="false"/>
      <protection locked="true" hidden="false"/>
    </xf>
    <xf numFmtId="165" fontId="6" fillId="0" borderId="12" xfId="0" applyFont="true" applyBorder="true" applyAlignment="true" applyProtection="false">
      <alignment horizontal="general" vertical="top" textRotation="0" wrapText="true" indent="0" shrinkToFit="false"/>
      <protection locked="true" hidden="false"/>
    </xf>
    <xf numFmtId="165" fontId="6" fillId="9" borderId="0" xfId="0" applyFont="true" applyBorder="true" applyAlignment="true" applyProtection="false">
      <alignment horizontal="right" vertical="center" textRotation="0" wrapText="true" indent="0" shrinkToFit="false"/>
      <protection locked="true" hidden="false"/>
    </xf>
    <xf numFmtId="165" fontId="6" fillId="9" borderId="0" xfId="0" applyFont="true" applyBorder="true" applyAlignment="true" applyProtection="false">
      <alignment horizontal="right" vertical="center" textRotation="0" wrapText="false" indent="0" shrinkToFit="false"/>
      <protection locked="true" hidden="false"/>
    </xf>
    <xf numFmtId="165" fontId="6" fillId="9" borderId="12" xfId="0" applyFont="true" applyBorder="true" applyAlignment="true" applyProtection="false">
      <alignment horizontal="center" vertical="center" textRotation="0" wrapText="false" indent="0" shrinkToFit="false"/>
      <protection locked="true" hidden="false"/>
    </xf>
    <xf numFmtId="165" fontId="0" fillId="0" borderId="12" xfId="0" applyFont="true" applyBorder="true" applyAlignment="true" applyProtection="false">
      <alignment horizontal="left" vertical="center" textRotation="0" wrapText="true" indent="0" shrinkToFit="false"/>
      <protection locked="true" hidden="false"/>
    </xf>
    <xf numFmtId="165" fontId="6" fillId="11" borderId="13" xfId="0" applyFont="true" applyBorder="true" applyAlignment="true" applyProtection="false">
      <alignment horizontal="general" vertical="center" textRotation="0" wrapText="true" indent="0" shrinkToFit="false"/>
      <protection locked="true" hidden="false"/>
    </xf>
    <xf numFmtId="164" fontId="99" fillId="11" borderId="19" xfId="0" applyFont="true" applyBorder="true" applyAlignment="true" applyProtection="false">
      <alignment horizontal="center" vertical="top" textRotation="0" wrapText="false" indent="0" shrinkToFit="false"/>
      <protection locked="true" hidden="false"/>
    </xf>
    <xf numFmtId="164" fontId="56" fillId="0" borderId="14" xfId="0" applyFont="true" applyBorder="true" applyAlignment="true" applyProtection="false">
      <alignment horizontal="left" vertical="center" textRotation="0" wrapText="false" indent="0" shrinkToFit="false"/>
      <protection locked="true" hidden="false"/>
    </xf>
    <xf numFmtId="164" fontId="56" fillId="0" borderId="14" xfId="0" applyFont="true" applyBorder="true" applyAlignment="true" applyProtection="false">
      <alignment horizontal="left" vertical="center" textRotation="0" wrapText="false" indent="2" shrinkToFit="false"/>
      <protection locked="true" hidden="false"/>
    </xf>
    <xf numFmtId="164" fontId="99" fillId="0" borderId="14" xfId="0" applyFont="true" applyBorder="true" applyAlignment="true" applyProtection="false">
      <alignment horizontal="center" vertical="top" textRotation="0" wrapText="false" indent="0" shrinkToFit="false"/>
      <protection locked="true" hidden="false"/>
    </xf>
    <xf numFmtId="165" fontId="26" fillId="0" borderId="19" xfId="0" applyFont="true" applyBorder="true" applyAlignment="true" applyProtection="false">
      <alignment horizontal="right" vertical="center" textRotation="0" wrapText="true" indent="1" shrinkToFit="false"/>
      <protection locked="true" hidden="false"/>
    </xf>
    <xf numFmtId="171" fontId="26" fillId="0" borderId="13" xfId="0" applyFont="true" applyBorder="true" applyAlignment="true" applyProtection="false">
      <alignment horizontal="left" vertical="top" textRotation="0" wrapText="true" indent="0" shrinkToFit="false"/>
      <protection locked="true" hidden="false"/>
    </xf>
    <xf numFmtId="164" fontId="56" fillId="11" borderId="14" xfId="0" applyFont="true" applyBorder="true" applyAlignment="true" applyProtection="false">
      <alignment horizontal="left" vertical="center" textRotation="0" wrapText="false" indent="2" shrinkToFit="false"/>
      <protection locked="true" hidden="false"/>
    </xf>
    <xf numFmtId="165" fontId="36" fillId="0" borderId="19" xfId="0" applyFont="true" applyBorder="true" applyAlignment="true" applyProtection="false">
      <alignment horizontal="center" vertical="center" textRotation="0" wrapText="true" indent="0" shrinkToFit="false"/>
      <protection locked="true" hidden="false"/>
    </xf>
    <xf numFmtId="164" fontId="0" fillId="0" borderId="12" xfId="0" applyFont="true" applyBorder="true" applyAlignment="true" applyProtection="false">
      <alignment horizontal="left" vertical="center" textRotation="0" wrapText="true" indent="2" shrinkToFit="false"/>
      <protection locked="true" hidden="false"/>
    </xf>
    <xf numFmtId="165" fontId="6" fillId="0" borderId="25" xfId="0" applyFont="true" applyBorder="true" applyAlignment="true" applyProtection="false">
      <alignment horizontal="left" vertical="center" textRotation="0" wrapText="true" indent="1" shrinkToFit="false"/>
      <protection locked="true" hidden="false"/>
    </xf>
    <xf numFmtId="164" fontId="0" fillId="0" borderId="12" xfId="0" applyFont="true" applyBorder="true" applyAlignment="true" applyProtection="false">
      <alignment horizontal="general" vertical="center" textRotation="0" wrapText="true" indent="0" shrinkToFit="false"/>
      <protection locked="true" hidden="false"/>
    </xf>
    <xf numFmtId="165" fontId="26" fillId="0" borderId="21" xfId="0" applyFont="true" applyBorder="true" applyAlignment="true" applyProtection="false">
      <alignment horizontal="general" vertical="center" textRotation="0" wrapText="true" indent="0" shrinkToFit="false"/>
      <protection locked="true" hidden="false"/>
    </xf>
    <xf numFmtId="171" fontId="6" fillId="7" borderId="12" xfId="0" applyFont="true" applyBorder="true" applyAlignment="true" applyProtection="false">
      <alignment horizontal="left" vertical="top" textRotation="0" wrapText="true" indent="0" shrinkToFit="false"/>
      <protection locked="true" hidden="false"/>
    </xf>
    <xf numFmtId="164" fontId="6" fillId="15" borderId="0" xfId="0" applyFont="true" applyBorder="true" applyAlignment="true" applyProtection="false">
      <alignment horizontal="center" vertical="center" textRotation="90" wrapText="true" indent="0" shrinkToFit="false"/>
      <protection locked="true" hidden="false"/>
    </xf>
    <xf numFmtId="165" fontId="95" fillId="0" borderId="16" xfId="0" applyFont="true" applyBorder="true" applyAlignment="true" applyProtection="false">
      <alignment horizontal="general" vertical="center" textRotation="0" wrapText="true" indent="0" shrinkToFit="false"/>
      <protection locked="true" hidden="false"/>
    </xf>
    <xf numFmtId="176" fontId="6" fillId="5" borderId="13" xfId="0" applyFont="true" applyBorder="true" applyAlignment="true" applyProtection="true">
      <alignment horizontal="right" vertical="center" textRotation="0" wrapText="true" indent="0" shrinkToFit="false"/>
      <protection locked="false" hidden="false"/>
    </xf>
    <xf numFmtId="174" fontId="6" fillId="5" borderId="13" xfId="0" applyFont="true" applyBorder="true" applyAlignment="true" applyProtection="true">
      <alignment horizontal="right" vertical="center" textRotation="0" wrapText="true" indent="0" shrinkToFit="false"/>
      <protection locked="false" hidden="false"/>
    </xf>
    <xf numFmtId="164" fontId="6" fillId="5" borderId="13" xfId="0" applyFont="true" applyBorder="true" applyAlignment="true" applyProtection="true">
      <alignment horizontal="left" vertical="center" textRotation="0" wrapText="true" indent="0" shrinkToFit="false"/>
      <protection locked="false" hidden="false"/>
    </xf>
    <xf numFmtId="165" fontId="6" fillId="0" borderId="0" xfId="0" applyFont="true" applyBorder="true" applyAlignment="true" applyProtection="false">
      <alignment horizontal="general" vertical="top" textRotation="0" wrapText="false" indent="0" shrinkToFit="false"/>
      <protection locked="true" hidden="false"/>
    </xf>
    <xf numFmtId="164" fontId="37" fillId="0" borderId="12" xfId="0" applyFont="true" applyBorder="true" applyAlignment="true" applyProtection="false">
      <alignment horizontal="left" vertical="center" textRotation="0" wrapText="true" indent="0" shrinkToFit="false"/>
      <protection locked="true" hidden="false"/>
    </xf>
    <xf numFmtId="164" fontId="6" fillId="0" borderId="35" xfId="0" applyFont="true" applyBorder="true" applyAlignment="true" applyProtection="false">
      <alignment horizontal="center" vertical="center" textRotation="0" wrapText="true" indent="0" shrinkToFit="false"/>
      <protection locked="true" hidden="false"/>
    </xf>
    <xf numFmtId="165" fontId="6" fillId="0" borderId="35" xfId="0" applyFont="true" applyBorder="true" applyAlignment="true" applyProtection="false">
      <alignment horizontal="left" vertical="center" textRotation="0" wrapText="true" indent="0" shrinkToFit="false"/>
      <protection locked="true" hidden="false"/>
    </xf>
    <xf numFmtId="174" fontId="6" fillId="0" borderId="36" xfId="0" applyFont="true" applyBorder="true" applyAlignment="true" applyProtection="false">
      <alignment horizontal="center" vertical="center" textRotation="0" wrapText="true" indent="0" shrinkToFit="false"/>
      <protection locked="true" hidden="false"/>
    </xf>
    <xf numFmtId="164" fontId="37" fillId="0" borderId="28" xfId="0" applyFont="true" applyBorder="true" applyAlignment="true" applyProtection="false">
      <alignment horizontal="left" vertical="center" textRotation="0" wrapText="true" indent="0" shrinkToFit="false"/>
      <protection locked="true" hidden="false"/>
    </xf>
    <xf numFmtId="164" fontId="6" fillId="0" borderId="37" xfId="0" applyFont="true" applyBorder="true" applyAlignment="true" applyProtection="false">
      <alignment horizontal="center" vertical="center" textRotation="0" wrapText="true" indent="0" shrinkToFit="false"/>
      <protection locked="true" hidden="false"/>
    </xf>
    <xf numFmtId="165" fontId="6" fillId="0" borderId="38" xfId="0" applyFont="true" applyBorder="true" applyAlignment="true" applyProtection="false">
      <alignment horizontal="left" vertical="center" textRotation="0" wrapText="true" indent="1" shrinkToFit="false"/>
      <protection locked="true" hidden="false"/>
    </xf>
    <xf numFmtId="174" fontId="6" fillId="8" borderId="37" xfId="0" applyFont="true" applyBorder="true" applyAlignment="true" applyProtection="true">
      <alignment horizontal="right" vertical="center" textRotation="0" wrapText="true" indent="0" shrinkToFit="false"/>
      <protection locked="false" hidden="false"/>
    </xf>
    <xf numFmtId="164" fontId="37" fillId="0" borderId="13" xfId="0" applyFont="true" applyBorder="true" applyAlignment="true" applyProtection="false">
      <alignment horizontal="left" vertical="center" textRotation="0" wrapText="true" indent="0" shrinkToFit="false"/>
      <protection locked="true" hidden="false"/>
    </xf>
    <xf numFmtId="174" fontId="6" fillId="0" borderId="25" xfId="0" applyFont="true" applyBorder="true" applyAlignment="true" applyProtection="false">
      <alignment horizontal="center" vertical="center" textRotation="0" wrapText="true" indent="0" shrinkToFit="false"/>
      <protection locked="true" hidden="false"/>
    </xf>
    <xf numFmtId="174" fontId="6" fillId="8" borderId="39" xfId="0" applyFont="true" applyBorder="true" applyAlignment="true" applyProtection="true">
      <alignment horizontal="right" vertical="center" textRotation="0" wrapText="true" indent="0" shrinkToFit="false"/>
      <protection locked="false" hidden="false"/>
    </xf>
    <xf numFmtId="165" fontId="6" fillId="0" borderId="38" xfId="0" applyFont="true" applyBorder="true" applyAlignment="true" applyProtection="false">
      <alignment horizontal="left" vertical="center" textRotation="0" wrapText="true" indent="0" shrinkToFit="false"/>
      <protection locked="true" hidden="false"/>
    </xf>
    <xf numFmtId="164" fontId="37" fillId="0" borderId="10" xfId="0" applyFont="true" applyBorder="true" applyAlignment="true" applyProtection="false">
      <alignment horizontal="left" vertical="center" textRotation="0" wrapText="true" indent="0" shrinkToFit="false"/>
      <protection locked="true" hidden="false"/>
    </xf>
    <xf numFmtId="165" fontId="6" fillId="0" borderId="37" xfId="0" applyFont="true" applyBorder="true" applyAlignment="true" applyProtection="false">
      <alignment horizontal="left" vertical="center" textRotation="0" wrapText="true" indent="1" shrinkToFit="false"/>
      <protection locked="true" hidden="false"/>
    </xf>
    <xf numFmtId="174" fontId="6" fillId="0" borderId="35" xfId="0" applyFont="true" applyBorder="true" applyAlignment="true" applyProtection="false">
      <alignment horizontal="center" vertical="center" textRotation="0" wrapText="true" indent="0" shrinkToFit="false"/>
      <protection locked="true" hidden="false"/>
    </xf>
    <xf numFmtId="165" fontId="6" fillId="0" borderId="37" xfId="0" applyFont="true" applyBorder="true" applyAlignment="true" applyProtection="false">
      <alignment horizontal="left" vertical="center" textRotation="0" wrapText="true" indent="0" shrinkToFit="false"/>
      <protection locked="true" hidden="false"/>
    </xf>
    <xf numFmtId="165" fontId="6" fillId="0" borderId="37" xfId="0" applyFont="true" applyBorder="true" applyAlignment="true" applyProtection="false">
      <alignment horizontal="left" vertical="center" textRotation="0" wrapText="true" indent="2" shrinkToFit="false"/>
      <protection locked="true" hidden="false"/>
    </xf>
    <xf numFmtId="174" fontId="6" fillId="0" borderId="37" xfId="0" applyFont="true" applyBorder="true" applyAlignment="true" applyProtection="false">
      <alignment horizontal="center" vertical="center" textRotation="0" wrapText="true" indent="0" shrinkToFit="false"/>
      <protection locked="true" hidden="false"/>
    </xf>
    <xf numFmtId="164" fontId="6" fillId="0" borderId="40" xfId="0" applyFont="true" applyBorder="true" applyAlignment="true" applyProtection="false">
      <alignment horizontal="center" vertical="center" textRotation="0" wrapText="true" indent="0" shrinkToFit="false"/>
      <protection locked="true" hidden="false"/>
    </xf>
    <xf numFmtId="165" fontId="6" fillId="0" borderId="39" xfId="0" applyFont="true" applyBorder="true" applyAlignment="true" applyProtection="false">
      <alignment horizontal="left" vertical="center" textRotation="0" wrapText="true" indent="0" shrinkToFit="false"/>
      <protection locked="true" hidden="false"/>
    </xf>
    <xf numFmtId="174" fontId="6" fillId="0" borderId="39" xfId="0" applyFont="true" applyBorder="true" applyAlignment="true" applyProtection="false">
      <alignment horizontal="center" vertical="center" textRotation="0" wrapText="true" indent="0" shrinkToFit="false"/>
      <protection locked="true" hidden="false"/>
    </xf>
    <xf numFmtId="164" fontId="37" fillId="0" borderId="22" xfId="0" applyFont="true" applyBorder="true" applyAlignment="true" applyProtection="false">
      <alignment horizontal="left" vertical="center" textRotation="0" wrapText="true" indent="0" shrinkToFit="false"/>
      <protection locked="true" hidden="false"/>
    </xf>
    <xf numFmtId="164" fontId="6" fillId="0" borderId="38" xfId="0" applyFont="true" applyBorder="true" applyAlignment="true" applyProtection="false">
      <alignment horizontal="center" vertical="center" textRotation="0" wrapText="true" indent="0" shrinkToFit="false"/>
      <protection locked="true" hidden="false"/>
    </xf>
    <xf numFmtId="174" fontId="6" fillId="8" borderId="38" xfId="0" applyFont="true" applyBorder="true" applyAlignment="true" applyProtection="true">
      <alignment horizontal="right" vertical="center" textRotation="0" wrapText="true" indent="0" shrinkToFit="false"/>
      <protection locked="false" hidden="false"/>
    </xf>
    <xf numFmtId="174" fontId="6" fillId="0" borderId="38" xfId="0" applyFont="true" applyBorder="true" applyAlignment="true" applyProtection="false">
      <alignment horizontal="center" vertical="center" textRotation="0" wrapText="true" indent="0" shrinkToFit="false"/>
      <protection locked="true" hidden="false"/>
    </xf>
    <xf numFmtId="174" fontId="6" fillId="8" borderId="40" xfId="0" applyFont="true" applyBorder="true" applyAlignment="true" applyProtection="true">
      <alignment horizontal="right" vertical="center" textRotation="0" wrapText="true" indent="0" shrinkToFit="false"/>
      <protection locked="false" hidden="false"/>
    </xf>
    <xf numFmtId="165" fontId="53" fillId="0" borderId="17" xfId="0" applyFont="true" applyBorder="true" applyAlignment="true" applyProtection="false">
      <alignment horizontal="center" vertical="center" textRotation="0" wrapText="true" indent="0" shrinkToFit="false"/>
      <protection locked="true" hidden="false"/>
    </xf>
    <xf numFmtId="171" fontId="0" fillId="0" borderId="13" xfId="0" applyFont="true" applyBorder="true" applyAlignment="true" applyProtection="false">
      <alignment horizontal="center" vertical="center" textRotation="0" wrapText="false" indent="0" shrinkToFit="false"/>
      <protection locked="true" hidden="false"/>
    </xf>
    <xf numFmtId="173" fontId="0" fillId="5" borderId="12" xfId="0" applyFont="true" applyBorder="true" applyAlignment="true" applyProtection="true">
      <alignment horizontal="left" vertical="center" textRotation="0" wrapText="true" indent="1" shrinkToFit="false"/>
      <protection locked="false" hidden="false"/>
    </xf>
    <xf numFmtId="171" fontId="6" fillId="7" borderId="12" xfId="0" applyFont="true" applyBorder="true" applyAlignment="true" applyProtection="false">
      <alignment horizontal="left" vertical="top" textRotation="0" wrapText="true" indent="1" shrinkToFit="false"/>
      <protection locked="true" hidden="false"/>
    </xf>
    <xf numFmtId="164" fontId="0" fillId="0" borderId="13" xfId="0" applyFont="true" applyBorder="true" applyAlignment="true" applyProtection="false">
      <alignment horizontal="center" vertical="center" textRotation="0" wrapText="false" indent="0" shrinkToFit="false"/>
      <protection locked="true" hidden="false"/>
    </xf>
    <xf numFmtId="165" fontId="6" fillId="11" borderId="14" xfId="0" applyFont="true" applyBorder="true" applyAlignment="true" applyProtection="false">
      <alignment horizontal="general" vertical="center" textRotation="0" wrapText="true" indent="0" shrinkToFit="false"/>
      <protection locked="true" hidden="false"/>
    </xf>
    <xf numFmtId="165" fontId="36" fillId="0" borderId="19" xfId="0" applyFont="true" applyBorder="true" applyAlignment="true" applyProtection="false">
      <alignment horizontal="general" vertical="center" textRotation="0" wrapText="true" indent="0" shrinkToFit="false"/>
      <protection locked="true" hidden="false"/>
    </xf>
    <xf numFmtId="165" fontId="6" fillId="11" borderId="21" xfId="0" applyFont="true" applyBorder="true" applyAlignment="true" applyProtection="false">
      <alignment horizontal="general" vertical="center" textRotation="0" wrapText="true" indent="0" shrinkToFit="false"/>
      <protection locked="true" hidden="false"/>
    </xf>
    <xf numFmtId="164" fontId="100" fillId="0" borderId="0" xfId="0" applyFont="true" applyBorder="true" applyAlignment="true" applyProtection="false">
      <alignment horizontal="center" vertical="center" textRotation="0" wrapText="true" indent="0" shrinkToFit="false"/>
      <protection locked="true" hidden="false"/>
    </xf>
    <xf numFmtId="165" fontId="6" fillId="9" borderId="25" xfId="0" applyFont="true" applyBorder="true" applyAlignment="true" applyProtection="false">
      <alignment horizontal="center" vertical="center" textRotation="0" wrapText="true" indent="0" shrinkToFit="false"/>
      <protection locked="true" hidden="false"/>
    </xf>
    <xf numFmtId="165" fontId="0" fillId="9" borderId="22" xfId="0" applyFont="true" applyBorder="true" applyAlignment="true" applyProtection="false">
      <alignment horizontal="center" vertical="center" textRotation="0" wrapText="true" indent="0" shrinkToFit="false"/>
      <protection locked="true" hidden="false"/>
    </xf>
    <xf numFmtId="165" fontId="0" fillId="0" borderId="12" xfId="0" applyFont="true" applyBorder="true" applyAlignment="true" applyProtection="false">
      <alignment horizontal="left" vertical="center" textRotation="0" wrapText="true" indent="1" shrinkToFit="false"/>
      <protection locked="true" hidden="false"/>
    </xf>
    <xf numFmtId="165" fontId="6" fillId="11" borderId="29" xfId="0" applyFont="true" applyBorder="true" applyAlignment="true" applyProtection="false">
      <alignment horizontal="general" vertical="center" textRotation="0" wrapText="true" indent="0" shrinkToFit="false"/>
      <protection locked="true" hidden="false"/>
    </xf>
    <xf numFmtId="165" fontId="6" fillId="9" borderId="9" xfId="0" applyFont="true" applyBorder="true" applyAlignment="true" applyProtection="false">
      <alignment horizontal="general" vertical="center" textRotation="0" wrapText="true" indent="0" shrinkToFit="false"/>
      <protection locked="true" hidden="false"/>
    </xf>
    <xf numFmtId="164" fontId="74" fillId="0" borderId="9" xfId="0" applyFont="true" applyBorder="true" applyAlignment="true" applyProtection="false">
      <alignment horizontal="general" vertical="top" textRotation="0" wrapText="false" indent="0" shrinkToFit="false"/>
      <protection locked="true" hidden="false"/>
    </xf>
    <xf numFmtId="165" fontId="32" fillId="9" borderId="9" xfId="0" applyFont="true" applyBorder="true" applyAlignment="true" applyProtection="false">
      <alignment horizontal="center" vertical="bottom" textRotation="0" wrapText="true" indent="0" shrinkToFit="false"/>
      <protection locked="true" hidden="false"/>
    </xf>
    <xf numFmtId="165" fontId="6" fillId="0" borderId="6" xfId="0" applyFont="true" applyBorder="true" applyAlignment="true" applyProtection="false">
      <alignment horizontal="center" vertical="center" textRotation="0" wrapText="false" indent="0" shrinkToFit="false"/>
      <protection locked="true" hidden="false"/>
    </xf>
    <xf numFmtId="165" fontId="6" fillId="0" borderId="3" xfId="0" applyFont="true" applyBorder="true" applyAlignment="true" applyProtection="false">
      <alignment horizontal="general" vertical="center" textRotation="0" wrapText="true" indent="0" shrinkToFit="false"/>
      <protection locked="true" hidden="false"/>
    </xf>
    <xf numFmtId="165" fontId="36" fillId="9" borderId="12" xfId="0" applyFont="true" applyBorder="true" applyAlignment="true" applyProtection="false">
      <alignment horizontal="center" vertical="center" textRotation="0" wrapText="true" indent="0" shrinkToFit="false"/>
      <protection locked="true" hidden="false"/>
    </xf>
    <xf numFmtId="165" fontId="101" fillId="0" borderId="0" xfId="0" applyFont="true" applyBorder="true" applyAlignment="true" applyProtection="false">
      <alignment horizontal="general" vertical="center" textRotation="0" wrapText="false" indent="0" shrinkToFit="false"/>
      <protection locked="true" hidden="false"/>
    </xf>
    <xf numFmtId="165" fontId="6" fillId="9" borderId="14" xfId="0" applyFont="true" applyBorder="true" applyAlignment="true" applyProtection="false">
      <alignment horizontal="general" vertical="center" textRotation="0" wrapText="true" indent="0" shrinkToFit="false"/>
      <protection locked="true" hidden="false"/>
    </xf>
    <xf numFmtId="165" fontId="26" fillId="0" borderId="9" xfId="0" applyFont="true" applyBorder="true" applyAlignment="true" applyProtection="false">
      <alignment horizontal="general" vertical="center" textRotation="0" wrapText="true" indent="0" shrinkToFit="false"/>
      <protection locked="true" hidden="false"/>
    </xf>
    <xf numFmtId="165" fontId="6" fillId="0" borderId="41" xfId="0" applyFont="true" applyBorder="true" applyAlignment="true" applyProtection="false">
      <alignment horizontal="center" vertical="center" textRotation="0" wrapText="false" indent="0" shrinkToFit="false"/>
      <protection locked="true" hidden="false"/>
    </xf>
    <xf numFmtId="165" fontId="6" fillId="0" borderId="3" xfId="0" applyFont="true" applyBorder="true" applyAlignment="true" applyProtection="false">
      <alignment horizontal="general" vertical="center" textRotation="0" wrapText="false" indent="0" shrinkToFit="false"/>
      <protection locked="true" hidden="false"/>
    </xf>
    <xf numFmtId="164" fontId="6" fillId="0" borderId="16" xfId="0" applyFont="true" applyBorder="true" applyAlignment="true" applyProtection="false">
      <alignment horizontal="general" vertical="top" textRotation="0" wrapText="false" indent="0" shrinkToFit="false"/>
      <protection locked="true" hidden="false"/>
    </xf>
    <xf numFmtId="171" fontId="0" fillId="7" borderId="12" xfId="0" applyFont="true" applyBorder="true" applyAlignment="true" applyProtection="false">
      <alignment horizontal="center" vertical="center" textRotation="0" wrapText="true" indent="0" shrinkToFit="false"/>
      <protection locked="true" hidden="false"/>
    </xf>
    <xf numFmtId="164" fontId="0" fillId="7" borderId="12" xfId="0" applyFont="true" applyBorder="true" applyAlignment="true" applyProtection="false">
      <alignment horizontal="center" vertical="center" textRotation="0" wrapText="false" indent="0" shrinkToFit="false"/>
      <protection locked="true" hidden="false"/>
    </xf>
    <xf numFmtId="165" fontId="6" fillId="0" borderId="16" xfId="0" applyFont="true" applyBorder="true" applyAlignment="true" applyProtection="false">
      <alignment horizontal="general" vertical="center" textRotation="0" wrapText="true" indent="0" shrinkToFit="false"/>
      <protection locked="true" hidden="false"/>
    </xf>
    <xf numFmtId="174" fontId="0" fillId="7" borderId="12" xfId="0" applyFont="true" applyBorder="true" applyAlignment="true" applyProtection="false">
      <alignment horizontal="right" vertical="center" textRotation="0" wrapText="true" indent="0" shrinkToFit="false"/>
      <protection locked="true" hidden="false"/>
    </xf>
    <xf numFmtId="174" fontId="0" fillId="5" borderId="12" xfId="0" applyFont="true" applyBorder="true" applyAlignment="true" applyProtection="true">
      <alignment horizontal="right" vertical="center" textRotation="0" wrapText="true" indent="0" shrinkToFit="false"/>
      <protection locked="false" hidden="false"/>
    </xf>
    <xf numFmtId="164" fontId="0" fillId="0" borderId="12" xfId="0" applyFont="true" applyBorder="true" applyAlignment="true" applyProtection="false">
      <alignment horizontal="left" vertical="center" textRotation="0" wrapText="true" indent="3" shrinkToFit="false"/>
      <protection locked="true" hidden="false"/>
    </xf>
    <xf numFmtId="164" fontId="57" fillId="0" borderId="0" xfId="0" applyFont="true" applyBorder="true" applyAlignment="true" applyProtection="false">
      <alignment horizontal="general" vertical="center" textRotation="0" wrapText="true" indent="0" shrinkToFit="false"/>
      <protection locked="true" hidden="false"/>
    </xf>
    <xf numFmtId="164" fontId="102" fillId="0" borderId="0" xfId="0" applyFont="true" applyBorder="true" applyAlignment="true" applyProtection="false">
      <alignment horizontal="general" vertical="center" textRotation="0" wrapText="true" indent="0" shrinkToFit="false"/>
      <protection locked="true" hidden="false"/>
    </xf>
    <xf numFmtId="164" fontId="57" fillId="0" borderId="0" xfId="0" applyFont="true" applyBorder="true" applyAlignment="true" applyProtection="false">
      <alignment horizontal="general" vertical="center" textRotation="0" wrapText="false" indent="0" shrinkToFit="false"/>
      <protection locked="true" hidden="false"/>
    </xf>
    <xf numFmtId="164" fontId="102" fillId="0" borderId="0" xfId="0" applyFont="true" applyBorder="true" applyAlignment="true" applyProtection="false">
      <alignment horizontal="general" vertical="center" textRotation="0" wrapText="false" indent="0" shrinkToFit="false"/>
      <protection locked="true" hidden="false"/>
    </xf>
    <xf numFmtId="164" fontId="57" fillId="0" borderId="0" xfId="0" applyFont="true" applyBorder="true" applyAlignment="true" applyProtection="false">
      <alignment horizontal="general" vertical="top" textRotation="0" wrapText="false" indent="0" shrinkToFit="false"/>
      <protection locked="true" hidden="false"/>
    </xf>
    <xf numFmtId="164" fontId="22" fillId="0" borderId="0" xfId="0" applyFont="true" applyBorder="true" applyAlignment="true" applyProtection="false">
      <alignment horizontal="center" vertical="top" textRotation="0" wrapText="true" indent="0" shrinkToFit="false"/>
      <protection locked="true" hidden="false"/>
    </xf>
    <xf numFmtId="164" fontId="6" fillId="9" borderId="0" xfId="0" applyFont="true" applyBorder="true" applyAlignment="true" applyProtection="false">
      <alignment horizontal="center" vertical="top" textRotation="0" wrapText="true" indent="0" shrinkToFit="false"/>
      <protection locked="true" hidden="false"/>
    </xf>
    <xf numFmtId="171" fontId="6" fillId="0" borderId="15" xfId="0" applyFont="true" applyBorder="true" applyAlignment="true" applyProtection="false">
      <alignment horizontal="left" vertical="top" textRotation="0" wrapText="true" indent="0" shrinkToFit="false"/>
      <protection locked="true" hidden="false"/>
    </xf>
    <xf numFmtId="171" fontId="6" fillId="0" borderId="29" xfId="0" applyFont="true" applyBorder="true" applyAlignment="true" applyProtection="false">
      <alignment horizontal="left" vertical="center" textRotation="0" wrapText="true" indent="1" shrinkToFit="false"/>
      <protection locked="true" hidden="false"/>
    </xf>
    <xf numFmtId="164" fontId="57" fillId="0" borderId="0" xfId="0" applyFont="true" applyBorder="true" applyAlignment="true" applyProtection="false">
      <alignment horizontal="center" vertical="center" textRotation="0" wrapText="true" indent="0" shrinkToFit="false"/>
      <protection locked="true" hidden="false"/>
    </xf>
    <xf numFmtId="164" fontId="102" fillId="0" borderId="0" xfId="0" applyFont="true" applyBorder="true" applyAlignment="true" applyProtection="false">
      <alignment horizontal="center" vertical="center" textRotation="0" wrapText="true" indent="0" shrinkToFit="false"/>
      <protection locked="true" hidden="false"/>
    </xf>
    <xf numFmtId="165" fontId="57" fillId="0" borderId="0" xfId="0" applyFont="true" applyBorder="true" applyAlignment="true" applyProtection="false">
      <alignment horizontal="center" vertical="center" textRotation="0" wrapText="true" indent="0" shrinkToFit="false"/>
      <protection locked="true" hidden="false"/>
    </xf>
    <xf numFmtId="165" fontId="6" fillId="16" borderId="12" xfId="0" applyFont="true" applyBorder="true" applyAlignment="true" applyProtection="false">
      <alignment horizontal="center" vertical="center" textRotation="0" wrapText="true" indent="0" shrinkToFit="false"/>
      <protection locked="true" hidden="false"/>
    </xf>
    <xf numFmtId="164" fontId="24" fillId="17" borderId="12" xfId="0" applyFont="true" applyBorder="true" applyAlignment="true" applyProtection="false">
      <alignment horizontal="center" vertical="center" textRotation="0" wrapText="true" indent="0" shrinkToFit="false"/>
      <protection locked="true" hidden="false"/>
    </xf>
    <xf numFmtId="164" fontId="24" fillId="18" borderId="12" xfId="0" applyFont="true" applyBorder="true" applyAlignment="true" applyProtection="false">
      <alignment horizontal="center" vertical="center" textRotation="0" wrapText="true" indent="0" shrinkToFit="false"/>
      <protection locked="true" hidden="false"/>
    </xf>
    <xf numFmtId="164" fontId="6" fillId="19" borderId="13" xfId="0" applyFont="true" applyBorder="true" applyAlignment="true" applyProtection="false">
      <alignment horizontal="center" vertical="center" textRotation="0" wrapText="true" indent="0" shrinkToFit="false"/>
      <protection locked="true" hidden="false"/>
    </xf>
    <xf numFmtId="164" fontId="6" fillId="20" borderId="10" xfId="0" applyFont="true" applyBorder="true" applyAlignment="true" applyProtection="false">
      <alignment horizontal="center" vertical="center" textRotation="0" wrapText="true" indent="0" shrinkToFit="false"/>
      <protection locked="true" hidden="false"/>
    </xf>
    <xf numFmtId="164" fontId="57" fillId="9" borderId="0" xfId="0" applyFont="true" applyBorder="true" applyAlignment="true" applyProtection="false">
      <alignment horizontal="general" vertical="center" textRotation="0" wrapText="true" indent="0" shrinkToFit="false"/>
      <protection locked="true" hidden="false"/>
    </xf>
    <xf numFmtId="164" fontId="6" fillId="20" borderId="12" xfId="0" applyFont="true" applyBorder="true" applyAlignment="true" applyProtection="false">
      <alignment horizontal="center" vertical="center" textRotation="0" wrapText="true" indent="0" shrinkToFit="false"/>
      <protection locked="true" hidden="false"/>
    </xf>
    <xf numFmtId="165" fontId="6" fillId="20" borderId="12" xfId="0" applyFont="true" applyBorder="true" applyAlignment="true" applyProtection="false">
      <alignment horizontal="center" vertical="center" textRotation="0" wrapText="true" indent="0" shrinkToFit="false"/>
      <protection locked="true" hidden="false"/>
    </xf>
    <xf numFmtId="165" fontId="6" fillId="20" borderId="13" xfId="0" applyFont="true" applyBorder="true" applyAlignment="true" applyProtection="false">
      <alignment horizontal="center" vertical="center" textRotation="0" wrapText="true" indent="0" shrinkToFit="false"/>
      <protection locked="true" hidden="false"/>
    </xf>
    <xf numFmtId="165" fontId="6" fillId="20" borderId="19" xfId="0" applyFont="true" applyBorder="true" applyAlignment="true" applyProtection="false">
      <alignment horizontal="center" vertical="center" textRotation="0" wrapText="true" indent="0" shrinkToFit="false"/>
      <protection locked="true" hidden="false"/>
    </xf>
    <xf numFmtId="164" fontId="57" fillId="9" borderId="0" xfId="0" applyFont="true" applyBorder="true" applyAlignment="true" applyProtection="false">
      <alignment horizontal="general" vertical="center" textRotation="0" wrapText="false" indent="0" shrinkToFit="false"/>
      <protection locked="true" hidden="false"/>
    </xf>
    <xf numFmtId="164" fontId="53" fillId="0" borderId="12" xfId="0" applyFont="true" applyBorder="true" applyAlignment="true" applyProtection="false">
      <alignment horizontal="center" vertical="center" textRotation="0" wrapText="false" indent="0" shrinkToFit="false"/>
      <protection locked="true" hidden="false"/>
    </xf>
    <xf numFmtId="164" fontId="53" fillId="20" borderId="12" xfId="0" applyFont="true" applyBorder="true" applyAlignment="true" applyProtection="false">
      <alignment horizontal="center" vertical="center" textRotation="0" wrapText="false" indent="0" shrinkToFit="false"/>
      <protection locked="true" hidden="false"/>
    </xf>
    <xf numFmtId="165" fontId="53" fillId="0" borderId="12" xfId="0" applyFont="true" applyBorder="true" applyAlignment="true" applyProtection="false">
      <alignment horizontal="center" vertical="center" textRotation="0" wrapText="false" indent="0" shrinkToFit="false"/>
      <protection locked="true" hidden="false"/>
    </xf>
    <xf numFmtId="164" fontId="53" fillId="0" borderId="18" xfId="0" applyFont="true" applyBorder="true" applyAlignment="true" applyProtection="false">
      <alignment horizontal="center" vertical="center" textRotation="0" wrapText="false" indent="0" shrinkToFit="false"/>
      <protection locked="true" hidden="false"/>
    </xf>
    <xf numFmtId="164" fontId="6" fillId="0" borderId="0" xfId="0" applyFont="true" applyBorder="true" applyAlignment="true" applyProtection="false">
      <alignment horizontal="general" vertical="center" textRotation="0" wrapText="false" indent="0" shrinkToFit="false"/>
      <protection locked="true" hidden="false"/>
    </xf>
    <xf numFmtId="164" fontId="24" fillId="0" borderId="25" xfId="0" applyFont="true" applyBorder="true" applyAlignment="true" applyProtection="false">
      <alignment horizontal="center" vertical="center" textRotation="0" wrapText="false" indent="0" shrinkToFit="false"/>
      <protection locked="true" hidden="false"/>
    </xf>
    <xf numFmtId="165" fontId="6" fillId="0" borderId="25" xfId="0" applyFont="true" applyBorder="true" applyAlignment="true" applyProtection="false">
      <alignment horizontal="right" vertical="center" textRotation="0" wrapText="false" indent="0" shrinkToFit="false"/>
      <protection locked="true" hidden="false"/>
    </xf>
    <xf numFmtId="165" fontId="6" fillId="0" borderId="25" xfId="0" applyFont="true" applyBorder="true" applyAlignment="true" applyProtection="false">
      <alignment horizontal="center" vertical="center" textRotation="0" wrapText="false" indent="0" shrinkToFit="false"/>
      <protection locked="true" hidden="false"/>
    </xf>
    <xf numFmtId="165" fontId="6" fillId="0" borderId="12" xfId="0" applyFont="true" applyBorder="true" applyAlignment="true" applyProtection="false">
      <alignment horizontal="right" vertical="center" textRotation="0" wrapText="false" indent="0" shrinkToFit="false"/>
      <protection locked="true" hidden="false"/>
    </xf>
    <xf numFmtId="174" fontId="57" fillId="9" borderId="0" xfId="0" applyFont="true" applyBorder="true" applyAlignment="true" applyProtection="false">
      <alignment horizontal="general" vertical="center" textRotation="0" wrapText="false" indent="0" shrinkToFit="false"/>
      <protection locked="true" hidden="false"/>
    </xf>
    <xf numFmtId="164" fontId="58" fillId="0" borderId="0" xfId="0" applyFont="true" applyBorder="true" applyAlignment="true" applyProtection="false">
      <alignment horizontal="general" vertical="center" textRotation="0" wrapText="true" indent="0" shrinkToFit="false"/>
      <protection locked="true" hidden="false"/>
    </xf>
    <xf numFmtId="165" fontId="53" fillId="0" borderId="0" xfId="46" applyFont="true" applyBorder="true" applyAlignment="true" applyProtection="false">
      <alignment horizontal="center" vertical="center" textRotation="0" wrapText="true" indent="0" shrinkToFit="false"/>
      <protection locked="true" hidden="false"/>
    </xf>
    <xf numFmtId="171" fontId="6" fillId="7" borderId="13" xfId="0" applyFont="true" applyBorder="true" applyAlignment="true" applyProtection="false">
      <alignment horizontal="left" vertical="top" textRotation="0" wrapText="true" indent="1" shrinkToFit="false"/>
      <protection locked="true" hidden="false"/>
    </xf>
    <xf numFmtId="171" fontId="6" fillId="0" borderId="12" xfId="0" applyFont="true" applyBorder="true" applyAlignment="true" applyProtection="false">
      <alignment horizontal="left" vertical="top" textRotation="0" wrapText="true" indent="0" shrinkToFit="false"/>
      <protection locked="true" hidden="false"/>
    </xf>
    <xf numFmtId="176" fontId="6" fillId="8" borderId="13" xfId="0" applyFont="true" applyBorder="true" applyAlignment="true" applyProtection="true">
      <alignment horizontal="general" vertical="center" textRotation="0" wrapText="true" indent="0" shrinkToFit="false"/>
      <protection locked="false" hidden="false"/>
    </xf>
    <xf numFmtId="174" fontId="6" fillId="7" borderId="13" xfId="0" applyFont="true" applyBorder="true" applyAlignment="true" applyProtection="false">
      <alignment horizontal="right" vertical="center" textRotation="0" wrapText="true" indent="0" shrinkToFit="false"/>
      <protection locked="true" hidden="false"/>
    </xf>
    <xf numFmtId="165" fontId="24" fillId="0" borderId="12" xfId="0" applyFont="true" applyBorder="true" applyAlignment="true" applyProtection="false">
      <alignment horizontal="general" vertical="top" textRotation="0" wrapText="true" indent="0" shrinkToFit="false"/>
      <protection locked="true" hidden="false"/>
    </xf>
    <xf numFmtId="171" fontId="0" fillId="0" borderId="12" xfId="0" applyFont="true" applyBorder="true" applyAlignment="true" applyProtection="false">
      <alignment horizontal="general" vertical="center" textRotation="0" wrapText="true" indent="0" shrinkToFit="false"/>
      <protection locked="true" hidden="false"/>
    </xf>
    <xf numFmtId="171" fontId="0" fillId="0" borderId="12" xfId="0" applyFont="true" applyBorder="true" applyAlignment="true" applyProtection="false">
      <alignment horizontal="left" vertical="center" textRotation="0" wrapText="true" indent="1" shrinkToFit="false"/>
      <protection locked="true" hidden="false"/>
    </xf>
    <xf numFmtId="165" fontId="0" fillId="8" borderId="12" xfId="0" applyFont="true" applyBorder="true" applyAlignment="true" applyProtection="true">
      <alignment horizontal="left" vertical="center" textRotation="0" wrapText="true" indent="2" shrinkToFit="false"/>
      <protection locked="false" hidden="false"/>
    </xf>
    <xf numFmtId="164" fontId="99" fillId="11" borderId="10" xfId="0" applyFont="true" applyBorder="true" applyAlignment="true" applyProtection="false">
      <alignment horizontal="center" vertical="top" textRotation="0" wrapText="false" indent="0" shrinkToFit="false"/>
      <protection locked="true" hidden="false"/>
    </xf>
    <xf numFmtId="165" fontId="36" fillId="0" borderId="25" xfId="0" applyFont="true" applyBorder="true" applyAlignment="true" applyProtection="false">
      <alignment horizontal="general" vertical="center" textRotation="0" wrapText="true" indent="0" shrinkToFit="false"/>
      <protection locked="true" hidden="false"/>
    </xf>
    <xf numFmtId="164" fontId="69" fillId="0" borderId="12" xfId="0" applyFont="true" applyBorder="true" applyAlignment="true" applyProtection="false">
      <alignment horizontal="center" vertical="center" textRotation="0" wrapText="true" indent="0" shrinkToFit="false"/>
      <protection locked="true" hidden="false"/>
    </xf>
    <xf numFmtId="165" fontId="69" fillId="0" borderId="12" xfId="0" applyFont="true" applyBorder="true" applyAlignment="true" applyProtection="false">
      <alignment horizontal="left" vertical="center" textRotation="0" wrapText="true" indent="2" shrinkToFit="false"/>
      <protection locked="true" hidden="false"/>
    </xf>
    <xf numFmtId="164" fontId="103" fillId="0" borderId="13" xfId="0" applyFont="true" applyBorder="true" applyAlignment="true" applyProtection="false">
      <alignment horizontal="left" vertical="center" textRotation="0" wrapText="true" indent="0" shrinkToFit="false"/>
      <protection locked="true" hidden="false"/>
    </xf>
    <xf numFmtId="165" fontId="6" fillId="0" borderId="25" xfId="0" applyFont="true" applyBorder="true" applyAlignment="true" applyProtection="false">
      <alignment horizontal="general" vertical="top" textRotation="0" wrapText="true" indent="0" shrinkToFit="false"/>
      <protection locked="true" hidden="false"/>
    </xf>
    <xf numFmtId="165" fontId="0" fillId="8" borderId="12" xfId="0" applyFont="true" applyBorder="true" applyAlignment="true" applyProtection="true">
      <alignment horizontal="left" vertical="center" textRotation="0" wrapText="true" indent="0" shrinkToFit="false"/>
      <protection locked="false" hidden="false"/>
    </xf>
    <xf numFmtId="165" fontId="0" fillId="0" borderId="12" xfId="0" applyFont="true" applyBorder="true" applyAlignment="true" applyProtection="false">
      <alignment horizontal="left" vertical="center" textRotation="0" wrapText="true" indent="2" shrinkToFit="false"/>
      <protection locked="true" hidden="false"/>
    </xf>
    <xf numFmtId="173" fontId="0" fillId="8" borderId="12" xfId="0" applyFont="true" applyBorder="true" applyAlignment="true" applyProtection="true">
      <alignment horizontal="left" vertical="center" textRotation="0" wrapText="true" indent="0" shrinkToFit="false"/>
      <protection locked="false" hidden="false"/>
    </xf>
    <xf numFmtId="164" fontId="45" fillId="8" borderId="12" xfId="0" applyFont="true" applyBorder="true" applyAlignment="true" applyProtection="true">
      <alignment horizontal="left" vertical="center" textRotation="0" wrapText="true" indent="0" shrinkToFit="false"/>
      <protection locked="false" hidden="false"/>
    </xf>
    <xf numFmtId="171" fontId="6" fillId="0" borderId="0" xfId="0" applyFont="true" applyBorder="true" applyAlignment="true" applyProtection="false">
      <alignment horizontal="left" vertical="top" textRotation="0" wrapText="true" indent="0" shrinkToFit="false"/>
      <protection locked="true" hidden="false"/>
    </xf>
    <xf numFmtId="173" fontId="0" fillId="8" borderId="19" xfId="0" applyFont="true" applyBorder="true" applyAlignment="true" applyProtection="true">
      <alignment horizontal="left" vertical="center" textRotation="0" wrapText="true" indent="0" shrinkToFit="false"/>
      <protection locked="false" hidden="false"/>
    </xf>
    <xf numFmtId="173" fontId="0" fillId="8" borderId="13" xfId="0" applyFont="true" applyBorder="true" applyAlignment="true" applyProtection="true">
      <alignment horizontal="left" vertical="center" textRotation="0" wrapText="true" indent="0" shrinkToFit="false"/>
      <protection locked="false" hidden="false"/>
    </xf>
    <xf numFmtId="165" fontId="0" fillId="0" borderId="30" xfId="0" applyFont="true" applyBorder="true" applyAlignment="true" applyProtection="false">
      <alignment horizontal="center" vertical="center" textRotation="0" wrapText="true" indent="0" shrinkToFit="false"/>
      <protection locked="true" hidden="false"/>
    </xf>
    <xf numFmtId="171" fontId="6" fillId="0" borderId="10" xfId="0" applyFont="true" applyBorder="true" applyAlignment="true" applyProtection="false">
      <alignment horizontal="left" vertical="top" textRotation="0" wrapText="true" indent="1" shrinkToFit="false"/>
      <protection locked="true" hidden="false"/>
    </xf>
    <xf numFmtId="171" fontId="0" fillId="9" borderId="13" xfId="0" applyFont="true" applyBorder="true" applyAlignment="true" applyProtection="false">
      <alignment horizontal="right" vertical="center" textRotation="0" wrapText="true" indent="1" shrinkToFit="false"/>
      <protection locked="true" hidden="false"/>
    </xf>
    <xf numFmtId="164" fontId="53" fillId="9" borderId="14" xfId="0" applyFont="true" applyBorder="true" applyAlignment="true" applyProtection="false">
      <alignment horizontal="center" vertical="center" textRotation="0" wrapText="true" indent="0" shrinkToFit="false"/>
      <protection locked="true" hidden="false"/>
    </xf>
    <xf numFmtId="164" fontId="0" fillId="9" borderId="25" xfId="0" applyFont="true" applyBorder="true" applyAlignment="true" applyProtection="false">
      <alignment horizontal="center" vertical="center" textRotation="0" wrapText="true" indent="0" shrinkToFit="false"/>
      <protection locked="true" hidden="false"/>
    </xf>
    <xf numFmtId="171" fontId="0" fillId="0" borderId="25" xfId="0" applyFont="true" applyBorder="true" applyAlignment="true" applyProtection="false">
      <alignment horizontal="left" vertical="center" textRotation="0" wrapText="true" indent="0" shrinkToFit="false"/>
      <protection locked="true" hidden="false"/>
    </xf>
    <xf numFmtId="165" fontId="82" fillId="9" borderId="0" xfId="0" applyFont="true" applyBorder="true" applyAlignment="true" applyProtection="false">
      <alignment horizontal="center" vertical="top" textRotation="0" wrapText="true" indent="0" shrinkToFit="false"/>
      <protection locked="true" hidden="false"/>
    </xf>
    <xf numFmtId="171" fontId="0" fillId="7" borderId="13" xfId="0" applyFont="true" applyBorder="true" applyAlignment="true" applyProtection="false">
      <alignment horizontal="left" vertical="center" textRotation="0" wrapText="true" indent="1" shrinkToFit="false"/>
      <protection locked="true" hidden="false"/>
    </xf>
    <xf numFmtId="171" fontId="6" fillId="0" borderId="25" xfId="0" applyFont="true" applyBorder="true" applyAlignment="true" applyProtection="false">
      <alignment horizontal="left" vertical="top" textRotation="0" wrapText="true" indent="0" shrinkToFit="false"/>
      <protection locked="true" hidden="false"/>
    </xf>
    <xf numFmtId="164" fontId="56" fillId="11" borderId="21" xfId="0" applyFont="true" applyBorder="true" applyAlignment="true" applyProtection="false">
      <alignment horizontal="left" vertical="center" textRotation="0" wrapText="false" indent="2" shrinkToFit="false"/>
      <protection locked="true" hidden="false"/>
    </xf>
    <xf numFmtId="165" fontId="82" fillId="9" borderId="17" xfId="0" applyFont="true" applyBorder="true" applyAlignment="true" applyProtection="false">
      <alignment horizontal="center" vertical="top" textRotation="0" wrapText="true" indent="0" shrinkToFit="false"/>
      <protection locked="true" hidden="false"/>
    </xf>
    <xf numFmtId="164" fontId="0" fillId="9" borderId="18" xfId="0" applyFont="true" applyBorder="true" applyAlignment="true" applyProtection="false">
      <alignment horizontal="center" vertical="center" textRotation="0" wrapText="true" indent="0" shrinkToFit="false"/>
      <protection locked="true" hidden="false"/>
    </xf>
    <xf numFmtId="171" fontId="0" fillId="7" borderId="18" xfId="0" applyFont="true" applyBorder="true" applyAlignment="true" applyProtection="false">
      <alignment horizontal="left" vertical="center" textRotation="0" wrapText="true" indent="1" shrinkToFit="false"/>
      <protection locked="true" hidden="false"/>
    </xf>
    <xf numFmtId="171" fontId="0" fillId="0" borderId="12" xfId="0" applyFont="true" applyBorder="true" applyAlignment="true" applyProtection="false">
      <alignment horizontal="left" vertical="center" textRotation="0" wrapText="true" indent="0" shrinkToFit="false"/>
      <protection locked="true" hidden="false"/>
    </xf>
    <xf numFmtId="164" fontId="0" fillId="9" borderId="13" xfId="0" applyFont="true" applyBorder="true" applyAlignment="true" applyProtection="false">
      <alignment horizontal="center" vertical="center" textRotation="0" wrapText="true" indent="0" shrinkToFit="false"/>
      <protection locked="true" hidden="false"/>
    </xf>
    <xf numFmtId="165" fontId="6" fillId="0" borderId="30" xfId="0" applyFont="true" applyBorder="true" applyAlignment="true" applyProtection="false">
      <alignment horizontal="left" vertical="top" textRotation="0" wrapText="true" indent="0" shrinkToFit="false"/>
      <protection locked="true" hidden="false"/>
    </xf>
    <xf numFmtId="164" fontId="6" fillId="0" borderId="14" xfId="0" applyFont="true" applyBorder="true" applyAlignment="true" applyProtection="false">
      <alignment horizontal="general" vertical="top" textRotation="0" wrapText="false" indent="0" shrinkToFit="false"/>
      <protection locked="true" hidden="false"/>
    </xf>
    <xf numFmtId="165" fontId="17" fillId="0" borderId="0" xfId="0" applyFont="true" applyBorder="true" applyAlignment="true" applyProtection="false">
      <alignment horizontal="right" vertical="top" textRotation="0" wrapText="true" indent="0" shrinkToFit="false"/>
      <protection locked="true" hidden="false"/>
    </xf>
    <xf numFmtId="165" fontId="36" fillId="0" borderId="25" xfId="0" applyFont="true" applyBorder="true" applyAlignment="true" applyProtection="false">
      <alignment horizontal="left" vertical="top" textRotation="0" wrapText="true" indent="0" shrinkToFit="false"/>
      <protection locked="true" hidden="false"/>
    </xf>
    <xf numFmtId="171" fontId="6" fillId="0" borderId="18" xfId="0" applyFont="true" applyBorder="true" applyAlignment="true" applyProtection="false">
      <alignment horizontal="left" vertical="top" textRotation="0" wrapText="true" indent="0" shrinkToFit="false"/>
      <protection locked="true" hidden="false"/>
    </xf>
    <xf numFmtId="165" fontId="6" fillId="0" borderId="14" xfId="0" applyFont="true" applyBorder="true" applyAlignment="true" applyProtection="false">
      <alignment horizontal="left" vertical="top" textRotation="0" wrapText="true" indent="0" shrinkToFit="false"/>
      <protection locked="true" hidden="false"/>
    </xf>
    <xf numFmtId="176" fontId="6" fillId="0" borderId="13" xfId="0" applyFont="true" applyBorder="true" applyAlignment="true" applyProtection="false">
      <alignment horizontal="general" vertical="center" textRotation="0" wrapText="true" indent="0" shrinkToFit="false"/>
      <protection locked="true" hidden="false"/>
    </xf>
    <xf numFmtId="174" fontId="6" fillId="0" borderId="13" xfId="0" applyFont="true" applyBorder="true" applyAlignment="true" applyProtection="false">
      <alignment horizontal="right" vertical="center" textRotation="0" wrapText="true" indent="0" shrinkToFit="false"/>
      <protection locked="true" hidden="false"/>
    </xf>
    <xf numFmtId="165" fontId="37" fillId="0" borderId="0" xfId="0" applyFont="true" applyBorder="true" applyAlignment="true" applyProtection="false">
      <alignment horizontal="general" vertical="center" textRotation="0" wrapText="true" indent="0" shrinkToFit="false"/>
      <protection locked="true" hidden="false"/>
    </xf>
    <xf numFmtId="164" fontId="0" fillId="0" borderId="0" xfId="0" applyFont="true" applyBorder="true" applyAlignment="true" applyProtection="false">
      <alignment horizontal="general" vertical="center" textRotation="0" wrapText="true" indent="0" shrinkToFit="false"/>
      <protection locked="true" hidden="false"/>
    </xf>
    <xf numFmtId="164" fontId="22" fillId="17" borderId="0" xfId="0" applyFont="true" applyBorder="true" applyAlignment="true" applyProtection="false">
      <alignment horizontal="center" vertical="center" textRotation="0" wrapText="false" indent="0" shrinkToFit="false"/>
      <protection locked="true" hidden="false"/>
    </xf>
    <xf numFmtId="164" fontId="22" fillId="17" borderId="0" xfId="0" applyFont="true" applyBorder="true" applyAlignment="true" applyProtection="false">
      <alignment horizontal="center" vertical="center" textRotation="0" wrapText="true" indent="0" shrinkToFit="false"/>
      <protection locked="true" hidden="false"/>
    </xf>
    <xf numFmtId="164" fontId="6" fillId="0" borderId="12" xfId="0" applyFont="true" applyBorder="true" applyAlignment="true" applyProtection="false">
      <alignment horizontal="center" vertical="top" textRotation="0" wrapText="false" indent="0" shrinkToFit="false"/>
      <protection locked="true" hidden="false"/>
    </xf>
    <xf numFmtId="164" fontId="6" fillId="0" borderId="0" xfId="0" applyFont="true" applyBorder="true" applyAlignment="true" applyProtection="false">
      <alignment horizontal="center" vertical="top" textRotation="0" wrapText="false" indent="0" shrinkToFit="false"/>
      <protection locked="true" hidden="false"/>
    </xf>
    <xf numFmtId="164" fontId="24" fillId="17" borderId="0" xfId="0" applyFont="true" applyBorder="true" applyAlignment="true" applyProtection="false">
      <alignment horizontal="center" vertical="center" textRotation="0" wrapText="true" indent="0" shrinkToFit="false"/>
      <protection locked="true" hidden="false"/>
    </xf>
    <xf numFmtId="165" fontId="0" fillId="16" borderId="12" xfId="0" applyFont="true" applyBorder="true" applyAlignment="true" applyProtection="false">
      <alignment horizontal="center" vertical="center" textRotation="0" wrapText="false" indent="0" shrinkToFit="false"/>
      <protection locked="true" hidden="false"/>
    </xf>
    <xf numFmtId="164" fontId="24" fillId="17" borderId="12" xfId="0" applyFont="true" applyBorder="true" applyAlignment="true" applyProtection="false">
      <alignment horizontal="center" vertical="center" textRotation="0" wrapText="false" indent="0" shrinkToFit="false"/>
      <protection locked="true" hidden="false"/>
    </xf>
    <xf numFmtId="164" fontId="24" fillId="18" borderId="12" xfId="0" applyFont="true" applyBorder="true" applyAlignment="true" applyProtection="false">
      <alignment horizontal="center" vertical="center" textRotation="0" wrapText="false" indent="0" shrinkToFit="false"/>
      <protection locked="true" hidden="false"/>
    </xf>
    <xf numFmtId="164" fontId="0" fillId="19" borderId="12" xfId="0" applyFont="true" applyBorder="true" applyAlignment="true" applyProtection="false">
      <alignment horizontal="center" vertical="center" textRotation="0" wrapText="false" indent="0" shrinkToFit="false"/>
      <protection locked="true" hidden="false"/>
    </xf>
    <xf numFmtId="165" fontId="6" fillId="0" borderId="12" xfId="0" applyFont="true" applyBorder="true" applyAlignment="true" applyProtection="false">
      <alignment horizontal="general" vertical="center" textRotation="0" wrapText="false" indent="0" shrinkToFit="false"/>
      <protection locked="true" hidden="false"/>
    </xf>
    <xf numFmtId="165" fontId="0" fillId="0" borderId="12" xfId="0" applyFont="true" applyBorder="true" applyAlignment="true" applyProtection="false">
      <alignment horizontal="general" vertical="center" textRotation="0" wrapText="false" indent="0" shrinkToFit="false"/>
      <protection locked="true" hidden="false"/>
    </xf>
    <xf numFmtId="165" fontId="0" fillId="0" borderId="13" xfId="0" applyFont="true" applyBorder="true" applyAlignment="true" applyProtection="false">
      <alignment horizontal="general" vertical="center" textRotation="0" wrapText="false" indent="0" shrinkToFit="false"/>
      <protection locked="true" hidden="false"/>
    </xf>
    <xf numFmtId="165" fontId="6" fillId="0" borderId="13" xfId="0" applyFont="true" applyBorder="true" applyAlignment="true" applyProtection="false">
      <alignment horizontal="left" vertical="center" textRotation="0" wrapText="false" indent="0" shrinkToFit="false"/>
      <protection locked="true" hidden="false"/>
    </xf>
    <xf numFmtId="164" fontId="6" fillId="0" borderId="42" xfId="0" applyFont="true" applyBorder="true" applyAlignment="true" applyProtection="false">
      <alignment horizontal="general" vertical="center" textRotation="0" wrapText="false" indent="0" shrinkToFit="false"/>
      <protection locked="true" hidden="false"/>
    </xf>
    <xf numFmtId="164" fontId="6" fillId="0" borderId="43" xfId="0" applyFont="true" applyBorder="true" applyAlignment="true" applyProtection="false">
      <alignment horizontal="general" vertical="top" textRotation="0" wrapText="false" indent="0" shrinkToFit="false"/>
      <protection locked="true" hidden="false"/>
    </xf>
    <xf numFmtId="164" fontId="6" fillId="0" borderId="44" xfId="0" applyFont="true" applyBorder="true" applyAlignment="true" applyProtection="false">
      <alignment horizontal="general" vertical="top" textRotation="0" wrapText="false" indent="0" shrinkToFit="false"/>
      <protection locked="true" hidden="false"/>
    </xf>
    <xf numFmtId="165" fontId="0" fillId="0" borderId="19" xfId="0" applyFont="true" applyBorder="true" applyAlignment="true" applyProtection="false">
      <alignment horizontal="general" vertical="center" textRotation="0" wrapText="false" indent="0" shrinkToFit="false"/>
      <protection locked="true" hidden="false"/>
    </xf>
    <xf numFmtId="165" fontId="0" fillId="0" borderId="12" xfId="0" applyFont="true" applyBorder="true" applyAlignment="true" applyProtection="false">
      <alignment horizontal="right" vertical="top" textRotation="0" wrapText="false" indent="0" shrinkToFit="false"/>
      <protection locked="true" hidden="false"/>
    </xf>
    <xf numFmtId="165" fontId="0" fillId="0" borderId="12" xfId="0" applyFont="true" applyBorder="true" applyAlignment="true" applyProtection="false">
      <alignment horizontal="general" vertical="top" textRotation="0" wrapText="false" indent="0" shrinkToFit="false"/>
      <protection locked="true" hidden="false"/>
    </xf>
    <xf numFmtId="165" fontId="6" fillId="0" borderId="19" xfId="0" applyFont="true" applyBorder="true" applyAlignment="true" applyProtection="false">
      <alignment horizontal="general" vertical="center" textRotation="0" wrapText="false" indent="0" shrinkToFit="false"/>
      <protection locked="true" hidden="false"/>
    </xf>
    <xf numFmtId="164" fontId="6" fillId="0" borderId="12" xfId="0" applyFont="true" applyBorder="true" applyAlignment="true" applyProtection="false">
      <alignment horizontal="general" vertical="center" textRotation="0" wrapText="false" indent="0" shrinkToFit="false"/>
      <protection locked="true" hidden="false"/>
    </xf>
    <xf numFmtId="165" fontId="6" fillId="0" borderId="12" xfId="0" applyFont="true" applyBorder="true" applyAlignment="true" applyProtection="false">
      <alignment horizontal="general" vertical="top" textRotation="0" wrapText="false" indent="0" shrinkToFit="false"/>
      <protection locked="true" hidden="false"/>
    </xf>
    <xf numFmtId="165" fontId="0" fillId="21" borderId="0" xfId="0" applyFont="true" applyBorder="true" applyAlignment="true" applyProtection="false">
      <alignment horizontal="right" vertical="center" textRotation="0" wrapText="false" indent="0" shrinkToFit="false"/>
      <protection locked="true" hidden="false"/>
    </xf>
    <xf numFmtId="164" fontId="22" fillId="0" borderId="0" xfId="0" applyFont="true" applyBorder="true" applyAlignment="true" applyProtection="false">
      <alignment horizontal="center" vertical="center" textRotation="0" wrapText="false" indent="0" shrinkToFit="false"/>
      <protection locked="true" hidden="false"/>
    </xf>
    <xf numFmtId="165" fontId="0" fillId="21" borderId="0" xfId="0" applyFont="true" applyBorder="true" applyAlignment="true" applyProtection="false">
      <alignment horizontal="left" vertical="center" textRotation="0" wrapText="false" indent="0" shrinkToFit="false"/>
      <protection locked="true" hidden="false"/>
    </xf>
    <xf numFmtId="165" fontId="0" fillId="0" borderId="0" xfId="0" applyFont="true" applyBorder="true" applyAlignment="true" applyProtection="false">
      <alignment horizontal="right" vertical="top" textRotation="0" wrapText="false" indent="0" shrinkToFit="false"/>
      <protection locked="true" hidden="false"/>
    </xf>
    <xf numFmtId="164" fontId="6" fillId="0" borderId="13" xfId="0" applyFont="true" applyBorder="true" applyAlignment="true" applyProtection="false">
      <alignment horizontal="general" vertical="top" textRotation="0" wrapText="false" indent="0" shrinkToFit="false"/>
      <protection locked="true" hidden="false"/>
    </xf>
    <xf numFmtId="165" fontId="0" fillId="0" borderId="0" xfId="0" applyFont="true" applyBorder="true" applyAlignment="true" applyProtection="false">
      <alignment horizontal="left" vertical="center" textRotation="0" wrapText="false" indent="0" shrinkToFit="false"/>
      <protection locked="true" hidden="false"/>
    </xf>
    <xf numFmtId="165" fontId="54" fillId="21" borderId="0" xfId="0" applyFont="true" applyBorder="true" applyAlignment="true" applyProtection="false">
      <alignment horizontal="left" vertical="center" textRotation="0" wrapText="false" indent="0" shrinkToFit="false"/>
      <protection locked="true" hidden="false"/>
    </xf>
    <xf numFmtId="165" fontId="54" fillId="0" borderId="0" xfId="0" applyFont="true" applyBorder="true" applyAlignment="true" applyProtection="false">
      <alignment horizontal="left" vertical="center" textRotation="0" wrapText="false" indent="0" shrinkToFit="false"/>
      <protection locked="true" hidden="false"/>
    </xf>
    <xf numFmtId="164" fontId="0" fillId="0" borderId="13" xfId="0" applyFont="true" applyBorder="true" applyAlignment="true" applyProtection="false">
      <alignment horizontal="general" vertical="top" textRotation="0" wrapText="false" indent="0" shrinkToFit="false"/>
      <protection locked="true" hidden="false"/>
    </xf>
    <xf numFmtId="164" fontId="6" fillId="0" borderId="12" xfId="0" applyFont="true" applyBorder="true" applyAlignment="true" applyProtection="false">
      <alignment horizontal="right" vertical="top" textRotation="0" wrapText="false" indent="0" shrinkToFit="false"/>
      <protection locked="true" hidden="false"/>
    </xf>
    <xf numFmtId="165" fontId="0" fillId="0" borderId="13" xfId="0" applyFont="true" applyBorder="true" applyAlignment="true" applyProtection="false">
      <alignment horizontal="left" vertical="center" textRotation="0" wrapText="false" indent="0" shrinkToFit="false"/>
      <protection locked="true" hidden="false"/>
    </xf>
    <xf numFmtId="164" fontId="6" fillId="0" borderId="25" xfId="0" applyFont="true" applyBorder="true" applyAlignment="true" applyProtection="false">
      <alignment horizontal="right" vertical="top" textRotation="0" wrapText="false" indent="0" shrinkToFit="false"/>
      <protection locked="true" hidden="false"/>
    </xf>
    <xf numFmtId="165" fontId="0" fillId="0" borderId="25" xfId="0" applyFont="true" applyBorder="true" applyAlignment="true" applyProtection="false">
      <alignment horizontal="general" vertical="top" textRotation="0" wrapText="false" indent="0" shrinkToFit="false"/>
      <protection locked="true" hidden="false"/>
    </xf>
    <xf numFmtId="165" fontId="6" fillId="0" borderId="25" xfId="0" applyFont="true" applyBorder="true" applyAlignment="true" applyProtection="false">
      <alignment horizontal="general" vertical="center" textRotation="0" wrapText="false" indent="0" shrinkToFit="false"/>
      <protection locked="true" hidden="false"/>
    </xf>
    <xf numFmtId="164" fontId="6" fillId="0" borderId="37" xfId="0" applyFont="true" applyBorder="true" applyAlignment="true" applyProtection="false">
      <alignment horizontal="center" vertical="center" textRotation="0" wrapText="false" indent="0" shrinkToFit="false"/>
      <protection locked="true" hidden="false"/>
    </xf>
    <xf numFmtId="164" fontId="6" fillId="0" borderId="12" xfId="0" applyFont="true" applyBorder="true" applyAlignment="true" applyProtection="false">
      <alignment horizontal="right" vertical="center" textRotation="0" wrapText="false" indent="0" shrinkToFit="false"/>
      <protection locked="true" hidden="false"/>
    </xf>
    <xf numFmtId="164" fontId="6" fillId="0" borderId="12" xfId="0" applyFont="true" applyBorder="true" applyAlignment="true" applyProtection="false">
      <alignment horizontal="general" vertical="top" textRotation="0" wrapText="false" indent="0" shrinkToFit="false"/>
      <protection locked="true" hidden="false"/>
    </xf>
    <xf numFmtId="165" fontId="6" fillId="21" borderId="0" xfId="0" applyFont="true" applyBorder="true" applyAlignment="true" applyProtection="false">
      <alignment horizontal="left" vertical="center" textRotation="0" wrapText="false" indent="0" shrinkToFit="false"/>
      <protection locked="true" hidden="false"/>
    </xf>
    <xf numFmtId="165" fontId="0" fillId="21" borderId="45" xfId="0" applyFont="true" applyBorder="true" applyAlignment="true" applyProtection="false">
      <alignment horizontal="center" vertical="bottom" textRotation="0" wrapText="false" indent="0" shrinkToFit="false"/>
      <protection locked="true" hidden="false"/>
    </xf>
    <xf numFmtId="164" fontId="104" fillId="0" borderId="44" xfId="0" applyFont="true" applyBorder="true" applyAlignment="true" applyProtection="false">
      <alignment horizontal="general" vertical="top" textRotation="0" wrapText="false" indent="0" shrinkToFit="false"/>
      <protection locked="true" hidden="false"/>
    </xf>
    <xf numFmtId="164" fontId="57" fillId="13" borderId="0" xfId="0" applyFont="true" applyBorder="true" applyAlignment="true" applyProtection="false">
      <alignment horizontal="general" vertical="center" textRotation="0" wrapText="true" indent="0" shrinkToFit="false"/>
      <protection locked="true" hidden="false"/>
    </xf>
    <xf numFmtId="165" fontId="0" fillId="0" borderId="45" xfId="0" applyFont="true" applyBorder="true" applyAlignment="true" applyProtection="false">
      <alignment horizontal="center" vertical="bottom" textRotation="0" wrapText="false" indent="0" shrinkToFit="false"/>
      <protection locked="true" hidden="false"/>
    </xf>
    <xf numFmtId="164" fontId="6" fillId="21" borderId="0" xfId="0" applyFont="true" applyBorder="true" applyAlignment="true" applyProtection="false">
      <alignment horizontal="center" vertical="center" textRotation="0" wrapText="false" indent="0" shrinkToFit="false"/>
      <protection locked="true" hidden="false"/>
    </xf>
    <xf numFmtId="164" fontId="0" fillId="5" borderId="37" xfId="0" applyFont="true" applyBorder="true" applyAlignment="true" applyProtection="true">
      <alignment horizontal="left" vertical="center" textRotation="0" wrapText="false" indent="0" shrinkToFit="false"/>
      <protection locked="false" hidden="false"/>
    </xf>
    <xf numFmtId="164" fontId="0" fillId="0" borderId="37" xfId="0" applyFont="true" applyBorder="true" applyAlignment="true" applyProtection="false">
      <alignment horizontal="right" vertical="center" textRotation="0" wrapText="false" indent="0" shrinkToFit="false"/>
      <protection locked="true" hidden="false"/>
    </xf>
    <xf numFmtId="171" fontId="0" fillId="7" borderId="37" xfId="0" applyFont="true" applyBorder="true" applyAlignment="true" applyProtection="false">
      <alignment horizontal="center" vertical="center" textRotation="0" wrapText="false" indent="0" shrinkToFit="false"/>
      <protection locked="true" hidden="false"/>
    </xf>
    <xf numFmtId="164" fontId="0" fillId="0" borderId="37" xfId="0" applyFont="true" applyBorder="true" applyAlignment="true" applyProtection="false">
      <alignment horizontal="center" vertical="center" textRotation="0" wrapText="false" indent="0" shrinkToFit="false"/>
      <protection locked="true" hidden="false"/>
    </xf>
    <xf numFmtId="164" fontId="0" fillId="0" borderId="0" xfId="0" applyFont="true" applyBorder="true" applyAlignment="true" applyProtection="false">
      <alignment horizontal="left" vertical="center" textRotation="0" wrapText="false" indent="0" shrinkToFit="false"/>
      <protection locked="true" hidden="false"/>
    </xf>
    <xf numFmtId="165" fontId="0" fillId="0" borderId="0" xfId="0" applyFont="true" applyBorder="true" applyAlignment="true" applyProtection="false">
      <alignment horizontal="center" vertical="center" textRotation="0" wrapText="false" indent="0" shrinkToFit="false"/>
      <protection locked="true" hidden="false"/>
    </xf>
    <xf numFmtId="165" fontId="15" fillId="0" borderId="46" xfId="0" applyFont="true" applyBorder="true" applyAlignment="true" applyProtection="false">
      <alignment horizontal="center" vertical="center" textRotation="0" wrapText="false" indent="0" shrinkToFit="false"/>
      <protection locked="true" hidden="false"/>
    </xf>
    <xf numFmtId="165" fontId="0" fillId="0" borderId="46" xfId="0" applyFont="true" applyBorder="true" applyAlignment="true" applyProtection="false">
      <alignment horizontal="center" vertical="center" textRotation="0" wrapText="false" indent="0" shrinkToFit="false"/>
      <protection locked="true" hidden="false"/>
    </xf>
    <xf numFmtId="164" fontId="22" fillId="17" borderId="12" xfId="0" applyFont="true" applyBorder="true" applyAlignment="true" applyProtection="false">
      <alignment horizontal="right" vertical="center" textRotation="0" wrapText="false" indent="0" shrinkToFit="false"/>
      <protection locked="true" hidden="false"/>
    </xf>
    <xf numFmtId="164" fontId="6" fillId="5" borderId="22" xfId="0" applyFont="true" applyBorder="true" applyAlignment="true" applyProtection="true">
      <alignment horizontal="general" vertical="top" textRotation="0" wrapText="false" indent="0" shrinkToFit="false"/>
      <protection locked="false" hidden="false"/>
    </xf>
    <xf numFmtId="165" fontId="0" fillId="20" borderId="12" xfId="0" applyFont="true" applyBorder="true" applyAlignment="true" applyProtection="false">
      <alignment horizontal="right" vertical="center" textRotation="0" wrapText="false" indent="0" shrinkToFit="false"/>
      <protection locked="true" hidden="false"/>
    </xf>
    <xf numFmtId="164" fontId="6" fillId="20" borderId="18" xfId="0" applyFont="true" applyBorder="true" applyAlignment="true" applyProtection="false">
      <alignment horizontal="general" vertical="top" textRotation="0" wrapText="false" indent="0" shrinkToFit="false"/>
      <protection locked="true" hidden="false"/>
    </xf>
    <xf numFmtId="164" fontId="6" fillId="20" borderId="12" xfId="0" applyFont="true" applyBorder="true" applyAlignment="true" applyProtection="false">
      <alignment horizontal="general" vertical="top" textRotation="0" wrapText="false" indent="0" shrinkToFit="false"/>
      <protection locked="true" hidden="false"/>
    </xf>
    <xf numFmtId="164" fontId="6" fillId="0" borderId="13" xfId="0" applyFont="true" applyBorder="true" applyAlignment="true" applyProtection="false">
      <alignment horizontal="center" vertical="top" textRotation="0" wrapText="false" indent="0" shrinkToFit="false"/>
      <protection locked="true" hidden="false"/>
    </xf>
    <xf numFmtId="164" fontId="6" fillId="0" borderId="19" xfId="0" applyFont="true" applyBorder="true" applyAlignment="true" applyProtection="false">
      <alignment horizontal="center" vertical="top" textRotation="0" wrapText="false" indent="0" shrinkToFit="false"/>
      <protection locked="true" hidden="false"/>
    </xf>
    <xf numFmtId="171" fontId="6" fillId="7" borderId="28" xfId="0" applyFont="true" applyBorder="true" applyAlignment="true" applyProtection="false">
      <alignment horizontal="center" vertical="top" textRotation="0" wrapText="false" indent="0" shrinkToFit="false"/>
      <protection locked="true" hidden="false"/>
    </xf>
    <xf numFmtId="171" fontId="6" fillId="7" borderId="28" xfId="0" applyFont="true" applyBorder="true" applyAlignment="true" applyProtection="false">
      <alignment horizontal="left" vertical="top" textRotation="0" wrapText="false" indent="0" shrinkToFit="false"/>
      <protection locked="true" hidden="false"/>
    </xf>
    <xf numFmtId="171" fontId="0" fillId="0" borderId="35" xfId="0" applyFont="true" applyBorder="true" applyAlignment="true" applyProtection="false">
      <alignment horizontal="center" vertical="center" textRotation="0" wrapText="false" indent="0" shrinkToFit="false"/>
      <protection locked="true" hidden="false"/>
    </xf>
    <xf numFmtId="171" fontId="0" fillId="0" borderId="40" xfId="0" applyFont="true" applyBorder="true" applyAlignment="true" applyProtection="false">
      <alignment horizontal="center" vertical="center" textRotation="0" wrapText="false" indent="0" shrinkToFit="false"/>
      <protection locked="true" hidden="false"/>
    </xf>
    <xf numFmtId="171" fontId="6" fillId="0" borderId="12" xfId="0" applyFont="true" applyBorder="true" applyAlignment="true" applyProtection="false">
      <alignment horizontal="left" vertical="top" textRotation="0" wrapText="false" indent="0" shrinkToFit="false"/>
      <protection locked="true" hidden="false"/>
    </xf>
    <xf numFmtId="164" fontId="6" fillId="0" borderId="0" xfId="0" applyFont="true" applyBorder="true" applyAlignment="true" applyProtection="false">
      <alignment horizontal="left" vertical="top" textRotation="0" wrapText="false" indent="0" shrinkToFit="false"/>
      <protection locked="true" hidden="false"/>
    </xf>
    <xf numFmtId="171" fontId="0" fillId="0" borderId="38" xfId="0" applyFont="true" applyBorder="true" applyAlignment="true" applyProtection="false">
      <alignment horizontal="center" vertical="center" textRotation="0" wrapText="false" indent="0" shrinkToFit="false"/>
      <protection locked="true" hidden="false"/>
    </xf>
    <xf numFmtId="164" fontId="22" fillId="17" borderId="13" xfId="0" applyFont="true" applyBorder="true" applyAlignment="true" applyProtection="false">
      <alignment horizontal="right" vertical="center" textRotation="0" wrapText="false" indent="0" shrinkToFit="false"/>
      <protection locked="true" hidden="false"/>
    </xf>
    <xf numFmtId="165" fontId="0" fillId="21" borderId="0" xfId="0" applyFont="true" applyBorder="true" applyAlignment="true" applyProtection="false">
      <alignment horizontal="left" vertical="center" textRotation="0" wrapText="true" indent="0" shrinkToFit="false"/>
      <protection locked="true" hidden="false"/>
    </xf>
    <xf numFmtId="165" fontId="0" fillId="21" borderId="0" xfId="0" applyFont="true" applyBorder="true" applyAlignment="true" applyProtection="false">
      <alignment horizontal="right" vertical="top" textRotation="0" wrapText="true" indent="0" shrinkToFit="false"/>
      <protection locked="true" hidden="false"/>
    </xf>
    <xf numFmtId="164" fontId="6" fillId="9" borderId="12" xfId="0" applyFont="true" applyBorder="true" applyAlignment="true" applyProtection="false">
      <alignment horizontal="center" vertical="center" textRotation="0" wrapText="false" indent="0" shrinkToFit="false"/>
      <protection locked="true" hidden="false"/>
    </xf>
    <xf numFmtId="165" fontId="24" fillId="9" borderId="0" xfId="0" applyFont="true" applyBorder="true" applyAlignment="true" applyProtection="false">
      <alignment horizontal="general" vertical="bottom" textRotation="0" wrapText="false" indent="0" shrinkToFit="false"/>
      <protection locked="true" hidden="false"/>
    </xf>
    <xf numFmtId="165" fontId="87" fillId="9" borderId="0" xfId="0" applyFont="true" applyBorder="true" applyAlignment="true" applyProtection="false">
      <alignment horizontal="general" vertical="bottom" textRotation="0" wrapText="false" indent="0" shrinkToFit="false"/>
      <protection locked="true" hidden="false"/>
    </xf>
    <xf numFmtId="165" fontId="36" fillId="9" borderId="12" xfId="0" applyFont="true" applyBorder="true" applyAlignment="true" applyProtection="false">
      <alignment horizontal="general" vertical="center" textRotation="0" wrapText="true" indent="0" shrinkToFit="false"/>
      <protection locked="true" hidden="false"/>
    </xf>
    <xf numFmtId="165" fontId="26" fillId="9" borderId="0" xfId="0" applyFont="true" applyBorder="true" applyAlignment="true" applyProtection="false">
      <alignment horizontal="center" vertical="center" textRotation="0" wrapText="true" indent="0" shrinkToFit="false"/>
      <protection locked="true" hidden="false"/>
    </xf>
    <xf numFmtId="165" fontId="0" fillId="9" borderId="12" xfId="0" applyFont="true" applyBorder="true" applyAlignment="true" applyProtection="false">
      <alignment horizontal="left" vertical="top" textRotation="0" wrapText="true" indent="0" shrinkToFit="false"/>
      <protection locked="true" hidden="false"/>
    </xf>
    <xf numFmtId="165" fontId="49" fillId="9" borderId="0" xfId="0" applyFont="true" applyBorder="true" applyAlignment="true" applyProtection="false">
      <alignment horizontal="general" vertical="center" textRotation="0" wrapText="true" indent="0" shrinkToFit="false"/>
      <protection locked="true" hidden="false"/>
    </xf>
    <xf numFmtId="165" fontId="26" fillId="9" borderId="12" xfId="0" applyFont="true" applyBorder="true" applyAlignment="true" applyProtection="false">
      <alignment horizontal="center" vertical="center" textRotation="0" wrapText="false" indent="0" shrinkToFit="false"/>
      <protection locked="true" hidden="false"/>
    </xf>
    <xf numFmtId="165" fontId="69" fillId="9" borderId="0" xfId="0" applyFont="true" applyBorder="true" applyAlignment="true" applyProtection="false">
      <alignment horizontal="general" vertical="bottom" textRotation="0" wrapText="false" indent="0" shrinkToFit="false"/>
      <protection locked="true" hidden="false"/>
    </xf>
    <xf numFmtId="165" fontId="91" fillId="9" borderId="0" xfId="0" applyFont="true" applyBorder="true" applyAlignment="true" applyProtection="false">
      <alignment horizontal="general" vertical="bottom" textRotation="0" wrapText="false" indent="0" shrinkToFit="false"/>
      <protection locked="true" hidden="false"/>
    </xf>
    <xf numFmtId="164" fontId="37" fillId="5" borderId="18" xfId="0" applyFont="true" applyBorder="true" applyAlignment="true" applyProtection="true">
      <alignment horizontal="left" vertical="center" textRotation="0" wrapText="true" indent="0" shrinkToFit="false"/>
      <protection locked="false" hidden="false"/>
    </xf>
    <xf numFmtId="171" fontId="6" fillId="9" borderId="12" xfId="0" applyFont="true" applyBorder="true" applyAlignment="true" applyProtection="false">
      <alignment horizontal="general" vertical="top" textRotation="0" wrapText="true" indent="0" shrinkToFit="false"/>
      <protection locked="true" hidden="false"/>
    </xf>
    <xf numFmtId="172" fontId="6" fillId="8" borderId="13" xfId="0" applyFont="true" applyBorder="true" applyAlignment="true" applyProtection="true">
      <alignment horizontal="left" vertical="center" textRotation="0" wrapText="true" indent="1" shrinkToFit="false"/>
      <protection locked="false" hidden="false"/>
    </xf>
    <xf numFmtId="165" fontId="24" fillId="0" borderId="30" xfId="0" applyFont="true" applyBorder="true" applyAlignment="true" applyProtection="false">
      <alignment horizontal="left" vertical="center" textRotation="0" wrapText="true" indent="1" shrinkToFit="false"/>
      <protection locked="true" hidden="false"/>
    </xf>
    <xf numFmtId="165" fontId="105" fillId="0" borderId="0" xfId="0" applyFont="true" applyBorder="true" applyAlignment="true" applyProtection="false">
      <alignment horizontal="general" vertical="center" textRotation="0" wrapText="false" indent="0" shrinkToFit="false"/>
      <protection locked="true" hidden="false"/>
    </xf>
    <xf numFmtId="175" fontId="6" fillId="0" borderId="22" xfId="0" applyFont="true" applyBorder="true" applyAlignment="true" applyProtection="false">
      <alignment horizontal="center" vertical="center" textRotation="0" wrapText="true" indent="0" shrinkToFit="false"/>
      <protection locked="true" hidden="false"/>
    </xf>
    <xf numFmtId="175" fontId="6" fillId="0" borderId="25" xfId="0" applyFont="true" applyBorder="true" applyAlignment="true" applyProtection="false">
      <alignment horizontal="center" vertical="center" textRotation="0" wrapText="true" indent="0" shrinkToFit="false"/>
      <protection locked="true" hidden="false"/>
    </xf>
    <xf numFmtId="172" fontId="6" fillId="10" borderId="12" xfId="0" applyFont="true" applyBorder="true" applyAlignment="true" applyProtection="false">
      <alignment horizontal="left" vertical="center" textRotation="0" wrapText="true" indent="0" shrinkToFit="false"/>
      <protection locked="true" hidden="false"/>
    </xf>
    <xf numFmtId="172" fontId="6" fillId="8" borderId="12" xfId="0" applyFont="true" applyBorder="true" applyAlignment="true" applyProtection="true">
      <alignment horizontal="left" vertical="center" textRotation="0" wrapText="true" indent="1" shrinkToFit="false"/>
      <protection locked="false" hidden="false"/>
    </xf>
    <xf numFmtId="164" fontId="32" fillId="11" borderId="28" xfId="0" applyFont="true" applyBorder="true" applyAlignment="true" applyProtection="false">
      <alignment horizontal="right" vertical="center" textRotation="0" wrapText="true" indent="0" shrinkToFit="false"/>
      <protection locked="true" hidden="false"/>
    </xf>
    <xf numFmtId="164" fontId="0" fillId="11" borderId="21" xfId="0" applyFont="true" applyBorder="true" applyAlignment="true" applyProtection="false">
      <alignment horizontal="right" vertical="center" textRotation="0" wrapText="true" indent="0" shrinkToFit="false"/>
      <protection locked="true" hidden="false"/>
    </xf>
    <xf numFmtId="164" fontId="0" fillId="11" borderId="29" xfId="0" applyFont="true" applyBorder="true" applyAlignment="true" applyProtection="false">
      <alignment horizontal="right" vertical="center" textRotation="0" wrapText="true" indent="0" shrinkToFit="false"/>
      <protection locked="true" hidden="false"/>
    </xf>
    <xf numFmtId="165" fontId="105" fillId="0" borderId="0" xfId="0" applyFont="true" applyBorder="true" applyAlignment="true" applyProtection="false">
      <alignment horizontal="general" vertical="center" textRotation="0" wrapText="true" indent="0" shrinkToFit="false"/>
      <protection locked="true" hidden="false"/>
    </xf>
    <xf numFmtId="173" fontId="0" fillId="8" borderId="10" xfId="0" applyFont="true" applyBorder="true" applyAlignment="true" applyProtection="true">
      <alignment horizontal="left" vertical="center" textRotation="0" wrapText="true" indent="1" shrinkToFit="false"/>
      <protection locked="false" hidden="false"/>
    </xf>
    <xf numFmtId="179" fontId="6" fillId="8" borderId="12" xfId="0" applyFont="true" applyBorder="true" applyAlignment="true" applyProtection="true">
      <alignment horizontal="left" vertical="center" textRotation="0" wrapText="true" indent="1" shrinkToFit="false"/>
      <protection locked="false" hidden="false"/>
    </xf>
    <xf numFmtId="173" fontId="26" fillId="0" borderId="0" xfId="0" applyFont="true" applyBorder="true" applyAlignment="true" applyProtection="false">
      <alignment horizontal="center" vertical="center" textRotation="0" wrapText="true" indent="0" shrinkToFit="false"/>
      <protection locked="true" hidden="false"/>
    </xf>
    <xf numFmtId="175" fontId="6" fillId="0" borderId="18" xfId="0" applyFont="true" applyBorder="true" applyAlignment="true" applyProtection="false">
      <alignment horizontal="center" vertical="center" textRotation="0" wrapText="true" indent="0" shrinkToFit="false"/>
      <protection locked="true" hidden="false"/>
    </xf>
    <xf numFmtId="171" fontId="6" fillId="7" borderId="18" xfId="0" applyFont="true" applyBorder="true" applyAlignment="true" applyProtection="false">
      <alignment horizontal="left" vertical="center" textRotation="0" wrapText="true" indent="1" shrinkToFit="false"/>
      <protection locked="true" hidden="false"/>
    </xf>
    <xf numFmtId="172" fontId="6" fillId="8" borderId="18" xfId="0" applyFont="true" applyBorder="true" applyAlignment="true" applyProtection="true">
      <alignment horizontal="left" vertical="center" textRotation="0" wrapText="true" indent="1" shrinkToFit="false"/>
      <protection locked="false" hidden="false"/>
    </xf>
    <xf numFmtId="171" fontId="6" fillId="0" borderId="19" xfId="0" applyFont="true" applyBorder="true" applyAlignment="true" applyProtection="false">
      <alignment horizontal="left" vertical="top" textRotation="0" wrapText="true" indent="0" shrinkToFit="false"/>
      <protection locked="true" hidden="false"/>
    </xf>
    <xf numFmtId="171" fontId="6" fillId="0" borderId="18" xfId="0" applyFont="true" applyBorder="true" applyAlignment="true" applyProtection="false">
      <alignment horizontal="left" vertical="center" textRotation="0" wrapText="true" indent="1" shrinkToFit="false"/>
      <protection locked="true" hidden="false"/>
    </xf>
    <xf numFmtId="172" fontId="6" fillId="0" borderId="18" xfId="0" applyFont="true" applyBorder="true" applyAlignment="true" applyProtection="false">
      <alignment horizontal="left" vertical="center" textRotation="0" wrapText="true" indent="1" shrinkToFit="false"/>
      <protection locked="true" hidden="false"/>
    </xf>
    <xf numFmtId="164" fontId="37" fillId="11" borderId="21" xfId="0" applyFont="true" applyBorder="true" applyAlignment="true" applyProtection="false">
      <alignment horizontal="left" vertical="center" textRotation="0" wrapText="true" indent="0" shrinkToFit="false"/>
      <protection locked="true" hidden="false"/>
    </xf>
    <xf numFmtId="164" fontId="37" fillId="11" borderId="29" xfId="0" applyFont="true" applyBorder="true" applyAlignment="true" applyProtection="false">
      <alignment horizontal="left" vertical="center" textRotation="0" wrapText="true" indent="0" shrinkToFit="false"/>
      <protection locked="true" hidden="false"/>
    </xf>
    <xf numFmtId="165" fontId="6" fillId="9" borderId="30" xfId="0" applyFont="true" applyBorder="true" applyAlignment="true" applyProtection="false">
      <alignment horizontal="general" vertical="center" textRotation="0" wrapText="true" indent="0" shrinkToFit="false"/>
      <protection locked="true" hidden="false"/>
    </xf>
    <xf numFmtId="165" fontId="26" fillId="0" borderId="21" xfId="0" applyFont="true" applyBorder="true" applyAlignment="true" applyProtection="false">
      <alignment horizontal="center" vertical="center" textRotation="0" wrapText="true" indent="0" shrinkToFit="false"/>
      <protection locked="true" hidden="false"/>
    </xf>
    <xf numFmtId="165" fontId="6" fillId="9" borderId="16" xfId="0" applyFont="true" applyBorder="true" applyAlignment="true" applyProtection="false">
      <alignment horizontal="general" vertical="center" textRotation="0" wrapText="true" indent="0" shrinkToFit="false"/>
      <protection locked="true" hidden="false"/>
    </xf>
    <xf numFmtId="165" fontId="53" fillId="0" borderId="12" xfId="46" applyFont="true" applyBorder="true" applyAlignment="true" applyProtection="false">
      <alignment horizontal="center" vertical="center" textRotation="0" wrapText="true" indent="0" shrinkToFit="false"/>
      <protection locked="true" hidden="false"/>
    </xf>
    <xf numFmtId="171" fontId="6" fillId="0" borderId="10" xfId="0" applyFont="true" applyBorder="true" applyAlignment="true" applyProtection="false">
      <alignment horizontal="left" vertical="center" textRotation="0" wrapText="true" indent="0" shrinkToFit="false"/>
      <protection locked="true" hidden="false"/>
    </xf>
    <xf numFmtId="175" fontId="57" fillId="0" borderId="14" xfId="0" applyFont="true" applyBorder="true" applyAlignment="true" applyProtection="false">
      <alignment horizontal="center" vertical="center" textRotation="0" wrapText="true" indent="0" shrinkToFit="false"/>
      <protection locked="true" hidden="false"/>
    </xf>
    <xf numFmtId="175" fontId="57" fillId="0" borderId="15" xfId="0" applyFont="true" applyBorder="true" applyAlignment="true" applyProtection="false">
      <alignment horizontal="center" vertical="center" textRotation="0" wrapText="true" indent="0" shrinkToFit="false"/>
      <protection locked="true" hidden="false"/>
    </xf>
    <xf numFmtId="165" fontId="52" fillId="0" borderId="0" xfId="0" applyFont="true" applyBorder="true" applyAlignment="true" applyProtection="false">
      <alignment horizontal="center" vertical="center" textRotation="0" wrapText="true" indent="0" shrinkToFit="false"/>
      <protection locked="true" hidden="false"/>
    </xf>
    <xf numFmtId="171" fontId="6" fillId="7" borderId="29" xfId="0" applyFont="true" applyBorder="true" applyAlignment="true" applyProtection="false">
      <alignment horizontal="left" vertical="center" textRotation="0" wrapText="true" indent="0" shrinkToFit="false"/>
      <protection locked="true" hidden="false"/>
    </xf>
    <xf numFmtId="164" fontId="6" fillId="10" borderId="28" xfId="0" applyFont="true" applyBorder="true" applyAlignment="true" applyProtection="false">
      <alignment horizontal="left" vertical="center" textRotation="0" wrapText="true" indent="0" shrinkToFit="false"/>
      <protection locked="true" hidden="false"/>
    </xf>
    <xf numFmtId="164" fontId="6" fillId="8" borderId="21" xfId="0" applyFont="true" applyBorder="true" applyAlignment="true" applyProtection="true">
      <alignment horizontal="left" vertical="center" textRotation="0" wrapText="true" indent="0" shrinkToFit="false"/>
      <protection locked="false" hidden="false"/>
    </xf>
    <xf numFmtId="164" fontId="6" fillId="8" borderId="28" xfId="0" applyFont="true" applyBorder="true" applyAlignment="true" applyProtection="true">
      <alignment horizontal="left" vertical="center" textRotation="0" wrapText="true" indent="0" shrinkToFit="false"/>
      <protection locked="false" hidden="false"/>
    </xf>
    <xf numFmtId="164" fontId="36" fillId="0" borderId="12" xfId="0" applyFont="true" applyBorder="true" applyAlignment="true" applyProtection="false">
      <alignment horizontal="left" vertical="top" textRotation="0" wrapText="true" indent="0" shrinkToFit="false"/>
      <protection locked="true" hidden="false"/>
    </xf>
    <xf numFmtId="164" fontId="47" fillId="0" borderId="0" xfId="0" applyFont="true" applyBorder="true" applyAlignment="true" applyProtection="false">
      <alignment horizontal="center" vertical="center" textRotation="0" wrapText="false" indent="0" shrinkToFit="false"/>
      <protection locked="true" hidden="false"/>
    </xf>
    <xf numFmtId="165" fontId="36" fillId="0" borderId="10" xfId="0" applyFont="true" applyBorder="true" applyAlignment="true" applyProtection="false">
      <alignment horizontal="left" vertical="center" textRotation="0" wrapText="true" indent="1" shrinkToFit="false"/>
      <protection locked="true" hidden="false"/>
    </xf>
    <xf numFmtId="165" fontId="106" fillId="9" borderId="0" xfId="0" applyFont="true" applyBorder="true" applyAlignment="true" applyProtection="false">
      <alignment horizontal="center" vertical="center" textRotation="0" wrapText="true" indent="0" shrinkToFit="false"/>
      <protection locked="true" hidden="false"/>
    </xf>
    <xf numFmtId="165" fontId="22" fillId="9" borderId="0" xfId="0" applyFont="true" applyBorder="true" applyAlignment="true" applyProtection="false">
      <alignment horizontal="general" vertical="bottom" textRotation="0" wrapText="false" indent="0" shrinkToFit="false"/>
      <protection locked="true" hidden="false"/>
    </xf>
    <xf numFmtId="165" fontId="26" fillId="0" borderId="0" xfId="0" applyFont="true" applyBorder="true" applyAlignment="true" applyProtection="false">
      <alignment horizontal="general" vertical="top" textRotation="0" wrapText="false" indent="0" shrinkToFit="false"/>
      <protection locked="true" hidden="false"/>
    </xf>
    <xf numFmtId="164" fontId="101" fillId="0" borderId="0" xfId="0" applyFont="true" applyBorder="true" applyAlignment="true" applyProtection="false">
      <alignment horizontal="left" vertical="top" textRotation="0" wrapText="true" indent="0" shrinkToFit="false"/>
      <protection locked="true" hidden="false"/>
    </xf>
    <xf numFmtId="165" fontId="6" fillId="0" borderId="0" xfId="0" applyFont="true" applyBorder="true" applyAlignment="true" applyProtection="false">
      <alignment horizontal="general" vertical="bottom" textRotation="0" wrapText="false" indent="0" shrinkToFit="false"/>
      <protection locked="true" hidden="false"/>
    </xf>
    <xf numFmtId="165" fontId="47" fillId="0" borderId="0" xfId="0" applyFont="true" applyBorder="true" applyAlignment="true" applyProtection="false">
      <alignment horizontal="center" vertical="center" textRotation="0" wrapText="false" indent="0" shrinkToFit="false"/>
      <protection locked="true" hidden="false"/>
    </xf>
    <xf numFmtId="165" fontId="47" fillId="9" borderId="0" xfId="0" applyFont="true" applyBorder="true" applyAlignment="true" applyProtection="false">
      <alignment horizontal="center" vertical="center" textRotation="0" wrapText="false" indent="0" shrinkToFit="false"/>
      <protection locked="true" hidden="false"/>
    </xf>
    <xf numFmtId="165" fontId="6" fillId="0" borderId="10" xfId="0" applyFont="true" applyBorder="true" applyAlignment="true" applyProtection="false">
      <alignment horizontal="left" vertical="center" textRotation="0" wrapText="true" indent="1" shrinkToFit="false"/>
      <protection locked="true" hidden="false"/>
    </xf>
    <xf numFmtId="165" fontId="68" fillId="0" borderId="0" xfId="0" applyFont="true" applyBorder="true" applyAlignment="true" applyProtection="false">
      <alignment horizontal="general" vertical="bottom" textRotation="0" wrapText="false" indent="0" shrinkToFit="false"/>
      <protection locked="true" hidden="false"/>
    </xf>
    <xf numFmtId="165" fontId="6" fillId="9" borderId="25" xfId="0" applyFont="true" applyBorder="true" applyAlignment="true" applyProtection="false">
      <alignment horizontal="center" vertical="center" textRotation="0" wrapText="false" indent="0" shrinkToFit="false"/>
      <protection locked="true" hidden="false"/>
    </xf>
    <xf numFmtId="164" fontId="6" fillId="0" borderId="25" xfId="0" applyFont="true" applyBorder="true" applyAlignment="true" applyProtection="false">
      <alignment horizontal="left" vertical="center" textRotation="0" wrapText="true" indent="0" shrinkToFit="false"/>
      <protection locked="true" hidden="false"/>
    </xf>
    <xf numFmtId="164" fontId="56" fillId="11" borderId="19" xfId="0" applyFont="true" applyBorder="true" applyAlignment="true" applyProtection="false">
      <alignment horizontal="left" vertical="center" textRotation="0" wrapText="false" indent="0" shrinkToFit="false"/>
      <protection locked="true" hidden="false"/>
    </xf>
    <xf numFmtId="164" fontId="57" fillId="0" borderId="0" xfId="0" applyFont="true" applyBorder="true" applyAlignment="true" applyProtection="false">
      <alignment horizontal="right" vertical="top" textRotation="0" wrapText="false" indent="0" shrinkToFit="false"/>
      <protection locked="true" hidden="false"/>
    </xf>
    <xf numFmtId="164" fontId="6" fillId="0" borderId="0" xfId="0" applyFont="true" applyBorder="true" applyAlignment="true" applyProtection="false">
      <alignment horizontal="left" vertical="top" textRotation="0" wrapText="true" indent="0" shrinkToFit="false"/>
      <protection locked="true" hidden="false"/>
    </xf>
    <xf numFmtId="164" fontId="0" fillId="0" borderId="10" xfId="0" applyFont="true" applyBorder="true" applyAlignment="true" applyProtection="false">
      <alignment horizontal="left" vertical="center" textRotation="0" wrapText="false" indent="1" shrinkToFit="false"/>
      <protection locked="true" hidden="false"/>
    </xf>
    <xf numFmtId="164" fontId="75" fillId="0" borderId="0" xfId="0" applyFont="true" applyBorder="true" applyAlignment="true" applyProtection="false">
      <alignment horizontal="general" vertical="top" textRotation="0" wrapText="false" indent="0" shrinkToFit="false"/>
      <protection locked="true" hidden="false"/>
    </xf>
    <xf numFmtId="164" fontId="0" fillId="0" borderId="47" xfId="0" applyFont="true" applyBorder="true" applyAlignment="true" applyProtection="false">
      <alignment horizontal="center" vertical="center" textRotation="0" wrapText="false" indent="0" shrinkToFit="false"/>
      <protection locked="true" hidden="false"/>
    </xf>
    <xf numFmtId="164" fontId="0" fillId="22" borderId="0" xfId="0" applyFont="true" applyBorder="true" applyAlignment="true" applyProtection="false">
      <alignment horizontal="general" vertical="top" textRotation="0" wrapText="false" indent="0" shrinkToFit="false"/>
      <protection locked="true" hidden="false"/>
    </xf>
    <xf numFmtId="165" fontId="47" fillId="9" borderId="0" xfId="0" applyFont="true" applyBorder="true" applyAlignment="true" applyProtection="false">
      <alignment horizontal="center" vertical="bottom" textRotation="0" wrapText="false" indent="0" shrinkToFit="false"/>
      <protection locked="true" hidden="false"/>
    </xf>
    <xf numFmtId="171" fontId="24" fillId="0" borderId="18" xfId="0" applyFont="true" applyBorder="true" applyAlignment="true" applyProtection="false">
      <alignment horizontal="center" vertical="center" textRotation="0" wrapText="true" indent="0" shrinkToFit="false"/>
      <protection locked="true" hidden="false"/>
    </xf>
    <xf numFmtId="172" fontId="6" fillId="10" borderId="12" xfId="0" applyFont="true" applyBorder="true" applyAlignment="true" applyProtection="false">
      <alignment horizontal="left" vertical="center" textRotation="0" wrapText="true" indent="1" shrinkToFit="false"/>
      <protection locked="true" hidden="false"/>
    </xf>
    <xf numFmtId="164" fontId="6" fillId="7" borderId="12" xfId="0" applyFont="true" applyBorder="true" applyAlignment="true" applyProtection="false">
      <alignment horizontal="center" vertical="center" textRotation="0" wrapText="true" indent="0" shrinkToFit="false"/>
      <protection locked="true" hidden="false"/>
    </xf>
    <xf numFmtId="164" fontId="76" fillId="22" borderId="0" xfId="0" applyFont="true" applyBorder="true" applyAlignment="true" applyProtection="false">
      <alignment horizontal="general" vertical="top" textRotation="0" wrapText="false" indent="0" shrinkToFit="false"/>
      <protection locked="true" hidden="false"/>
    </xf>
    <xf numFmtId="164" fontId="76" fillId="0" borderId="0" xfId="0" applyFont="true" applyBorder="true" applyAlignment="true" applyProtection="false">
      <alignment horizontal="general" vertical="top" textRotation="0" wrapText="false" indent="0" shrinkToFit="false"/>
      <protection locked="true" hidden="false"/>
    </xf>
    <xf numFmtId="172" fontId="67" fillId="0" borderId="25" xfId="0" applyFont="true" applyBorder="true" applyAlignment="true" applyProtection="false">
      <alignment horizontal="center" vertical="center" textRotation="0" wrapText="true" indent="0" shrinkToFit="false"/>
      <protection locked="true" hidden="false"/>
    </xf>
    <xf numFmtId="171" fontId="65" fillId="0" borderId="12" xfId="0" applyFont="true" applyBorder="true" applyAlignment="true" applyProtection="false">
      <alignment horizontal="left" vertical="center" textRotation="0" wrapText="true" indent="1" shrinkToFit="false"/>
      <protection locked="true" hidden="false"/>
    </xf>
    <xf numFmtId="165" fontId="67" fillId="0" borderId="25" xfId="0" applyFont="true" applyBorder="true" applyAlignment="true" applyProtection="false">
      <alignment horizontal="center" vertical="center" textRotation="0" wrapText="true" indent="0" shrinkToFit="false"/>
      <protection locked="true" hidden="false"/>
    </xf>
    <xf numFmtId="165" fontId="55" fillId="0" borderId="0" xfId="0" applyFont="true" applyBorder="true" applyAlignment="true" applyProtection="false">
      <alignment horizontal="general" vertical="center" textRotation="0" wrapText="false" indent="0" shrinkToFit="false"/>
      <protection locked="true" hidden="false"/>
    </xf>
    <xf numFmtId="164" fontId="0" fillId="0" borderId="12" xfId="0" applyFont="true" applyBorder="true" applyAlignment="true" applyProtection="false">
      <alignment horizontal="general" vertical="top" textRotation="0" wrapText="false" indent="0" shrinkToFit="false"/>
      <protection locked="true" hidden="false"/>
    </xf>
    <xf numFmtId="165" fontId="53" fillId="0" borderId="12" xfId="0" applyFont="true" applyBorder="true" applyAlignment="true" applyProtection="false">
      <alignment horizontal="center" vertical="center" textRotation="0" wrapText="true" indent="0" shrinkToFit="false"/>
      <protection locked="true" hidden="false"/>
    </xf>
    <xf numFmtId="164" fontId="6" fillId="0" borderId="19" xfId="0" applyFont="true" applyBorder="true" applyAlignment="true" applyProtection="false">
      <alignment horizontal="center" vertical="center" textRotation="0" wrapText="true" indent="0" shrinkToFit="false"/>
      <protection locked="true" hidden="false"/>
    </xf>
    <xf numFmtId="164" fontId="65" fillId="8" borderId="12" xfId="0" applyFont="true" applyBorder="true" applyAlignment="true" applyProtection="true">
      <alignment horizontal="left" vertical="center" textRotation="0" wrapText="true" indent="1" shrinkToFit="false"/>
      <protection locked="false" hidden="false"/>
    </xf>
    <xf numFmtId="165" fontId="6" fillId="9" borderId="0" xfId="0" applyFont="true" applyBorder="true" applyAlignment="true" applyProtection="false">
      <alignment horizontal="center" vertical="top" textRotation="0" wrapText="true" indent="0" shrinkToFit="false"/>
      <protection locked="true" hidden="false"/>
    </xf>
    <xf numFmtId="165" fontId="26" fillId="9" borderId="12" xfId="0" applyFont="true" applyBorder="true" applyAlignment="true" applyProtection="false">
      <alignment horizontal="center" vertical="center" textRotation="0" wrapText="true" indent="0" shrinkToFit="false"/>
      <protection locked="true" hidden="false"/>
    </xf>
    <xf numFmtId="172" fontId="6" fillId="10" borderId="29" xfId="0" applyFont="true" applyBorder="true" applyAlignment="true" applyProtection="false">
      <alignment horizontal="left" vertical="center" textRotation="0" wrapText="true" indent="0" shrinkToFit="false"/>
      <protection locked="true" hidden="false"/>
    </xf>
    <xf numFmtId="164" fontId="107" fillId="8" borderId="12" xfId="0" applyFont="true" applyBorder="true" applyAlignment="true" applyProtection="true">
      <alignment horizontal="left" vertical="center" textRotation="0" wrapText="true" indent="0" shrinkToFit="false"/>
      <protection locked="false" hidden="false"/>
    </xf>
    <xf numFmtId="164" fontId="0" fillId="8" borderId="12" xfId="0" applyFont="true" applyBorder="true" applyAlignment="true" applyProtection="true">
      <alignment horizontal="center" vertical="center" textRotation="0" wrapText="true" indent="0" shrinkToFit="false"/>
      <protection locked="false" hidden="false"/>
    </xf>
    <xf numFmtId="165" fontId="0" fillId="8" borderId="13" xfId="0" applyFont="true" applyBorder="true" applyAlignment="true" applyProtection="true">
      <alignment horizontal="left" vertical="center" textRotation="0" wrapText="true" indent="2" shrinkToFit="false"/>
      <protection locked="false" hidden="false"/>
    </xf>
    <xf numFmtId="165" fontId="47" fillId="0" borderId="17" xfId="0" applyFont="true" applyBorder="true" applyAlignment="true" applyProtection="false">
      <alignment horizontal="center" vertical="center" textRotation="0" wrapText="true" indent="0" shrinkToFit="false"/>
      <protection locked="true" hidden="false"/>
    </xf>
    <xf numFmtId="164" fontId="6" fillId="0" borderId="12" xfId="0" applyFont="true" applyBorder="true" applyAlignment="true" applyProtection="false">
      <alignment horizontal="center" vertical="top" textRotation="0" wrapText="true" indent="0" shrinkToFit="false"/>
      <protection locked="true" hidden="false"/>
    </xf>
    <xf numFmtId="165" fontId="0" fillId="7" borderId="12" xfId="0" applyFont="true" applyBorder="true" applyAlignment="true" applyProtection="false">
      <alignment horizontal="left" vertical="top" textRotation="0" wrapText="true" indent="1" shrinkToFit="false"/>
      <protection locked="true" hidden="false"/>
    </xf>
    <xf numFmtId="164" fontId="6" fillId="10" borderId="12" xfId="0" applyFont="true" applyBorder="true" applyAlignment="true" applyProtection="false">
      <alignment horizontal="center" vertical="top" textRotation="0" wrapText="true" indent="0" shrinkToFit="false"/>
      <protection locked="true" hidden="false"/>
    </xf>
    <xf numFmtId="173" fontId="0" fillId="8" borderId="12" xfId="0" applyFont="true" applyBorder="true" applyAlignment="true" applyProtection="true">
      <alignment horizontal="center" vertical="top" textRotation="0" wrapText="true" indent="0" shrinkToFit="false"/>
      <protection locked="false" hidden="false"/>
    </xf>
    <xf numFmtId="173" fontId="0" fillId="5" borderId="12" xfId="0" applyFont="true" applyBorder="true" applyAlignment="true" applyProtection="true">
      <alignment horizontal="center" vertical="top" textRotation="0" wrapText="true" indent="0" shrinkToFit="false"/>
      <protection locked="false" hidden="false"/>
    </xf>
    <xf numFmtId="164" fontId="6" fillId="10" borderId="12" xfId="0" applyFont="true" applyBorder="true" applyAlignment="true" applyProtection="false">
      <alignment horizontal="left" vertical="top" textRotation="0" wrapText="true" indent="0" shrinkToFit="false"/>
      <protection locked="true" hidden="false"/>
    </xf>
    <xf numFmtId="164" fontId="6" fillId="8" borderId="12" xfId="0" applyFont="true" applyBorder="true" applyAlignment="true" applyProtection="true">
      <alignment horizontal="left" vertical="top" textRotation="0" wrapText="true" indent="0" shrinkToFit="false"/>
      <protection locked="false" hidden="false"/>
    </xf>
    <xf numFmtId="164" fontId="0" fillId="7" borderId="12" xfId="0" applyFont="true" applyBorder="true" applyAlignment="true" applyProtection="false">
      <alignment horizontal="center" vertical="top" textRotation="0" wrapText="true" indent="0" shrinkToFit="false"/>
      <protection locked="true" hidden="false"/>
    </xf>
    <xf numFmtId="171" fontId="6" fillId="7" borderId="12" xfId="0" applyFont="true" applyBorder="true" applyAlignment="true" applyProtection="false">
      <alignment horizontal="center" vertical="top" textRotation="0" wrapText="true" indent="0" shrinkToFit="false"/>
      <protection locked="true" hidden="false"/>
    </xf>
    <xf numFmtId="165" fontId="6" fillId="5" borderId="12" xfId="0" applyFont="true" applyBorder="true" applyAlignment="true" applyProtection="true">
      <alignment horizontal="left" vertical="top" textRotation="0" wrapText="true" indent="0" shrinkToFit="false"/>
      <protection locked="false" hidden="false"/>
    </xf>
    <xf numFmtId="164" fontId="6" fillId="8" borderId="25" xfId="0" applyFont="true" applyBorder="true" applyAlignment="true" applyProtection="true">
      <alignment horizontal="left" vertical="center" textRotation="0" wrapText="true" indent="1" shrinkToFit="false"/>
      <protection locked="false" hidden="false"/>
    </xf>
    <xf numFmtId="165" fontId="6" fillId="0" borderId="17" xfId="0" applyFont="true" applyBorder="true" applyAlignment="true" applyProtection="false">
      <alignment horizontal="general" vertical="top" textRotation="0" wrapText="true" indent="0" shrinkToFit="false"/>
      <protection locked="true" hidden="false"/>
    </xf>
    <xf numFmtId="164" fontId="6" fillId="0" borderId="30" xfId="0" applyFont="true" applyBorder="true" applyAlignment="true" applyProtection="false">
      <alignment horizontal="center" vertical="top" textRotation="0" wrapText="true" indent="0" shrinkToFit="false"/>
      <protection locked="true" hidden="false"/>
    </xf>
    <xf numFmtId="165" fontId="0" fillId="7" borderId="30" xfId="0" applyFont="true" applyBorder="true" applyAlignment="true" applyProtection="false">
      <alignment horizontal="left" vertical="top" textRotation="0" wrapText="true" indent="1" shrinkToFit="false"/>
      <protection locked="true" hidden="false"/>
    </xf>
    <xf numFmtId="164" fontId="6" fillId="10" borderId="30" xfId="0" applyFont="true" applyBorder="true" applyAlignment="true" applyProtection="false">
      <alignment horizontal="center" vertical="top" textRotation="0" wrapText="true" indent="0" shrinkToFit="false"/>
      <protection locked="true" hidden="false"/>
    </xf>
    <xf numFmtId="164" fontId="0" fillId="8" borderId="30" xfId="0" applyFont="true" applyBorder="true" applyAlignment="true" applyProtection="true">
      <alignment horizontal="center" vertical="top" textRotation="0" wrapText="true" indent="0" shrinkToFit="false"/>
      <protection locked="false" hidden="false"/>
    </xf>
    <xf numFmtId="164" fontId="0" fillId="5" borderId="30" xfId="0" applyFont="true" applyBorder="true" applyAlignment="true" applyProtection="true">
      <alignment horizontal="center" vertical="top" textRotation="0" wrapText="true" indent="0" shrinkToFit="false"/>
      <protection locked="false" hidden="false"/>
    </xf>
    <xf numFmtId="164" fontId="6" fillId="10" borderId="30" xfId="0" applyFont="true" applyBorder="true" applyAlignment="true" applyProtection="false">
      <alignment horizontal="left" vertical="top" textRotation="0" wrapText="true" indent="0" shrinkToFit="false"/>
      <protection locked="true" hidden="false"/>
    </xf>
    <xf numFmtId="164" fontId="6" fillId="8" borderId="30" xfId="0" applyFont="true" applyBorder="true" applyAlignment="true" applyProtection="true">
      <alignment horizontal="left" vertical="top" textRotation="0" wrapText="true" indent="0" shrinkToFit="false"/>
      <protection locked="false" hidden="false"/>
    </xf>
    <xf numFmtId="164" fontId="0" fillId="7" borderId="30" xfId="0" applyFont="true" applyBorder="true" applyAlignment="true" applyProtection="false">
      <alignment horizontal="center" vertical="top" textRotation="0" wrapText="true" indent="0" shrinkToFit="false"/>
      <protection locked="true" hidden="false"/>
    </xf>
    <xf numFmtId="165" fontId="6" fillId="7" borderId="30" xfId="0" applyFont="true" applyBorder="true" applyAlignment="true" applyProtection="false">
      <alignment horizontal="center" vertical="top" textRotation="0" wrapText="true" indent="0" shrinkToFit="false"/>
      <protection locked="true" hidden="false"/>
    </xf>
    <xf numFmtId="165" fontId="6" fillId="5" borderId="30" xfId="0" applyFont="true" applyBorder="true" applyAlignment="true" applyProtection="true">
      <alignment horizontal="left" vertical="top" textRotation="0" wrapText="true" indent="0" shrinkToFit="false"/>
      <protection locked="false" hidden="false"/>
    </xf>
    <xf numFmtId="171" fontId="108" fillId="0" borderId="48" xfId="0" applyFont="true" applyBorder="true" applyAlignment="true" applyProtection="false">
      <alignment horizontal="left" vertical="center" textRotation="0" wrapText="false" indent="1" shrinkToFit="false"/>
      <protection locked="true" hidden="false"/>
    </xf>
    <xf numFmtId="165" fontId="108" fillId="0" borderId="49" xfId="0" applyFont="true" applyBorder="true" applyAlignment="true" applyProtection="false">
      <alignment horizontal="left" vertical="center" textRotation="0" wrapText="false" indent="1" shrinkToFit="false"/>
      <protection locked="true" hidden="false"/>
    </xf>
    <xf numFmtId="165" fontId="0" fillId="0" borderId="49" xfId="0" applyFont="true" applyBorder="true" applyAlignment="true" applyProtection="false">
      <alignment horizontal="left" vertical="center" textRotation="0" wrapText="true" indent="0" shrinkToFit="false"/>
      <protection locked="true" hidden="false"/>
    </xf>
    <xf numFmtId="165" fontId="6" fillId="0" borderId="49" xfId="0" applyFont="true" applyBorder="true" applyAlignment="true" applyProtection="false">
      <alignment horizontal="general" vertical="center" textRotation="0" wrapText="true" indent="0" shrinkToFit="false"/>
      <protection locked="true" hidden="false"/>
    </xf>
    <xf numFmtId="165" fontId="6" fillId="0" borderId="50" xfId="0" applyFont="true" applyBorder="true" applyAlignment="true" applyProtection="false">
      <alignment horizontal="general" vertical="center" textRotation="0" wrapText="true" indent="0" shrinkToFit="false"/>
      <protection locked="true" hidden="false"/>
    </xf>
    <xf numFmtId="165" fontId="6" fillId="0" borderId="51" xfId="0" applyFont="true" applyBorder="true" applyAlignment="true" applyProtection="false">
      <alignment horizontal="general" vertical="center" textRotation="0" wrapText="true" indent="0" shrinkToFit="false"/>
      <protection locked="true" hidden="false"/>
    </xf>
    <xf numFmtId="164" fontId="6" fillId="7" borderId="52" xfId="0" applyFont="true" applyBorder="true" applyAlignment="true" applyProtection="false">
      <alignment horizontal="center" vertical="center" textRotation="0" wrapText="true" indent="0" shrinkToFit="false"/>
      <protection locked="true" hidden="false"/>
    </xf>
    <xf numFmtId="164" fontId="24" fillId="0" borderId="19" xfId="0" applyFont="true" applyBorder="true" applyAlignment="true" applyProtection="false">
      <alignment horizontal="center" vertical="center" textRotation="0" wrapText="true" indent="0" shrinkToFit="false"/>
      <protection locked="true" hidden="false"/>
    </xf>
    <xf numFmtId="164" fontId="24" fillId="0" borderId="19" xfId="0" applyFont="true" applyBorder="true" applyAlignment="true" applyProtection="false">
      <alignment horizontal="left" vertical="center" textRotation="0" wrapText="true" indent="0" shrinkToFit="false"/>
      <protection locked="true" hidden="false"/>
    </xf>
    <xf numFmtId="164" fontId="24" fillId="0" borderId="13" xfId="0" applyFont="true" applyBorder="true" applyAlignment="true" applyProtection="false">
      <alignment horizontal="center" vertical="center" textRotation="0" wrapText="true" indent="0" shrinkToFit="false"/>
      <protection locked="true" hidden="false"/>
    </xf>
    <xf numFmtId="164" fontId="58" fillId="0" borderId="27" xfId="0" applyFont="true" applyBorder="true" applyAlignment="true" applyProtection="false">
      <alignment horizontal="left" vertical="center" textRotation="0" wrapText="false" indent="1" shrinkToFit="false"/>
      <protection locked="true" hidden="false"/>
    </xf>
    <xf numFmtId="164" fontId="58" fillId="0" borderId="27" xfId="0" applyFont="true" applyBorder="true" applyAlignment="true" applyProtection="false">
      <alignment horizontal="center" vertical="center" textRotation="0" wrapText="false" indent="0" shrinkToFit="false"/>
      <protection locked="true" hidden="false"/>
    </xf>
    <xf numFmtId="176" fontId="24" fillId="0" borderId="12" xfId="0" applyFont="true" applyBorder="true" applyAlignment="true" applyProtection="false">
      <alignment horizontal="center" vertical="center" textRotation="0" wrapText="true" indent="0" shrinkToFit="false"/>
      <protection locked="true" hidden="false"/>
    </xf>
    <xf numFmtId="164" fontId="109" fillId="0" borderId="19" xfId="0" applyFont="true" applyBorder="true" applyAlignment="true" applyProtection="false">
      <alignment horizontal="center" vertical="center" textRotation="0" wrapText="true" indent="0" shrinkToFit="false"/>
      <protection locked="true" hidden="false"/>
    </xf>
    <xf numFmtId="165" fontId="58" fillId="0" borderId="12" xfId="0" applyFont="true" applyBorder="true" applyAlignment="true" applyProtection="false">
      <alignment horizontal="center" vertical="center" textRotation="0" wrapText="false" indent="0" shrinkToFit="false"/>
      <protection locked="true" hidden="false"/>
    </xf>
    <xf numFmtId="164" fontId="24" fillId="0" borderId="12" xfId="0" applyFont="true" applyBorder="true" applyAlignment="true" applyProtection="false">
      <alignment horizontal="left" vertical="center" textRotation="0" wrapText="true" indent="1" shrinkToFit="false"/>
      <protection locked="true" hidden="false"/>
    </xf>
    <xf numFmtId="164" fontId="58" fillId="0" borderId="13" xfId="0" applyFont="true" applyBorder="true" applyAlignment="true" applyProtection="false">
      <alignment horizontal="left" vertical="center" textRotation="0" wrapText="false" indent="1" shrinkToFit="false"/>
      <protection locked="true" hidden="false"/>
    </xf>
    <xf numFmtId="164" fontId="58" fillId="0" borderId="10" xfId="0" applyFont="true" applyBorder="true" applyAlignment="true" applyProtection="false">
      <alignment horizontal="left" vertical="center" textRotation="0" wrapText="false" indent="1" shrinkToFit="false"/>
      <protection locked="true" hidden="false"/>
    </xf>
    <xf numFmtId="164" fontId="58" fillId="0" borderId="10" xfId="0" applyFont="true" applyBorder="true" applyAlignment="true" applyProtection="false">
      <alignment horizontal="general" vertical="top" textRotation="0" wrapText="true" indent="0" shrinkToFit="false"/>
      <protection locked="true" hidden="false"/>
    </xf>
    <xf numFmtId="164" fontId="58" fillId="0" borderId="19" xfId="0" applyFont="true" applyBorder="true" applyAlignment="true" applyProtection="false">
      <alignment horizontal="general" vertical="top" textRotation="0" wrapText="true" indent="0" shrinkToFit="false"/>
      <protection locked="true" hidden="false"/>
    </xf>
    <xf numFmtId="164" fontId="109" fillId="0" borderId="0" xfId="0" applyFont="true" applyBorder="true" applyAlignment="true" applyProtection="false">
      <alignment horizontal="center" vertical="top" textRotation="0" wrapText="true" indent="0" shrinkToFit="false"/>
      <protection locked="true" hidden="false"/>
    </xf>
    <xf numFmtId="165" fontId="58" fillId="0" borderId="12" xfId="0" applyFont="true" applyBorder="true" applyAlignment="true" applyProtection="false">
      <alignment horizontal="left" vertical="center" textRotation="0" wrapText="true" indent="1" shrinkToFit="false"/>
      <protection locked="true" hidden="false"/>
    </xf>
    <xf numFmtId="174" fontId="24" fillId="0" borderId="37" xfId="0" applyFont="true" applyBorder="true" applyAlignment="true" applyProtection="false">
      <alignment horizontal="right" vertical="center" textRotation="0" wrapText="true" indent="0" shrinkToFit="false"/>
      <protection locked="true" hidden="false"/>
    </xf>
    <xf numFmtId="164" fontId="24" fillId="0" borderId="10" xfId="0" applyFont="true" applyBorder="true" applyAlignment="true" applyProtection="false">
      <alignment horizontal="left" vertical="center" textRotation="0" wrapText="false" indent="1" shrinkToFit="false"/>
      <protection locked="true" hidden="false"/>
    </xf>
    <xf numFmtId="164" fontId="58" fillId="0" borderId="53" xfId="0" applyFont="true" applyBorder="true" applyAlignment="true" applyProtection="false">
      <alignment horizontal="general" vertical="top" textRotation="0" wrapText="true" indent="0" shrinkToFit="false"/>
      <protection locked="true" hidden="false"/>
    </xf>
    <xf numFmtId="164" fontId="58" fillId="0" borderId="53" xfId="0" applyFont="true" applyBorder="true" applyAlignment="true" applyProtection="false">
      <alignment horizontal="left" vertical="center" textRotation="0" wrapText="false" indent="1" shrinkToFit="false"/>
      <protection locked="true" hidden="false"/>
    </xf>
    <xf numFmtId="165" fontId="0" fillId="11" borderId="54" xfId="0" applyFont="true" applyBorder="true" applyAlignment="true" applyProtection="false">
      <alignment horizontal="left" vertical="center" textRotation="0" wrapText="false" indent="0" shrinkToFit="false"/>
      <protection locked="true" hidden="false"/>
    </xf>
    <xf numFmtId="164" fontId="56" fillId="11" borderId="55" xfId="0" applyFont="true" applyBorder="true" applyAlignment="true" applyProtection="false">
      <alignment horizontal="left" vertical="center" textRotation="0" wrapText="false" indent="1" shrinkToFit="false"/>
      <protection locked="true" hidden="false"/>
    </xf>
    <xf numFmtId="165" fontId="6" fillId="11" borderId="54" xfId="0" applyFont="true" applyBorder="true" applyAlignment="true" applyProtection="false">
      <alignment horizontal="general" vertical="center" textRotation="0" wrapText="true" indent="0" shrinkToFit="false"/>
      <protection locked="true" hidden="false"/>
    </xf>
    <xf numFmtId="165" fontId="6" fillId="11" borderId="55" xfId="0" applyFont="true" applyBorder="true" applyAlignment="true" applyProtection="false">
      <alignment horizontal="general" vertical="center" textRotation="0" wrapText="true" indent="0" shrinkToFit="false"/>
      <protection locked="true" hidden="false"/>
    </xf>
    <xf numFmtId="164" fontId="0" fillId="7" borderId="30" xfId="0" applyFont="true" applyBorder="true" applyAlignment="true" applyProtection="false">
      <alignment horizontal="general" vertical="top" textRotation="0" wrapText="false" indent="0" shrinkToFit="false"/>
      <protection locked="true" hidden="false"/>
    </xf>
    <xf numFmtId="164" fontId="0" fillId="0" borderId="30" xfId="0" applyFont="true" applyBorder="true" applyAlignment="true" applyProtection="false">
      <alignment horizontal="general" vertical="top" textRotation="0" wrapText="false" indent="0" shrinkToFit="false"/>
      <protection locked="true" hidden="false"/>
    </xf>
    <xf numFmtId="164" fontId="6" fillId="10" borderId="25" xfId="0" applyFont="true" applyBorder="true" applyAlignment="true" applyProtection="false">
      <alignment horizontal="general" vertical="center" textRotation="0" wrapText="true" indent="0" shrinkToFit="false"/>
      <protection locked="true" hidden="false"/>
    </xf>
    <xf numFmtId="164" fontId="0" fillId="8" borderId="30" xfId="0" applyFont="true" applyBorder="true" applyAlignment="true" applyProtection="true">
      <alignment horizontal="general" vertical="top" textRotation="0" wrapText="false" indent="0" shrinkToFit="false"/>
      <protection locked="false" hidden="false"/>
    </xf>
    <xf numFmtId="164" fontId="110" fillId="0" borderId="12" xfId="0" applyFont="true" applyBorder="true" applyAlignment="true" applyProtection="false">
      <alignment horizontal="center" vertical="center" textRotation="0" wrapText="true" indent="0" shrinkToFit="false"/>
      <protection locked="true" hidden="false"/>
    </xf>
    <xf numFmtId="165" fontId="57" fillId="0" borderId="12" xfId="0" applyFont="true" applyBorder="true" applyAlignment="true" applyProtection="false">
      <alignment horizontal="center" vertical="center" textRotation="0" wrapText="false" indent="0" shrinkToFit="false"/>
      <protection locked="true" hidden="false"/>
    </xf>
    <xf numFmtId="164" fontId="111" fillId="11" borderId="13" xfId="0" applyFont="true" applyBorder="true" applyAlignment="true" applyProtection="false">
      <alignment horizontal="left" vertical="center" textRotation="0" wrapText="false" indent="1" shrinkToFit="false"/>
      <protection locked="true" hidden="false"/>
    </xf>
    <xf numFmtId="164" fontId="111" fillId="11" borderId="10" xfId="0" applyFont="true" applyBorder="true" applyAlignment="true" applyProtection="false">
      <alignment horizontal="left" vertical="center" textRotation="0" wrapText="false" indent="1" shrinkToFit="false"/>
      <protection locked="true" hidden="false"/>
    </xf>
    <xf numFmtId="164" fontId="57" fillId="11" borderId="10" xfId="0" applyFont="true" applyBorder="true" applyAlignment="true" applyProtection="false">
      <alignment horizontal="general" vertical="top" textRotation="0" wrapText="true" indent="0" shrinkToFit="false"/>
      <protection locked="true" hidden="false"/>
    </xf>
    <xf numFmtId="164" fontId="0" fillId="8" borderId="25" xfId="0" applyFont="true" applyBorder="true" applyAlignment="true" applyProtection="true">
      <alignment horizontal="general" vertical="top" textRotation="0" wrapText="false" indent="0" shrinkToFit="false"/>
      <protection locked="false" hidden="false"/>
    </xf>
    <xf numFmtId="172" fontId="6" fillId="10" borderId="30" xfId="0" applyFont="true" applyBorder="true" applyAlignment="true" applyProtection="false">
      <alignment horizontal="left" vertical="center" textRotation="0" wrapText="true" indent="1" shrinkToFit="false"/>
      <protection locked="true" hidden="false"/>
    </xf>
    <xf numFmtId="172" fontId="6" fillId="10" borderId="16" xfId="0" applyFont="true" applyBorder="true" applyAlignment="true" applyProtection="false">
      <alignment horizontal="left" vertical="center" textRotation="0" wrapText="true" indent="1" shrinkToFit="false"/>
      <protection locked="true" hidden="false"/>
    </xf>
    <xf numFmtId="164" fontId="6" fillId="10" borderId="30" xfId="0" applyFont="true" applyBorder="true" applyAlignment="true" applyProtection="false">
      <alignment horizontal="general" vertical="center" textRotation="0" wrapText="true" indent="0" shrinkToFit="false"/>
      <protection locked="true" hidden="false"/>
    </xf>
    <xf numFmtId="164" fontId="110" fillId="0" borderId="0" xfId="0" applyFont="true" applyBorder="true" applyAlignment="true" applyProtection="false">
      <alignment horizontal="center" vertical="top" textRotation="0" wrapText="true" indent="0" shrinkToFit="false"/>
      <protection locked="true" hidden="false"/>
    </xf>
    <xf numFmtId="165" fontId="57" fillId="10" borderId="12" xfId="0" applyFont="true" applyBorder="true" applyAlignment="true" applyProtection="false">
      <alignment horizontal="left" vertical="center" textRotation="0" wrapText="true" indent="1" shrinkToFit="false"/>
      <protection locked="true" hidden="false"/>
    </xf>
    <xf numFmtId="164" fontId="6" fillId="10" borderId="18" xfId="0" applyFont="true" applyBorder="true" applyAlignment="true" applyProtection="false">
      <alignment horizontal="general" vertical="center" textRotation="0" wrapText="true" indent="0" shrinkToFit="false"/>
      <protection locked="true" hidden="false"/>
    </xf>
    <xf numFmtId="164" fontId="0" fillId="8" borderId="18" xfId="0" applyFont="true" applyBorder="true" applyAlignment="true" applyProtection="true">
      <alignment horizontal="general" vertical="top" textRotation="0" wrapText="false" indent="0" shrinkToFit="false"/>
      <protection locked="false" hidden="false"/>
    </xf>
    <xf numFmtId="164" fontId="110" fillId="0" borderId="30" xfId="0" applyFont="true" applyBorder="true" applyAlignment="true" applyProtection="false">
      <alignment horizontal="center" vertical="top" textRotation="0" wrapText="true" indent="0" shrinkToFit="false"/>
      <protection locked="true" hidden="false"/>
    </xf>
    <xf numFmtId="165" fontId="57" fillId="0" borderId="19" xfId="0" applyFont="true" applyBorder="true" applyAlignment="true" applyProtection="false">
      <alignment horizontal="center" vertical="center" textRotation="0" wrapText="false" indent="0" shrinkToFit="false"/>
      <protection locked="true" hidden="false"/>
    </xf>
    <xf numFmtId="164" fontId="6" fillId="10" borderId="19" xfId="0" applyFont="true" applyBorder="true" applyAlignment="true" applyProtection="false">
      <alignment horizontal="left" vertical="center" textRotation="0" wrapText="true" indent="0" shrinkToFit="false"/>
      <protection locked="true" hidden="false"/>
    </xf>
    <xf numFmtId="164" fontId="111" fillId="11" borderId="26" xfId="0" applyFont="true" applyBorder="true" applyAlignment="true" applyProtection="false">
      <alignment horizontal="left" vertical="center" textRotation="0" wrapText="false" indent="1" shrinkToFit="false"/>
      <protection locked="true" hidden="false"/>
    </xf>
    <xf numFmtId="164" fontId="58" fillId="11" borderId="27" xfId="0" applyFont="true" applyBorder="true" applyAlignment="true" applyProtection="false">
      <alignment horizontal="center" vertical="center" textRotation="0" wrapText="false" indent="0" shrinkToFit="false"/>
      <protection locked="true" hidden="false"/>
    </xf>
    <xf numFmtId="164" fontId="111" fillId="11" borderId="27" xfId="0" applyFont="true" applyBorder="true" applyAlignment="true" applyProtection="false">
      <alignment horizontal="left" vertical="center" textRotation="0" wrapText="false" indent="1" shrinkToFit="false"/>
      <protection locked="true" hidden="false"/>
    </xf>
    <xf numFmtId="176" fontId="6" fillId="8" borderId="12" xfId="0" applyFont="true" applyBorder="true" applyAlignment="true" applyProtection="true">
      <alignment horizontal="center" vertical="center" textRotation="0" wrapText="true" indent="0" shrinkToFit="false"/>
      <protection locked="false" hidden="false"/>
    </xf>
    <xf numFmtId="164" fontId="6" fillId="10" borderId="13" xfId="0" applyFont="true" applyBorder="true" applyAlignment="true" applyProtection="false">
      <alignment horizontal="center" vertical="center" textRotation="0" wrapText="true" indent="0" shrinkToFit="false"/>
      <protection locked="true" hidden="false"/>
    </xf>
    <xf numFmtId="164" fontId="57" fillId="11" borderId="19" xfId="0" applyFont="true" applyBorder="true" applyAlignment="true" applyProtection="false">
      <alignment horizontal="general" vertical="top" textRotation="0" wrapText="true" indent="0" shrinkToFit="false"/>
      <protection locked="true" hidden="false"/>
    </xf>
    <xf numFmtId="164" fontId="57" fillId="11" borderId="53" xfId="0" applyFont="true" applyBorder="true" applyAlignment="true" applyProtection="false">
      <alignment horizontal="general" vertical="top" textRotation="0" wrapText="true" indent="0" shrinkToFit="false"/>
      <protection locked="true" hidden="false"/>
    </xf>
    <xf numFmtId="164" fontId="111" fillId="11" borderId="53" xfId="0" applyFont="true" applyBorder="true" applyAlignment="true" applyProtection="false">
      <alignment horizontal="left" vertical="center" textRotation="0" wrapText="false" indent="1" shrinkToFit="false"/>
      <protection locked="true" hidden="false"/>
    </xf>
    <xf numFmtId="171" fontId="108" fillId="0" borderId="56" xfId="0" applyFont="true" applyBorder="true" applyAlignment="true" applyProtection="false">
      <alignment horizontal="left" vertical="center" textRotation="0" wrapText="false" indent="1" shrinkToFit="false"/>
      <protection locked="true" hidden="false"/>
    </xf>
    <xf numFmtId="164" fontId="6" fillId="0" borderId="57" xfId="0" applyFont="true" applyBorder="true" applyAlignment="true" applyProtection="false">
      <alignment horizontal="center" vertical="center" textRotation="0" wrapText="false" indent="0" shrinkToFit="false"/>
      <protection locked="true" hidden="false"/>
    </xf>
    <xf numFmtId="165" fontId="6" fillId="0" borderId="57" xfId="0" applyFont="true" applyBorder="true" applyAlignment="true" applyProtection="false">
      <alignment horizontal="right" vertical="center" textRotation="0" wrapText="false" indent="0" shrinkToFit="false"/>
      <protection locked="true" hidden="false"/>
    </xf>
    <xf numFmtId="165" fontId="6" fillId="0" borderId="57" xfId="0" applyFont="true" applyBorder="true" applyAlignment="true" applyProtection="false">
      <alignment horizontal="center" vertical="center" textRotation="0" wrapText="false" indent="0" shrinkToFit="false"/>
      <protection locked="true" hidden="false"/>
    </xf>
    <xf numFmtId="165" fontId="6" fillId="0" borderId="10" xfId="0" applyFont="true" applyBorder="true" applyAlignment="true" applyProtection="false">
      <alignment horizontal="right" vertical="center" textRotation="0" wrapText="false" indent="0" shrinkToFit="false"/>
      <protection locked="true" hidden="false"/>
    </xf>
    <xf numFmtId="165" fontId="6" fillId="0" borderId="19" xfId="0" applyFont="true" applyBorder="true" applyAlignment="true" applyProtection="false">
      <alignment horizontal="right" vertical="center" textRotation="0" wrapText="false" indent="0" shrinkToFit="false"/>
      <protection locked="true" hidden="false"/>
    </xf>
    <xf numFmtId="164" fontId="6" fillId="5" borderId="12" xfId="0" applyFont="true" applyBorder="true" applyAlignment="true" applyProtection="true">
      <alignment horizontal="left" vertical="center" textRotation="0" wrapText="false" indent="1" shrinkToFit="false"/>
      <protection locked="false" hidden="false"/>
    </xf>
    <xf numFmtId="165" fontId="6" fillId="20" borderId="12" xfId="0" applyFont="true" applyBorder="true" applyAlignment="true" applyProtection="false">
      <alignment horizontal="right" vertical="center" textRotation="0" wrapText="false" indent="0" shrinkToFit="false"/>
      <protection locked="true" hidden="false"/>
    </xf>
    <xf numFmtId="174" fontId="6" fillId="5" borderId="12" xfId="0" applyFont="true" applyBorder="true" applyAlignment="true" applyProtection="true">
      <alignment horizontal="right" vertical="center" textRotation="0" wrapText="false" indent="0" shrinkToFit="false"/>
      <protection locked="false" hidden="false"/>
    </xf>
    <xf numFmtId="164" fontId="56" fillId="11" borderId="58" xfId="0" applyFont="true" applyBorder="true" applyAlignment="true" applyProtection="false">
      <alignment horizontal="left" vertical="center" textRotation="0" wrapText="false" indent="1" shrinkToFit="false"/>
      <protection locked="true" hidden="false"/>
    </xf>
    <xf numFmtId="164" fontId="56" fillId="23" borderId="19" xfId="0" applyFont="true" applyBorder="true" applyAlignment="true" applyProtection="false">
      <alignment horizontal="left" vertical="center" textRotation="0" wrapText="false" indent="1" shrinkToFit="false"/>
      <protection locked="true" hidden="false"/>
    </xf>
    <xf numFmtId="165" fontId="56" fillId="0" borderId="12" xfId="0" applyFont="true" applyBorder="true" applyAlignment="true" applyProtection="false">
      <alignment horizontal="left" vertical="center" textRotation="0" wrapText="false" indent="1" shrinkToFit="false"/>
      <protection locked="true" hidden="false"/>
    </xf>
    <xf numFmtId="165" fontId="26" fillId="0" borderId="18" xfId="0" applyFont="true" applyBorder="true" applyAlignment="true" applyProtection="false">
      <alignment horizontal="general" vertical="center" textRotation="0" wrapText="true" indent="0" shrinkToFit="false"/>
      <protection locked="true" hidden="false"/>
    </xf>
    <xf numFmtId="178" fontId="26" fillId="0" borderId="18" xfId="0" applyFont="true" applyBorder="true" applyAlignment="true" applyProtection="false">
      <alignment horizontal="center" vertical="center" textRotation="0" wrapText="true" indent="0" shrinkToFit="false"/>
      <protection locked="true" hidden="false"/>
    </xf>
    <xf numFmtId="165" fontId="26" fillId="0" borderId="0" xfId="0" applyFont="true" applyBorder="true" applyAlignment="true" applyProtection="false">
      <alignment horizontal="center" vertical="top" textRotation="0" wrapText="false" indent="0" shrinkToFit="false"/>
      <protection locked="true" hidden="false"/>
    </xf>
    <xf numFmtId="164" fontId="26" fillId="0" borderId="13" xfId="0" applyFont="true" applyBorder="true" applyAlignment="true" applyProtection="false">
      <alignment horizontal="left" vertical="center" textRotation="0" wrapText="false" indent="0" shrinkToFit="false"/>
      <protection locked="true" hidden="false"/>
    </xf>
    <xf numFmtId="164" fontId="26" fillId="0" borderId="10" xfId="0" applyFont="true" applyBorder="true" applyAlignment="true" applyProtection="false">
      <alignment horizontal="left" vertical="center" textRotation="0" wrapText="false" indent="1" shrinkToFit="false"/>
      <protection locked="true" hidden="false"/>
    </xf>
    <xf numFmtId="164" fontId="26" fillId="0" borderId="10" xfId="0" applyFont="true" applyBorder="true" applyAlignment="true" applyProtection="false">
      <alignment horizontal="left" vertical="center" textRotation="0" wrapText="false" indent="0" shrinkToFit="false"/>
      <protection locked="true" hidden="false"/>
    </xf>
    <xf numFmtId="164" fontId="26" fillId="0" borderId="19" xfId="0" applyFont="true" applyBorder="true" applyAlignment="true" applyProtection="false">
      <alignment horizontal="left" vertical="center" textRotation="0" wrapText="false" indent="1" shrinkToFit="false"/>
      <protection locked="true" hidden="false"/>
    </xf>
    <xf numFmtId="165" fontId="26" fillId="0" borderId="12" xfId="0" applyFont="true" applyBorder="true" applyAlignment="true" applyProtection="false">
      <alignment horizontal="left" vertical="center" textRotation="0" wrapText="false" indent="1" shrinkToFit="false"/>
      <protection locked="true" hidden="false"/>
    </xf>
    <xf numFmtId="164" fontId="0" fillId="0" borderId="14" xfId="0" applyFont="true" applyBorder="true" applyAlignment="true" applyProtection="false">
      <alignment horizontal="general" vertical="top" textRotation="0" wrapText="false" indent="0" shrinkToFit="false"/>
      <protection locked="true" hidden="false"/>
    </xf>
    <xf numFmtId="164" fontId="47" fillId="0" borderId="12" xfId="0" applyFont="true" applyBorder="true" applyAlignment="true" applyProtection="false">
      <alignment horizontal="center" vertical="top" textRotation="0" wrapText="true" indent="0" shrinkToFit="false"/>
      <protection locked="true" hidden="false"/>
    </xf>
    <xf numFmtId="164" fontId="6" fillId="8" borderId="13" xfId="0" applyFont="true" applyBorder="true" applyAlignment="true" applyProtection="true">
      <alignment horizontal="left" vertical="center" textRotation="0" wrapText="true" indent="1" shrinkToFit="false"/>
      <protection locked="false" hidden="false"/>
    </xf>
    <xf numFmtId="164" fontId="0" fillId="0" borderId="19" xfId="0" applyFont="true" applyBorder="true" applyAlignment="true" applyProtection="false">
      <alignment horizontal="center" vertical="center" textRotation="0" wrapText="true" indent="0" shrinkToFit="false"/>
      <protection locked="true" hidden="false"/>
    </xf>
    <xf numFmtId="164" fontId="0" fillId="8" borderId="13" xfId="0" applyFont="true" applyBorder="true" applyAlignment="true" applyProtection="true">
      <alignment horizontal="left" vertical="center" textRotation="0" wrapText="true" indent="0" shrinkToFit="false"/>
      <protection locked="false" hidden="false"/>
    </xf>
    <xf numFmtId="164" fontId="0" fillId="0" borderId="29" xfId="0" applyFont="true" applyBorder="true" applyAlignment="true" applyProtection="false">
      <alignment horizontal="center" vertical="center" textRotation="0" wrapText="true" indent="0" shrinkToFit="false"/>
      <protection locked="true" hidden="false"/>
    </xf>
    <xf numFmtId="164" fontId="0" fillId="11" borderId="28" xfId="0" applyFont="true" applyBorder="true" applyAlignment="true" applyProtection="false">
      <alignment horizontal="center" vertical="center" textRotation="0" wrapText="false" indent="0" shrinkToFit="false"/>
      <protection locked="true" hidden="false"/>
    </xf>
    <xf numFmtId="164" fontId="0" fillId="11" borderId="10" xfId="0" applyFont="true" applyBorder="true" applyAlignment="true" applyProtection="false">
      <alignment horizontal="center" vertical="center" textRotation="0" wrapText="false" indent="0" shrinkToFit="false"/>
      <protection locked="true" hidden="false"/>
    </xf>
    <xf numFmtId="164" fontId="0" fillId="0" borderId="16" xfId="0" applyFont="true" applyBorder="true" applyAlignment="true" applyProtection="false">
      <alignment horizontal="general" vertical="top" textRotation="0" wrapText="false" indent="0" shrinkToFit="false"/>
      <protection locked="true" hidden="false"/>
    </xf>
    <xf numFmtId="164" fontId="0" fillId="0" borderId="17" xfId="0" applyFont="true" applyBorder="true" applyAlignment="true" applyProtection="false">
      <alignment horizontal="general" vertical="top" textRotation="0" wrapText="false" indent="0" shrinkToFit="false"/>
      <protection locked="true" hidden="false"/>
    </xf>
    <xf numFmtId="164" fontId="0" fillId="0" borderId="0" xfId="0" applyFont="true" applyBorder="true" applyAlignment="true" applyProtection="false">
      <alignment horizontal="left" vertical="top" textRotation="0" wrapText="false" indent="0" shrinkToFit="false"/>
      <protection locked="true" hidden="false"/>
    </xf>
    <xf numFmtId="164" fontId="0" fillId="0" borderId="30" xfId="0" applyFont="true" applyBorder="true" applyAlignment="true" applyProtection="false">
      <alignment horizontal="left" vertical="top" textRotation="0" wrapText="false" indent="0" shrinkToFit="false"/>
      <protection locked="true" hidden="false"/>
    </xf>
    <xf numFmtId="165" fontId="6" fillId="10" borderId="30" xfId="0" applyFont="true" applyBorder="true" applyAlignment="true" applyProtection="false">
      <alignment horizontal="center" vertical="top" textRotation="0" wrapText="true" indent="0" shrinkToFit="false"/>
      <protection locked="true" hidden="false"/>
    </xf>
    <xf numFmtId="164" fontId="0" fillId="10" borderId="30" xfId="0" applyFont="true" applyBorder="true" applyAlignment="true" applyProtection="false">
      <alignment horizontal="left" vertical="top" textRotation="0" wrapText="false" indent="0" shrinkToFit="false"/>
      <protection locked="true" hidden="false"/>
    </xf>
    <xf numFmtId="164" fontId="0" fillId="5" borderId="30" xfId="0" applyFont="true" applyBorder="true" applyAlignment="true" applyProtection="true">
      <alignment horizontal="left" vertical="top" textRotation="0" wrapText="false" indent="0" shrinkToFit="false"/>
      <protection locked="false" hidden="false"/>
    </xf>
    <xf numFmtId="164" fontId="6" fillId="10" borderId="0" xfId="0" applyFont="true" applyBorder="true" applyAlignment="true" applyProtection="false">
      <alignment horizontal="center" vertical="center" textRotation="0" wrapText="true" indent="0" shrinkToFit="false"/>
      <protection locked="true" hidden="false"/>
    </xf>
    <xf numFmtId="165" fontId="56" fillId="0" borderId="30" xfId="0" applyFont="true" applyBorder="true" applyAlignment="true" applyProtection="false">
      <alignment horizontal="left" vertical="center" textRotation="0" wrapText="false" indent="0" shrinkToFit="false"/>
      <protection locked="true" hidden="false"/>
    </xf>
    <xf numFmtId="164" fontId="0" fillId="10" borderId="30" xfId="0" applyFont="true" applyBorder="true" applyAlignment="true" applyProtection="false">
      <alignment horizontal="left" vertical="center" textRotation="0" wrapText="true" indent="0" shrinkToFit="false"/>
      <protection locked="true" hidden="false"/>
    </xf>
    <xf numFmtId="164" fontId="6" fillId="10" borderId="30" xfId="0" applyFont="true" applyBorder="true" applyAlignment="true" applyProtection="false">
      <alignment horizontal="center" vertical="center" textRotation="0" wrapText="true" indent="0" shrinkToFit="false"/>
      <protection locked="true" hidden="false"/>
    </xf>
    <xf numFmtId="165" fontId="56" fillId="5" borderId="30" xfId="0" applyFont="true" applyBorder="true" applyAlignment="true" applyProtection="true">
      <alignment horizontal="left" vertical="center" textRotation="0" wrapText="false" indent="0" shrinkToFit="false"/>
      <protection locked="false" hidden="false"/>
    </xf>
    <xf numFmtId="165" fontId="56" fillId="8" borderId="30" xfId="0" applyFont="true" applyBorder="true" applyAlignment="true" applyProtection="true">
      <alignment horizontal="left" vertical="center" textRotation="0" wrapText="false" indent="0" shrinkToFit="false"/>
      <protection locked="false" hidden="false"/>
    </xf>
    <xf numFmtId="164" fontId="0" fillId="5" borderId="30" xfId="0" applyFont="true" applyBorder="true" applyAlignment="true" applyProtection="true">
      <alignment horizontal="general" vertical="top" textRotation="0" wrapText="false" indent="0" shrinkToFit="false"/>
      <protection locked="false" hidden="false"/>
    </xf>
    <xf numFmtId="164" fontId="6" fillId="0" borderId="30" xfId="0" applyFont="true" applyBorder="true" applyAlignment="true" applyProtection="false">
      <alignment horizontal="center" vertical="center" textRotation="0" wrapText="false" indent="0" shrinkToFit="false"/>
      <protection locked="true" hidden="false"/>
    </xf>
    <xf numFmtId="164" fontId="6" fillId="0" borderId="30" xfId="0" applyFont="true" applyBorder="true" applyAlignment="true" applyProtection="false">
      <alignment horizontal="general" vertical="center" textRotation="0" wrapText="true" indent="0" shrinkToFit="false"/>
      <protection locked="true" hidden="false"/>
    </xf>
    <xf numFmtId="165" fontId="6" fillId="0" borderId="17" xfId="0" applyFont="true" applyBorder="true" applyAlignment="true" applyProtection="false">
      <alignment horizontal="center" vertical="center" textRotation="0" wrapText="false" indent="0" shrinkToFit="false"/>
      <protection locked="true" hidden="false"/>
    </xf>
    <xf numFmtId="164" fontId="6" fillId="5" borderId="25" xfId="0" applyFont="true" applyBorder="true" applyAlignment="true" applyProtection="true">
      <alignment horizontal="left" vertical="center" textRotation="0" wrapText="true" indent="0" shrinkToFit="false"/>
      <protection locked="false" hidden="false"/>
    </xf>
    <xf numFmtId="164" fontId="6" fillId="10" borderId="25" xfId="0" applyFont="true" applyBorder="true" applyAlignment="true" applyProtection="false">
      <alignment horizontal="center" vertical="center" textRotation="0" wrapText="true" indent="0" shrinkToFit="false"/>
      <protection locked="true" hidden="false"/>
    </xf>
    <xf numFmtId="164" fontId="6" fillId="8" borderId="25" xfId="0" applyFont="true" applyBorder="true" applyAlignment="true" applyProtection="true">
      <alignment horizontal="left" vertical="center" textRotation="0" wrapText="true" indent="0" shrinkToFit="false"/>
      <protection locked="false" hidden="false"/>
    </xf>
    <xf numFmtId="164" fontId="47" fillId="0" borderId="30" xfId="0" applyFont="true" applyBorder="true" applyAlignment="true" applyProtection="false">
      <alignment horizontal="general" vertical="center" textRotation="0" wrapText="true" indent="0" shrinkToFit="false"/>
      <protection locked="true" hidden="false"/>
    </xf>
    <xf numFmtId="171" fontId="6" fillId="10" borderId="25" xfId="0" applyFont="true" applyBorder="true" applyAlignment="true" applyProtection="false">
      <alignment horizontal="left" vertical="center" textRotation="0" wrapText="true" indent="0" shrinkToFit="false"/>
      <protection locked="true" hidden="false"/>
    </xf>
    <xf numFmtId="165" fontId="6" fillId="0" borderId="30" xfId="0" applyFont="true" applyBorder="true" applyAlignment="true" applyProtection="false">
      <alignment horizontal="left" vertical="center" textRotation="0" wrapText="true" indent="0" shrinkToFit="false"/>
      <protection locked="true" hidden="false"/>
    </xf>
    <xf numFmtId="164" fontId="6" fillId="0" borderId="30" xfId="0" applyFont="true" applyBorder="true" applyAlignment="true" applyProtection="false">
      <alignment horizontal="left" vertical="center" textRotation="0" wrapText="true" indent="0" shrinkToFit="false"/>
      <protection locked="true" hidden="false"/>
    </xf>
    <xf numFmtId="164" fontId="6" fillId="0" borderId="30" xfId="0" applyFont="true" applyBorder="true" applyAlignment="true" applyProtection="false">
      <alignment horizontal="center" vertical="center" textRotation="0" wrapText="true" indent="0" shrinkToFit="false"/>
      <protection locked="true" hidden="false"/>
    </xf>
    <xf numFmtId="165" fontId="56" fillId="0" borderId="18" xfId="0" applyFont="true" applyBorder="true" applyAlignment="true" applyProtection="false">
      <alignment horizontal="left" vertical="center" textRotation="0" wrapText="false" indent="0" shrinkToFit="false"/>
      <protection locked="true" hidden="false"/>
    </xf>
    <xf numFmtId="165" fontId="56" fillId="11" borderId="22" xfId="0" applyFont="true" applyBorder="true" applyAlignment="true" applyProtection="false">
      <alignment horizontal="left" vertical="center" textRotation="0" wrapText="false" indent="0" shrinkToFit="false"/>
      <protection locked="true" hidden="false"/>
    </xf>
    <xf numFmtId="165" fontId="56" fillId="11" borderId="15" xfId="0" applyFont="true" applyBorder="true" applyAlignment="true" applyProtection="false">
      <alignment horizontal="left" vertical="center" textRotation="0" wrapText="false" indent="0" shrinkToFit="false"/>
      <protection locked="true" hidden="false"/>
    </xf>
    <xf numFmtId="164" fontId="47" fillId="0" borderId="30" xfId="0" applyFont="true" applyBorder="true" applyAlignment="true" applyProtection="false">
      <alignment horizontal="center" vertical="center" textRotation="0" wrapText="true" indent="0" shrinkToFit="false"/>
      <protection locked="true" hidden="false"/>
    </xf>
    <xf numFmtId="165" fontId="56" fillId="11" borderId="22" xfId="0" applyFont="true" applyBorder="true" applyAlignment="true" applyProtection="false">
      <alignment horizontal="general" vertical="center" textRotation="0" wrapText="false" indent="0" shrinkToFit="false"/>
      <protection locked="true" hidden="false"/>
    </xf>
    <xf numFmtId="164" fontId="69" fillId="11" borderId="13" xfId="0" applyFont="true" applyBorder="true" applyAlignment="true" applyProtection="false">
      <alignment horizontal="general" vertical="top" textRotation="0" wrapText="false" indent="0" shrinkToFit="false"/>
      <protection locked="true" hidden="false"/>
    </xf>
    <xf numFmtId="164" fontId="69" fillId="11" borderId="10" xfId="0" applyFont="true" applyBorder="true" applyAlignment="true" applyProtection="false">
      <alignment horizontal="general" vertical="top" textRotation="0" wrapText="false" indent="0" shrinkToFit="false"/>
      <protection locked="true" hidden="false"/>
    </xf>
    <xf numFmtId="164" fontId="112" fillId="0" borderId="0" xfId="0" applyFont="true" applyBorder="true" applyAlignment="true" applyProtection="false">
      <alignment horizontal="general" vertical="top" textRotation="0" wrapText="true" indent="0" shrinkToFit="false"/>
      <protection locked="true" hidden="false"/>
    </xf>
    <xf numFmtId="164" fontId="112" fillId="0" borderId="0" xfId="0" applyFont="true" applyBorder="true" applyAlignment="true" applyProtection="false">
      <alignment horizontal="general" vertical="top" textRotation="0" wrapText="false" indent="0" shrinkToFit="false"/>
      <protection locked="true" hidden="false"/>
    </xf>
    <xf numFmtId="164" fontId="112" fillId="0" borderId="12" xfId="0" applyFont="true" applyBorder="true" applyAlignment="true" applyProtection="false">
      <alignment horizontal="general" vertical="top" textRotation="0" wrapText="true" indent="0" shrinkToFit="false"/>
      <protection locked="true" hidden="false"/>
    </xf>
    <xf numFmtId="164" fontId="21" fillId="0" borderId="12" xfId="0" applyFont="true" applyBorder="true" applyAlignment="true" applyProtection="false">
      <alignment horizontal="center" vertical="top" textRotation="0" wrapText="true" indent="0" shrinkToFit="false"/>
      <protection locked="true" hidden="false"/>
    </xf>
    <xf numFmtId="164" fontId="21" fillId="20" borderId="12" xfId="0" applyFont="true" applyBorder="true" applyAlignment="true" applyProtection="false">
      <alignment horizontal="center" vertical="top" textRotation="0" wrapText="false" indent="0" shrinkToFit="false"/>
      <protection locked="true" hidden="false"/>
    </xf>
    <xf numFmtId="164" fontId="21" fillId="0" borderId="12" xfId="0" applyFont="true" applyBorder="true" applyAlignment="true" applyProtection="false">
      <alignment horizontal="general" vertical="top" textRotation="0" wrapText="true" indent="0" shrinkToFit="false"/>
      <protection locked="true" hidden="false"/>
    </xf>
    <xf numFmtId="171" fontId="21" fillId="0" borderId="12" xfId="0" applyFont="true" applyBorder="true" applyAlignment="true" applyProtection="false">
      <alignment horizontal="general" vertical="top" textRotation="0" wrapText="true" indent="0" shrinkToFit="false"/>
      <protection locked="true" hidden="false"/>
    </xf>
    <xf numFmtId="164" fontId="21" fillId="0" borderId="12" xfId="0" applyFont="true" applyBorder="true" applyAlignment="true" applyProtection="false">
      <alignment horizontal="general" vertical="top" textRotation="0" wrapText="false" indent="0" shrinkToFit="false"/>
      <protection locked="true" hidden="false"/>
    </xf>
    <xf numFmtId="164" fontId="112" fillId="0" borderId="12" xfId="0" applyFont="true" applyBorder="true" applyAlignment="true" applyProtection="false">
      <alignment horizontal="general" vertical="top" textRotation="0" wrapText="false" indent="0" shrinkToFit="false"/>
      <protection locked="true" hidden="false"/>
    </xf>
    <xf numFmtId="171" fontId="112" fillId="0" borderId="12" xfId="0" applyFont="true" applyBorder="true" applyAlignment="true" applyProtection="false">
      <alignment horizontal="general" vertical="top" textRotation="0" wrapText="true" indent="0" shrinkToFit="false"/>
      <protection locked="true" hidden="false"/>
    </xf>
    <xf numFmtId="165" fontId="113" fillId="0" borderId="12" xfId="0" applyFont="true" applyBorder="true" applyAlignment="true" applyProtection="false">
      <alignment horizontal="general" vertical="top" textRotation="0" wrapText="true" indent="0" shrinkToFit="false"/>
      <protection locked="true" hidden="false"/>
    </xf>
    <xf numFmtId="164" fontId="112" fillId="0" borderId="0" xfId="0" applyFont="true" applyBorder="true" applyAlignment="true" applyProtection="false">
      <alignment horizontal="left" vertical="top" textRotation="0" wrapText="true" indent="0" shrinkToFit="false"/>
      <protection locked="true" hidden="false"/>
    </xf>
    <xf numFmtId="164" fontId="112" fillId="20" borderId="0" xfId="0" applyFont="true" applyBorder="true" applyAlignment="true" applyProtection="false">
      <alignment horizontal="left" vertical="top" textRotation="0" wrapText="true" indent="0" shrinkToFit="false"/>
      <protection locked="true" hidden="false"/>
    </xf>
    <xf numFmtId="165" fontId="112" fillId="0" borderId="0" xfId="0" applyFont="true" applyBorder="true" applyAlignment="true" applyProtection="false">
      <alignment horizontal="general" vertical="top" textRotation="0" wrapText="true" indent="0" shrinkToFit="false"/>
      <protection locked="true" hidden="false"/>
    </xf>
    <xf numFmtId="164" fontId="112" fillId="0" borderId="12" xfId="0" applyFont="true" applyBorder="true" applyAlignment="true" applyProtection="false">
      <alignment horizontal="center" vertical="top" textRotation="0" wrapText="true" indent="0" shrinkToFit="false"/>
      <protection locked="true" hidden="false"/>
    </xf>
    <xf numFmtId="164" fontId="112" fillId="20" borderId="12" xfId="0" applyFont="true" applyBorder="true" applyAlignment="true" applyProtection="false">
      <alignment horizontal="center" vertical="top" textRotation="0" wrapText="true" indent="0" shrinkToFit="false"/>
      <protection locked="true" hidden="false"/>
    </xf>
    <xf numFmtId="164" fontId="112" fillId="0" borderId="0" xfId="0" applyFont="true" applyBorder="true" applyAlignment="true" applyProtection="false">
      <alignment horizontal="center" vertical="top" textRotation="0" wrapText="true" indent="0" shrinkToFit="false"/>
      <protection locked="true" hidden="false"/>
    </xf>
    <xf numFmtId="164" fontId="21" fillId="20" borderId="12" xfId="0" applyFont="true" applyBorder="true" applyAlignment="true" applyProtection="false">
      <alignment horizontal="center" vertical="top" textRotation="0" wrapText="true" indent="0" shrinkToFit="false"/>
      <protection locked="true" hidden="false"/>
    </xf>
    <xf numFmtId="164" fontId="112" fillId="0" borderId="12" xfId="0" applyFont="true" applyBorder="true" applyAlignment="true" applyProtection="false">
      <alignment horizontal="left" vertical="top" textRotation="0" wrapText="true" indent="0" shrinkToFit="false"/>
      <protection locked="true" hidden="false"/>
    </xf>
    <xf numFmtId="165" fontId="21" fillId="20" borderId="12" xfId="0" applyFont="true" applyBorder="true" applyAlignment="true" applyProtection="false">
      <alignment horizontal="center" vertical="top" textRotation="0" wrapText="true" indent="0" shrinkToFit="false"/>
      <protection locked="true" hidden="false"/>
    </xf>
    <xf numFmtId="165" fontId="112" fillId="20" borderId="12" xfId="0" applyFont="true" applyBorder="true" applyAlignment="true" applyProtection="false">
      <alignment horizontal="right" vertical="center" textRotation="0" wrapText="true" indent="0" shrinkToFit="false"/>
      <protection locked="true" hidden="false"/>
    </xf>
    <xf numFmtId="171" fontId="112" fillId="0" borderId="12" xfId="0" applyFont="true" applyBorder="true" applyAlignment="true" applyProtection="false">
      <alignment horizontal="left" vertical="top" textRotation="0" wrapText="true" indent="0" shrinkToFit="false"/>
      <protection locked="true" hidden="false"/>
    </xf>
    <xf numFmtId="164" fontId="112" fillId="20" borderId="12" xfId="0" applyFont="true" applyBorder="true" applyAlignment="true" applyProtection="false">
      <alignment horizontal="left" vertical="top" textRotation="0" wrapText="true" indent="0" shrinkToFit="false"/>
      <protection locked="true" hidden="false"/>
    </xf>
    <xf numFmtId="165" fontId="112" fillId="20" borderId="12" xfId="0" applyFont="true" applyBorder="true" applyAlignment="true" applyProtection="false">
      <alignment horizontal="center" vertical="center" textRotation="0" wrapText="true" indent="0" shrinkToFit="false"/>
      <protection locked="true" hidden="false"/>
    </xf>
    <xf numFmtId="164" fontId="112" fillId="0" borderId="25" xfId="0" applyFont="true" applyBorder="true" applyAlignment="true" applyProtection="false">
      <alignment horizontal="center" vertical="top" textRotation="0" wrapText="true" indent="0" shrinkToFit="false"/>
      <protection locked="true" hidden="false"/>
    </xf>
    <xf numFmtId="171" fontId="112" fillId="0" borderId="25" xfId="0" applyFont="true" applyBorder="true" applyAlignment="true" applyProtection="false">
      <alignment horizontal="left" vertical="top" textRotation="0" wrapText="true" indent="0" shrinkToFit="false"/>
      <protection locked="true" hidden="false"/>
    </xf>
    <xf numFmtId="164" fontId="112" fillId="0" borderId="13" xfId="0" applyFont="true" applyBorder="true" applyAlignment="true" applyProtection="false">
      <alignment horizontal="center" vertical="top" textRotation="0" wrapText="true" indent="0" shrinkToFit="false"/>
      <protection locked="true" hidden="false"/>
    </xf>
    <xf numFmtId="164" fontId="112" fillId="0" borderId="22" xfId="0" applyFont="true" applyBorder="true" applyAlignment="true" applyProtection="false">
      <alignment horizontal="center" vertical="top" textRotation="0" wrapText="true" indent="0" shrinkToFit="false"/>
      <protection locked="true" hidden="false"/>
    </xf>
    <xf numFmtId="171" fontId="112" fillId="0" borderId="19" xfId="0" applyFont="true" applyBorder="true" applyAlignment="true" applyProtection="false">
      <alignment horizontal="left" vertical="top" textRotation="0" wrapText="true" indent="0" shrinkToFit="false"/>
      <protection locked="true" hidden="false"/>
    </xf>
    <xf numFmtId="164" fontId="112" fillId="0" borderId="16" xfId="0" applyFont="true" applyBorder="true" applyAlignment="true" applyProtection="false">
      <alignment horizontal="center" vertical="top" textRotation="0" wrapText="true" indent="0" shrinkToFit="false"/>
      <protection locked="true" hidden="false"/>
    </xf>
    <xf numFmtId="165" fontId="112" fillId="0" borderId="25" xfId="0" applyFont="true" applyBorder="true" applyAlignment="true" applyProtection="false">
      <alignment horizontal="general" vertical="top" textRotation="0" wrapText="true" indent="0" shrinkToFit="false"/>
      <protection locked="true" hidden="false"/>
    </xf>
    <xf numFmtId="164" fontId="21" fillId="0" borderId="12" xfId="0" applyFont="true" applyBorder="true" applyAlignment="true" applyProtection="false">
      <alignment horizontal="left" vertical="top" textRotation="0" wrapText="true" indent="0" shrinkToFit="false"/>
      <protection locked="true" hidden="false"/>
    </xf>
    <xf numFmtId="165" fontId="21" fillId="0" borderId="13" xfId="0" applyFont="true" applyBorder="true" applyAlignment="true" applyProtection="false">
      <alignment horizontal="center" vertical="center" textRotation="0" wrapText="true" indent="0" shrinkToFit="false"/>
      <protection locked="true" hidden="false"/>
    </xf>
    <xf numFmtId="171" fontId="21" fillId="0" borderId="13" xfId="0" applyFont="true" applyBorder="true" applyAlignment="true" applyProtection="false">
      <alignment horizontal="center" vertical="center" textRotation="0" wrapText="false" indent="0" shrinkToFit="false"/>
      <protection locked="true" hidden="false"/>
    </xf>
    <xf numFmtId="164" fontId="21" fillId="0" borderId="12" xfId="0" applyFont="true" applyBorder="true" applyAlignment="true" applyProtection="false">
      <alignment horizontal="center" vertical="center" textRotation="0" wrapText="true" indent="0" shrinkToFit="false"/>
      <protection locked="true" hidden="false"/>
    </xf>
    <xf numFmtId="165" fontId="21" fillId="0" borderId="12" xfId="0" applyFont="true" applyBorder="true" applyAlignment="true" applyProtection="false">
      <alignment horizontal="general" vertical="center" textRotation="0" wrapText="true" indent="0" shrinkToFit="false"/>
      <protection locked="true" hidden="false"/>
    </xf>
    <xf numFmtId="164" fontId="112" fillId="0" borderId="13" xfId="0" applyFont="true" applyBorder="true" applyAlignment="true" applyProtection="false">
      <alignment horizontal="left" vertical="top" textRotation="0" wrapText="true" indent="0" shrinkToFit="false"/>
      <protection locked="true" hidden="false"/>
    </xf>
    <xf numFmtId="165" fontId="21" fillId="0" borderId="12" xfId="0" applyFont="true" applyBorder="true" applyAlignment="true" applyProtection="false">
      <alignment horizontal="center" vertical="center" textRotation="0" wrapText="true" indent="0" shrinkToFit="false"/>
      <protection locked="true" hidden="false"/>
    </xf>
    <xf numFmtId="165" fontId="21" fillId="0" borderId="25" xfId="0" applyFont="true" applyBorder="true" applyAlignment="true" applyProtection="false">
      <alignment horizontal="general" vertical="center" textRotation="0" wrapText="true" indent="0" shrinkToFit="false"/>
      <protection locked="true" hidden="false"/>
    </xf>
    <xf numFmtId="171" fontId="21" fillId="0" borderId="18" xfId="0" applyFont="true" applyBorder="true" applyAlignment="true" applyProtection="false">
      <alignment horizontal="general" vertical="center" textRotation="0" wrapText="true" indent="0" shrinkToFit="false"/>
      <protection locked="true" hidden="false"/>
    </xf>
    <xf numFmtId="164" fontId="112" fillId="0" borderId="28" xfId="0" applyFont="true" applyBorder="true" applyAlignment="true" applyProtection="false">
      <alignment horizontal="left" vertical="top" textRotation="0" wrapText="true" indent="0" shrinkToFit="false"/>
      <protection locked="true" hidden="false"/>
    </xf>
    <xf numFmtId="164" fontId="112" fillId="0" borderId="19" xfId="0" applyFont="true" applyBorder="true" applyAlignment="true" applyProtection="false">
      <alignment horizontal="left" vertical="top" textRotation="0" wrapText="true" indent="0" shrinkToFit="false"/>
      <protection locked="true" hidden="false"/>
    </xf>
    <xf numFmtId="164" fontId="21" fillId="0" borderId="25" xfId="0" applyFont="true" applyBorder="true" applyAlignment="true" applyProtection="false">
      <alignment horizontal="center" vertical="center" textRotation="0" wrapText="true" indent="0" shrinkToFit="false"/>
      <protection locked="true" hidden="false"/>
    </xf>
    <xf numFmtId="164" fontId="21" fillId="0" borderId="18" xfId="0" applyFont="true" applyBorder="true" applyAlignment="true" applyProtection="false">
      <alignment horizontal="center" vertical="center" textRotation="0" wrapText="true" indent="0" shrinkToFit="false"/>
      <protection locked="true" hidden="false"/>
    </xf>
    <xf numFmtId="165" fontId="21" fillId="0" borderId="25" xfId="0" applyFont="true" applyBorder="true" applyAlignment="true" applyProtection="false">
      <alignment horizontal="center" vertical="center" textRotation="0" wrapText="true" indent="0" shrinkToFit="false"/>
      <protection locked="true" hidden="false"/>
    </xf>
    <xf numFmtId="164" fontId="112" fillId="0" borderId="30" xfId="0" applyFont="true" applyBorder="true" applyAlignment="true" applyProtection="false">
      <alignment horizontal="left" vertical="top" textRotation="0" wrapText="true" indent="0" shrinkToFit="false"/>
      <protection locked="true" hidden="false"/>
    </xf>
    <xf numFmtId="171" fontId="112" fillId="0" borderId="30" xfId="0" applyFont="true" applyBorder="true" applyAlignment="true" applyProtection="false">
      <alignment horizontal="left" vertical="top" textRotation="0" wrapText="true" indent="0" shrinkToFit="false"/>
      <protection locked="true" hidden="false"/>
    </xf>
    <xf numFmtId="165" fontId="17" fillId="0" borderId="14" xfId="0" applyFont="true" applyBorder="true" applyAlignment="true" applyProtection="false">
      <alignment horizontal="left" vertical="center" textRotation="0" wrapText="true" indent="1" shrinkToFit="false"/>
      <protection locked="true" hidden="false"/>
    </xf>
    <xf numFmtId="171" fontId="17" fillId="0" borderId="21" xfId="0" applyFont="true" applyBorder="true" applyAlignment="true" applyProtection="false">
      <alignment horizontal="left" vertical="center" textRotation="0" wrapText="true" indent="1" shrinkToFit="false"/>
      <protection locked="true" hidden="false"/>
    </xf>
    <xf numFmtId="174" fontId="6" fillId="7" borderId="12" xfId="0" applyFont="true" applyBorder="true" applyAlignment="true" applyProtection="false">
      <alignment horizontal="left" vertical="center" textRotation="0" wrapText="true" indent="0" shrinkToFit="false"/>
      <protection locked="true" hidden="false"/>
    </xf>
    <xf numFmtId="171" fontId="24" fillId="0" borderId="0" xfId="0" applyFont="true" applyBorder="true" applyAlignment="true" applyProtection="false">
      <alignment horizontal="center" vertical="center" textRotation="0" wrapText="true" indent="0" shrinkToFit="false"/>
      <protection locked="true" hidden="false"/>
    </xf>
    <xf numFmtId="164" fontId="94" fillId="11" borderId="13" xfId="0" applyFont="true" applyBorder="true" applyAlignment="true" applyProtection="false">
      <alignment horizontal="left" vertical="center" textRotation="0" wrapText="false" indent="0" shrinkToFit="false"/>
      <protection locked="true" hidden="false"/>
    </xf>
    <xf numFmtId="164" fontId="114" fillId="11" borderId="10" xfId="0" applyFont="true" applyBorder="true" applyAlignment="true" applyProtection="false">
      <alignment horizontal="left" vertical="center" textRotation="0" wrapText="false" indent="3" shrinkToFit="false"/>
      <protection locked="true" hidden="false"/>
    </xf>
    <xf numFmtId="164" fontId="49" fillId="11" borderId="10" xfId="0" applyFont="true" applyBorder="true" applyAlignment="true" applyProtection="false">
      <alignment horizontal="center" vertical="center" textRotation="0" wrapText="true" indent="0" shrinkToFit="false"/>
      <protection locked="true" hidden="false"/>
    </xf>
    <xf numFmtId="164" fontId="69" fillId="11" borderId="10" xfId="0" applyFont="true" applyBorder="true" applyAlignment="true" applyProtection="false">
      <alignment horizontal="center" vertical="center" textRotation="0" wrapText="true" indent="0" shrinkToFit="false"/>
      <protection locked="true" hidden="false"/>
    </xf>
    <xf numFmtId="164" fontId="69" fillId="11" borderId="19" xfId="0" applyFont="true" applyBorder="true" applyAlignment="true" applyProtection="false">
      <alignment horizontal="center" vertical="center" textRotation="0" wrapText="true" indent="0" shrinkToFit="false"/>
      <protection locked="true" hidden="false"/>
    </xf>
    <xf numFmtId="164" fontId="114" fillId="11" borderId="10" xfId="0" applyFont="true" applyBorder="true" applyAlignment="true" applyProtection="false">
      <alignment horizontal="left" vertical="center" textRotation="0" wrapText="false" indent="2" shrinkToFit="false"/>
      <protection locked="true" hidden="false"/>
    </xf>
    <xf numFmtId="164" fontId="114" fillId="11" borderId="10" xfId="0" applyFont="true" applyBorder="true" applyAlignment="true" applyProtection="false">
      <alignment horizontal="left" vertical="center" textRotation="0" wrapText="false" indent="1" shrinkToFit="false"/>
      <protection locked="true" hidden="false"/>
    </xf>
    <xf numFmtId="164" fontId="24" fillId="0" borderId="0" xfId="0" applyFont="true" applyBorder="true" applyAlignment="true" applyProtection="false">
      <alignment horizontal="left" vertical="top" textRotation="0" wrapText="false" indent="0" shrinkToFit="false"/>
      <protection locked="true" hidden="false"/>
    </xf>
    <xf numFmtId="164" fontId="69" fillId="11" borderId="13" xfId="0" applyFont="true" applyBorder="true" applyAlignment="true" applyProtection="false">
      <alignment horizontal="left" vertical="top" textRotation="0" wrapText="false" indent="0" shrinkToFit="false"/>
      <protection locked="true" hidden="false"/>
    </xf>
    <xf numFmtId="164" fontId="114" fillId="11" borderId="10" xfId="0" applyFont="true" applyBorder="true" applyAlignment="true" applyProtection="false">
      <alignment horizontal="left" vertical="center" textRotation="0" wrapText="false" indent="0" shrinkToFit="false"/>
      <protection locked="true" hidden="false"/>
    </xf>
    <xf numFmtId="165" fontId="36" fillId="0" borderId="0" xfId="0" applyFont="true" applyBorder="true" applyAlignment="true" applyProtection="false">
      <alignment horizontal="left" vertical="top" textRotation="0" wrapText="true" indent="0" shrinkToFit="false"/>
      <protection locked="true" hidden="false"/>
    </xf>
    <xf numFmtId="164" fontId="0" fillId="0" borderId="12" xfId="46" applyFont="true" applyBorder="true" applyAlignment="true" applyProtection="false">
      <alignment horizontal="general" vertical="top" textRotation="0" wrapText="false" indent="0" shrinkToFit="false"/>
      <protection locked="true" hidden="false"/>
    </xf>
    <xf numFmtId="164" fontId="0" fillId="0" borderId="13" xfId="46" applyFont="true" applyBorder="true" applyAlignment="true" applyProtection="false">
      <alignment horizontal="general" vertical="top" textRotation="0" wrapText="false" indent="0" shrinkToFit="false"/>
      <protection locked="true" hidden="false"/>
    </xf>
    <xf numFmtId="164" fontId="0" fillId="0" borderId="13" xfId="46" applyFont="true" applyBorder="true" applyAlignment="true" applyProtection="false">
      <alignment horizontal="center" vertical="top" textRotation="0" wrapText="false" indent="0" shrinkToFit="false"/>
      <protection locked="true" hidden="false"/>
    </xf>
    <xf numFmtId="164" fontId="0" fillId="24" borderId="25" xfId="46" applyFont="true" applyBorder="true" applyAlignment="true" applyProtection="false">
      <alignment horizontal="general" vertical="top" textRotation="0" wrapText="false" indent="0" shrinkToFit="false"/>
      <protection locked="true" hidden="false"/>
    </xf>
    <xf numFmtId="164" fontId="0" fillId="0" borderId="13" xfId="0" applyFont="true" applyBorder="true" applyAlignment="true" applyProtection="false">
      <alignment horizontal="center" vertical="top" textRotation="0" wrapText="false" indent="0" shrinkToFit="false"/>
      <protection locked="true" hidden="false"/>
    </xf>
    <xf numFmtId="164" fontId="0" fillId="25" borderId="12" xfId="46" applyFont="true" applyBorder="true" applyAlignment="true" applyProtection="false">
      <alignment horizontal="general" vertical="top" textRotation="0" wrapText="false" indent="0" shrinkToFit="false"/>
      <protection locked="true" hidden="false"/>
    </xf>
    <xf numFmtId="164" fontId="0" fillId="0" borderId="10" xfId="46" applyFont="true" applyBorder="true" applyAlignment="true" applyProtection="false">
      <alignment horizontal="center" vertical="top" textRotation="0" wrapText="false" indent="0" shrinkToFit="false"/>
      <protection locked="true" hidden="false"/>
    </xf>
    <xf numFmtId="164" fontId="0" fillId="26" borderId="12" xfId="46" applyFont="true" applyBorder="true" applyAlignment="true" applyProtection="false">
      <alignment horizontal="general" vertical="top" textRotation="0" wrapText="false" indent="0" shrinkToFit="false"/>
      <protection locked="true" hidden="false"/>
    </xf>
    <xf numFmtId="164" fontId="0" fillId="0" borderId="10" xfId="0" applyFont="true" applyBorder="true" applyAlignment="true" applyProtection="false">
      <alignment horizontal="center" vertical="top" textRotation="0" wrapText="false" indent="0" shrinkToFit="false"/>
      <protection locked="true" hidden="false"/>
    </xf>
    <xf numFmtId="164" fontId="0" fillId="27" borderId="12" xfId="46" applyFont="true" applyBorder="true" applyAlignment="true" applyProtection="false">
      <alignment horizontal="general" vertical="top" textRotation="0" wrapText="false" indent="0" shrinkToFit="false"/>
      <protection locked="true" hidden="false"/>
    </xf>
    <xf numFmtId="164" fontId="0" fillId="28" borderId="25" xfId="46" applyFont="true" applyBorder="true" applyAlignment="true" applyProtection="false">
      <alignment horizontal="general" vertical="top" textRotation="0" wrapText="false" indent="0" shrinkToFit="false"/>
      <protection locked="true" hidden="false"/>
    </xf>
    <xf numFmtId="164" fontId="0" fillId="29" borderId="13" xfId="46" applyFont="true" applyBorder="true" applyAlignment="true" applyProtection="false">
      <alignment horizontal="general" vertical="top" textRotation="0" wrapText="false" indent="0" shrinkToFit="false"/>
      <protection locked="true" hidden="false"/>
    </xf>
    <xf numFmtId="164" fontId="0" fillId="29" borderId="12" xfId="46" applyFont="true" applyBorder="true" applyAlignment="true" applyProtection="false">
      <alignment horizontal="general" vertical="top" textRotation="0" wrapText="false" indent="0" shrinkToFit="false"/>
      <protection locked="true" hidden="false"/>
    </xf>
    <xf numFmtId="164" fontId="0" fillId="28" borderId="12" xfId="46" applyFont="true" applyBorder="true" applyAlignment="true" applyProtection="false">
      <alignment horizontal="general" vertical="top" textRotation="0" wrapText="false" indent="0" shrinkToFit="false"/>
      <protection locked="true" hidden="false"/>
    </xf>
    <xf numFmtId="164" fontId="0" fillId="28" borderId="25" xfId="0" applyFont="true" applyBorder="true" applyAlignment="true" applyProtection="false">
      <alignment horizontal="general" vertical="top" textRotation="0" wrapText="false" indent="0" shrinkToFit="false"/>
      <protection locked="true" hidden="false"/>
    </xf>
    <xf numFmtId="164" fontId="0" fillId="9" borderId="0" xfId="0" applyFont="true" applyBorder="true" applyAlignment="true" applyProtection="false">
      <alignment horizontal="general" vertical="top" textRotation="0" wrapText="false" indent="0" shrinkToFit="false"/>
      <protection locked="true" hidden="false"/>
    </xf>
    <xf numFmtId="165" fontId="115" fillId="0" borderId="0" xfId="0" applyFont="true" applyBorder="true" applyAlignment="true" applyProtection="false">
      <alignment horizontal="general" vertical="bottom" textRotation="0" wrapText="false" indent="0" shrinkToFit="false"/>
      <protection locked="true" hidden="false"/>
    </xf>
    <xf numFmtId="165" fontId="0" fillId="0" borderId="0" xfId="0" applyFont="true" applyBorder="true" applyAlignment="true" applyProtection="false">
      <alignment horizontal="general" vertical="bottom" textRotation="0" wrapText="false" indent="0" shrinkToFit="false"/>
      <protection locked="true" hidden="false"/>
    </xf>
    <xf numFmtId="165" fontId="10" fillId="0" borderId="0" xfId="48" applyFont="true" applyBorder="true" applyAlignment="false" applyProtection="false">
      <alignment horizontal="general" vertical="bottom" textRotation="0" wrapText="false" indent="0" shrinkToFit="false"/>
      <protection locked="true" hidden="false"/>
    </xf>
    <xf numFmtId="164" fontId="6" fillId="7" borderId="45" xfId="0" applyFont="true" applyBorder="true" applyAlignment="true" applyProtection="false">
      <alignment horizontal="center" vertical="top" textRotation="0" wrapText="false" indent="0" shrinkToFit="false"/>
      <protection locked="true" hidden="false"/>
    </xf>
    <xf numFmtId="164" fontId="116" fillId="0" borderId="7" xfId="0" applyFont="true" applyBorder="true" applyAlignment="true" applyProtection="false">
      <alignment horizontal="general" vertical="top" textRotation="0" wrapText="true" indent="0" shrinkToFit="false"/>
      <protection locked="true" hidden="false"/>
    </xf>
    <xf numFmtId="165" fontId="0" fillId="0" borderId="7" xfId="0" applyFont="true" applyBorder="true" applyAlignment="true" applyProtection="false">
      <alignment horizontal="general" vertical="top" textRotation="0" wrapText="true" indent="0" shrinkToFit="false"/>
      <protection locked="true" hidden="false"/>
    </xf>
    <xf numFmtId="165" fontId="17" fillId="0" borderId="59" xfId="0" applyFont="true" applyBorder="true" applyAlignment="true" applyProtection="false">
      <alignment horizontal="general" vertical="top" textRotation="0" wrapText="true" indent="0" shrinkToFit="false"/>
      <protection locked="true" hidden="false"/>
    </xf>
    <xf numFmtId="165" fontId="0" fillId="0" borderId="12" xfId="0" applyFont="true" applyBorder="true" applyAlignment="true" applyProtection="false">
      <alignment horizontal="general" vertical="top" textRotation="0" wrapText="true" indent="0" shrinkToFit="false"/>
      <protection locked="true" hidden="false"/>
    </xf>
    <xf numFmtId="164" fontId="0" fillId="0" borderId="25" xfId="0" applyFont="true" applyBorder="true" applyAlignment="true" applyProtection="false">
      <alignment horizontal="general" vertical="top" textRotation="0" wrapText="false" indent="0" shrinkToFit="false"/>
      <protection locked="true" hidden="false"/>
    </xf>
    <xf numFmtId="165" fontId="32" fillId="0" borderId="7" xfId="0" applyFont="true" applyBorder="true" applyAlignment="true" applyProtection="false">
      <alignment horizontal="general" vertical="center" textRotation="0" wrapText="true" indent="0" shrinkToFit="false"/>
      <protection locked="true" hidden="false"/>
    </xf>
    <xf numFmtId="165" fontId="17" fillId="0" borderId="0" xfId="0" applyFont="true" applyBorder="true" applyAlignment="true" applyProtection="false">
      <alignment horizontal="general" vertical="top" textRotation="0" wrapText="true" indent="0" shrinkToFit="false"/>
      <protection locked="true" hidden="false"/>
    </xf>
    <xf numFmtId="165" fontId="6" fillId="0" borderId="7" xfId="0" applyFont="true" applyBorder="true" applyAlignment="true" applyProtection="false">
      <alignment horizontal="general" vertical="center" textRotation="0" wrapText="true" indent="0" shrinkToFit="false"/>
      <protection locked="true" hidden="false"/>
    </xf>
  </cellXfs>
  <cellStyles count="36">
    <cellStyle name="Normal" xfId="0" builtinId="0"/>
    <cellStyle name="Comma" xfId="15" builtinId="3"/>
    <cellStyle name="Comma [0]" xfId="16" builtinId="6"/>
    <cellStyle name="Currency" xfId="17" builtinId="4"/>
    <cellStyle name="Currency [0]" xfId="18" builtinId="7"/>
    <cellStyle name="Percent" xfId="19" builtinId="5"/>
    <cellStyle name=" 1" xfId="20"/>
    <cellStyle name=" 1 2" xfId="21"/>
    <cellStyle name=" 1_Stage1" xfId="22"/>
    <cellStyle name="_Model_RAB Мой_PR.PROG.WARM.NOTCOMBI.2012.2.16_v1.4(04.04.11) " xfId="23"/>
    <cellStyle name="_Model_RAB Мой_Книга2_PR.PROG.WARM.NOTCOMBI.2012.2.16_v1.4(04.04.11) " xfId="24"/>
    <cellStyle name="_Model_RAB_MRSK_svod_PR.PROG.WARM.NOTCOMBI.2012.2.16_v1.4(04.04.11) " xfId="25"/>
    <cellStyle name="_Model_RAB_MRSK_svod_Книга2_PR.PROG.WARM.NOTCOMBI.2012.2.16_v1.4(04.04.11) " xfId="26"/>
    <cellStyle name="_МОДЕЛЬ_1 (2)_PR.PROG.WARM.NOTCOMBI.2012.2.16_v1.4(04.04.11) " xfId="27"/>
    <cellStyle name="_МОДЕЛЬ_1 (2)_Книга2_PR.PROG.WARM.NOTCOMBI.2012.2.16_v1.4(04.04.11) " xfId="28"/>
    <cellStyle name="_Расчет RAB_22072008_PR.PROG.WARM.NOTCOMBI.2012.2.16_v1.4(04.04.11) " xfId="29"/>
    <cellStyle name="_Расчет RAB_22072008_Книга2_PR.PROG.WARM.NOTCOMBI.2012.2.16_v1.4(04.04.11) " xfId="30"/>
    <cellStyle name="_Расчет RAB_Лен и МОЭСК_с 2010 года_14.04.2009_со сглаж_version 3.0_без ФСК_PR.PROG.WARM.NOTCOMBI.2012.2.16_v1.4(04.04.11) " xfId="31"/>
    <cellStyle name="_Расчет RAB_Лен и МОЭСК_с 2010 года_14.04.2009_со сглаж_version 3.0_без ФСК_Книга2_PR.PROG.WARM.NOTCOMBI.2012.2.16_v1.4(04.04.11) " xfId="32"/>
    <cellStyle name="_пр 5 тариф RAB_PR.PROG.WARM.NOTCOMBI.2012.2.16_v1.4(04.04.11) " xfId="33"/>
    <cellStyle name="_пр 5 тариф RAB_Книга2_PR.PROG.WARM.NOTCOMBI.2012.2.16_v1.4(04.04.11) " xfId="34"/>
    <cellStyle name="currency1" xfId="35"/>
    <cellStyle name="Currency2" xfId="36"/>
    <cellStyle name="currency3" xfId="37"/>
    <cellStyle name="currency4" xfId="38"/>
    <cellStyle name="Followed Hyperlink" xfId="39"/>
    <cellStyle name="normal" xfId="40"/>
    <cellStyle name="Normal1" xfId="41"/>
    <cellStyle name="Normal2" xfId="42"/>
    <cellStyle name="Percent1" xfId="43"/>
    <cellStyle name="Обычный 10" xfId="44"/>
    <cellStyle name="Обычный 16" xfId="45"/>
    <cellStyle name="Обычный 2" xfId="46"/>
    <cellStyle name="Обычный_BALANCE.WARM.2007YEAR(FACT)" xfId="47"/>
    <cellStyle name="Обычный_PRIL1.ELECTR" xfId="48"/>
    <cellStyle name="Открывавшаяся гиперссылка" xfId="49"/>
  </cellStyles>
  <dxfs count="2">
    <dxf>
      <fill>
        <patternFill patternType="solid">
          <bgColor rgb="FF000000"/>
        </patternFill>
      </fill>
    </dxf>
    <dxf>
      <fill>
        <patternFill patternType="solid">
          <fgColor rgb="FF000000"/>
          <bgColor rgb="FF000000"/>
        </patternFill>
      </fill>
    </dxf>
  </dxfs>
  <colors>
    <indexedColors>
      <rgbColor rgb="FF000000"/>
      <rgbColor rgb="FFFFFFFF"/>
      <rgbColor rgb="FFFF0000"/>
      <rgbColor rgb="FFEAEBEE"/>
      <rgbColor rgb="FF0000FF"/>
      <rgbColor rgb="FFFFFF00"/>
      <rgbColor rgb="FFFF00FF"/>
      <rgbColor rgb="FFB7E4FF"/>
      <rgbColor rgb="FFCC0000"/>
      <rgbColor rgb="FF008000"/>
      <rgbColor rgb="FF000080"/>
      <rgbColor rgb="FF808000"/>
      <rgbColor rgb="FF800080"/>
      <rgbColor rgb="FF0070C0"/>
      <rgbColor rgb="FFC0C0C0"/>
      <rgbColor rgb="FF808080"/>
      <rgbColor rgb="FF8DB4E2"/>
      <rgbColor rgb="FFF2DCDB"/>
      <rgbColor rgb="FFFFFFC0"/>
      <rgbColor rgb="FFE3FAFD"/>
      <rgbColor rgb="FF660066"/>
      <rgbColor rgb="FFE26B0A"/>
      <rgbColor rgb="FF0066CC"/>
      <rgbColor rgb="FFCCCCFF"/>
      <rgbColor rgb="FF000080"/>
      <rgbColor rgb="FFFF00FF"/>
      <rgbColor rgb="FFFDEADA"/>
      <rgbColor rgb="FFD3DBDB"/>
      <rgbColor rgb="FF800080"/>
      <rgbColor rgb="FF800000"/>
      <rgbColor rgb="FFF0F0F0"/>
      <rgbColor rgb="FF0000FF"/>
      <rgbColor rgb="FF00CCFF"/>
      <rgbColor rgb="FFEDF9FF"/>
      <rgbColor rgb="FFD7EAD3"/>
      <rgbColor rgb="FFFFFF99"/>
      <rgbColor rgb="FF8EB4E3"/>
      <rgbColor rgb="FFFFB7B7"/>
      <rgbColor rgb="FFCC99FF"/>
      <rgbColor rgb="FFFFCC99"/>
      <rgbColor rgb="FFD9D9D9"/>
      <rgbColor rgb="FFBCBCBC"/>
      <rgbColor rgb="FFC3D69B"/>
      <rgbColor rgb="FFDDD9C3"/>
      <rgbColor rgb="FFFF9900"/>
      <rgbColor rgb="FFE46C0A"/>
      <rgbColor rgb="FFA6A6A6"/>
      <rgbColor rgb="FF999999"/>
      <rgbColor rgb="FF003366"/>
      <rgbColor rgb="FFBFBFBF"/>
      <rgbColor rgb="FF003300"/>
      <rgbColor rgb="FF333300"/>
      <rgbColor rgb="FF993300"/>
      <rgbColor rgb="FFE6E0EC"/>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worksheet" Target="worksheets/sheet10.xml"/><Relationship Id="rId13" Type="http://schemas.openxmlformats.org/officeDocument/2006/relationships/worksheet" Target="worksheets/sheet11.xml"/><Relationship Id="rId14" Type="http://schemas.openxmlformats.org/officeDocument/2006/relationships/worksheet" Target="worksheets/sheet12.xml"/><Relationship Id="rId15" Type="http://schemas.openxmlformats.org/officeDocument/2006/relationships/worksheet" Target="worksheets/sheet13.xml"/><Relationship Id="rId16" Type="http://schemas.openxmlformats.org/officeDocument/2006/relationships/worksheet" Target="worksheets/sheet14.xml"/><Relationship Id="rId17" Type="http://schemas.openxmlformats.org/officeDocument/2006/relationships/worksheet" Target="worksheets/sheet15.xml"/><Relationship Id="rId18" Type="http://schemas.openxmlformats.org/officeDocument/2006/relationships/worksheet" Target="worksheets/sheet16.xml"/><Relationship Id="rId19" Type="http://schemas.openxmlformats.org/officeDocument/2006/relationships/worksheet" Target="worksheets/sheet17.xml"/><Relationship Id="rId20" Type="http://schemas.openxmlformats.org/officeDocument/2006/relationships/worksheet" Target="worksheets/sheet18.xml"/><Relationship Id="rId21" Type="http://schemas.openxmlformats.org/officeDocument/2006/relationships/worksheet" Target="worksheets/sheet19.xml"/><Relationship Id="rId22" Type="http://schemas.openxmlformats.org/officeDocument/2006/relationships/worksheet" Target="worksheets/sheet20.xml"/><Relationship Id="rId23" Type="http://schemas.openxmlformats.org/officeDocument/2006/relationships/worksheet" Target="worksheets/sheet21.xml"/><Relationship Id="rId24" Type="http://schemas.openxmlformats.org/officeDocument/2006/relationships/worksheet" Target="worksheets/sheet22.xml"/><Relationship Id="rId25" Type="http://schemas.openxmlformats.org/officeDocument/2006/relationships/worksheet" Target="worksheets/sheet23.xml"/><Relationship Id="rId26" Type="http://schemas.openxmlformats.org/officeDocument/2006/relationships/worksheet" Target="worksheets/sheet24.xml"/><Relationship Id="rId27" Type="http://schemas.openxmlformats.org/officeDocument/2006/relationships/worksheet" Target="worksheets/sheet25.xml"/><Relationship Id="rId28" Type="http://schemas.openxmlformats.org/officeDocument/2006/relationships/worksheet" Target="worksheets/sheet26.xml"/><Relationship Id="rId29" Type="http://schemas.openxmlformats.org/officeDocument/2006/relationships/worksheet" Target="worksheets/sheet27.xml"/><Relationship Id="rId30" Type="http://schemas.openxmlformats.org/officeDocument/2006/relationships/worksheet" Target="worksheets/sheet28.xml"/><Relationship Id="rId31" Type="http://schemas.openxmlformats.org/officeDocument/2006/relationships/worksheet" Target="worksheets/sheet29.xml"/><Relationship Id="rId32" Type="http://schemas.openxmlformats.org/officeDocument/2006/relationships/worksheet" Target="worksheets/sheet30.xml"/><Relationship Id="rId33" Type="http://schemas.openxmlformats.org/officeDocument/2006/relationships/worksheet" Target="worksheets/sheet31.xml"/><Relationship Id="rId34" Type="http://schemas.openxmlformats.org/officeDocument/2006/relationships/worksheet" Target="worksheets/sheet32.xml"/><Relationship Id="rId35" Type="http://schemas.openxmlformats.org/officeDocument/2006/relationships/worksheet" Target="worksheets/sheet33.xml"/><Relationship Id="rId36" Type="http://schemas.openxmlformats.org/officeDocument/2006/relationships/worksheet" Target="worksheets/sheet34.xml"/><Relationship Id="rId37" Type="http://schemas.openxmlformats.org/officeDocument/2006/relationships/worksheet" Target="worksheets/sheet35.xml"/><Relationship Id="rId38" Type="http://schemas.openxmlformats.org/officeDocument/2006/relationships/worksheet" Target="worksheets/sheet36.xml"/><Relationship Id="rId39" Type="http://schemas.openxmlformats.org/officeDocument/2006/relationships/worksheet" Target="worksheets/sheet37.xml"/><Relationship Id="rId40" Type="http://schemas.openxmlformats.org/officeDocument/2006/relationships/worksheet" Target="worksheets/sheet38.xml"/><Relationship Id="rId41" Type="http://schemas.openxmlformats.org/officeDocument/2006/relationships/worksheet" Target="worksheets/sheet39.xml"/><Relationship Id="rId42" Type="http://schemas.openxmlformats.org/officeDocument/2006/relationships/worksheet" Target="worksheets/sheet40.xml"/><Relationship Id="rId43" Type="http://schemas.openxmlformats.org/officeDocument/2006/relationships/worksheet" Target="worksheets/sheet41.xml"/><Relationship Id="rId44" Type="http://schemas.openxmlformats.org/officeDocument/2006/relationships/worksheet" Target="worksheets/sheet42.xml"/><Relationship Id="rId45" Type="http://schemas.openxmlformats.org/officeDocument/2006/relationships/worksheet" Target="worksheets/sheet43.xml"/><Relationship Id="rId46" Type="http://schemas.openxmlformats.org/officeDocument/2006/relationships/worksheet" Target="worksheets/sheet44.xml"/><Relationship Id="rId47" Type="http://schemas.openxmlformats.org/officeDocument/2006/relationships/worksheet" Target="worksheets/sheet45.xml"/><Relationship Id="rId48" Type="http://schemas.openxmlformats.org/officeDocument/2006/relationships/worksheet" Target="worksheets/sheet46.xml"/><Relationship Id="rId49" Type="http://schemas.openxmlformats.org/officeDocument/2006/relationships/worksheet" Target="worksheets/sheet47.xml"/><Relationship Id="rId50" Type="http://schemas.openxmlformats.org/officeDocument/2006/relationships/worksheet" Target="worksheets/sheet48.xml"/><Relationship Id="rId51" Type="http://schemas.openxmlformats.org/officeDocument/2006/relationships/worksheet" Target="worksheets/sheet49.xml"/><Relationship Id="rId52" Type="http://schemas.openxmlformats.org/officeDocument/2006/relationships/worksheet" Target="worksheets/sheet50.xml"/><Relationship Id="rId53" Type="http://schemas.openxmlformats.org/officeDocument/2006/relationships/worksheet" Target="worksheets/sheet51.xml"/><Relationship Id="rId54" Type="http://schemas.openxmlformats.org/officeDocument/2006/relationships/worksheet" Target="worksheets/sheet52.xml"/><Relationship Id="rId55" Type="http://schemas.openxmlformats.org/officeDocument/2006/relationships/worksheet" Target="worksheets/sheet53.xml"/><Relationship Id="rId56" Type="http://schemas.openxmlformats.org/officeDocument/2006/relationships/worksheet" Target="worksheets/sheet54.xml"/><Relationship Id="rId57" Type="http://schemas.openxmlformats.org/officeDocument/2006/relationships/worksheet" Target="worksheets/sheet55.xml"/><Relationship Id="rId58" Type="http://schemas.openxmlformats.org/officeDocument/2006/relationships/worksheet" Target="worksheets/sheet56.xml"/><Relationship Id="rId59" Type="http://schemas.openxmlformats.org/officeDocument/2006/relationships/worksheet" Target="worksheets/sheet57.xml"/><Relationship Id="rId60" Type="http://schemas.openxmlformats.org/officeDocument/2006/relationships/worksheet" Target="worksheets/sheet58.xml"/><Relationship Id="rId61" Type="http://schemas.openxmlformats.org/officeDocument/2006/relationships/worksheet" Target="worksheets/sheet59.xml"/><Relationship Id="rId62" Type="http://schemas.openxmlformats.org/officeDocument/2006/relationships/worksheet" Target="worksheets/sheet60.xml"/><Relationship Id="rId63" Type="http://schemas.openxmlformats.org/officeDocument/2006/relationships/worksheet" Target="worksheets/sheet61.xml"/><Relationship Id="rId64" Type="http://schemas.openxmlformats.org/officeDocument/2006/relationships/worksheet" Target="worksheets/sheet62.xml"/><Relationship Id="rId65" Type="http://schemas.openxmlformats.org/officeDocument/2006/relationships/worksheet" Target="worksheets/sheet63.xml"/><Relationship Id="rId66" Type="http://schemas.openxmlformats.org/officeDocument/2006/relationships/worksheet" Target="worksheets/sheet64.xml"/><Relationship Id="rId67" Type="http://schemas.openxmlformats.org/officeDocument/2006/relationships/worksheet" Target="worksheets/sheet65.xml"/><Relationship Id="rId68" Type="http://schemas.openxmlformats.org/officeDocument/2006/relationships/worksheet" Target="worksheets/sheet66.xml"/><Relationship Id="rId69" Type="http://schemas.openxmlformats.org/officeDocument/2006/relationships/worksheet" Target="worksheets/sheet67.xml"/><Relationship Id="rId70" Type="http://schemas.openxmlformats.org/officeDocument/2006/relationships/worksheet" Target="worksheets/sheet68.xml"/><Relationship Id="rId71" Type="http://schemas.openxmlformats.org/officeDocument/2006/relationships/worksheet" Target="worksheets/sheet69.xml"/><Relationship Id="rId72" Type="http://schemas.openxmlformats.org/officeDocument/2006/relationships/worksheet" Target="worksheets/sheet70.xml"/><Relationship Id="rId73" Type="http://schemas.openxmlformats.org/officeDocument/2006/relationships/worksheet" Target="worksheets/sheet71.xml"/><Relationship Id="rId74" Type="http://schemas.openxmlformats.org/officeDocument/2006/relationships/worksheet" Target="worksheets/sheet72.xml"/><Relationship Id="rId75" Type="http://schemas.openxmlformats.org/officeDocument/2006/relationships/worksheet" Target="worksheets/sheet73.xml"/><Relationship Id="rId76" Type="http://schemas.openxmlformats.org/officeDocument/2006/relationships/worksheet" Target="worksheets/sheet74.xml"/><Relationship Id="rId77" Type="http://schemas.openxmlformats.org/officeDocument/2006/relationships/worksheet" Target="worksheets/sheet75.xml"/><Relationship Id="rId78" Type="http://schemas.openxmlformats.org/officeDocument/2006/relationships/worksheet" Target="worksheets/sheet76.xml"/><Relationship Id="rId79" Type="http://schemas.openxmlformats.org/officeDocument/2006/relationships/worksheet" Target="worksheets/sheet77.xml"/><Relationship Id="rId80" Type="http://schemas.openxmlformats.org/officeDocument/2006/relationships/worksheet" Target="worksheets/sheet78.xml"/><Relationship Id="rId81" Type="http://schemas.openxmlformats.org/officeDocument/2006/relationships/worksheet" Target="worksheets/sheet79.xml"/><Relationship Id="rId82" Type="http://schemas.openxmlformats.org/officeDocument/2006/relationships/worksheet" Target="worksheets/sheet80.xml"/><Relationship Id="rId83" Type="http://schemas.openxmlformats.org/officeDocument/2006/relationships/worksheet" Target="worksheets/sheet81.xml"/><Relationship Id="rId84" Type="http://schemas.openxmlformats.org/officeDocument/2006/relationships/worksheet" Target="worksheets/sheet82.xml"/><Relationship Id="rId85" Type="http://schemas.openxmlformats.org/officeDocument/2006/relationships/worksheet" Target="worksheets/sheet83.xml"/><Relationship Id="rId86" Type="http://schemas.openxmlformats.org/officeDocument/2006/relationships/worksheet" Target="worksheets/sheet84.xml"/><Relationship Id="rId87" Type="http://schemas.openxmlformats.org/officeDocument/2006/relationships/worksheet" Target="worksheets/sheet85.xml"/><Relationship Id="rId88" Type="http://schemas.openxmlformats.org/officeDocument/2006/relationships/worksheet" Target="worksheets/sheet86.xml"/><Relationship Id="rId89" Type="http://schemas.openxmlformats.org/officeDocument/2006/relationships/worksheet" Target="worksheets/sheet87.xml"/><Relationship Id="rId90" Type="http://schemas.openxmlformats.org/officeDocument/2006/relationships/worksheet" Target="worksheets/sheet88.xml"/><Relationship Id="rId91" Type="http://schemas.openxmlformats.org/officeDocument/2006/relationships/worksheet" Target="worksheets/sheet89.xml"/><Relationship Id="rId92"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1.jpeg"/><Relationship Id="rId3" Type="http://schemas.openxmlformats.org/officeDocument/2006/relationships/image" Target="../media/image2.png"/><Relationship Id="rId4" Type="http://schemas.openxmlformats.org/officeDocument/2006/relationships/image" Target="../media/image3.png"/><Relationship Id="rId5" Type="http://schemas.openxmlformats.org/officeDocument/2006/relationships/image" Target="../media/image1.jpeg"/>
</Relationships>
</file>

<file path=xl/drawings/_rels/drawing2.xml.rels><?xml version="1.0" encoding="UTF-8"?>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5.png"/>
</Relationships>
</file>

<file path=xl/drawings/_rels/drawing3.xml.rels><?xml version="1.0" encoding="UTF-8"?>
<Relationships xmlns="http://schemas.openxmlformats.org/package/2006/relationships"><Relationship Id="rId1" Type="http://schemas.openxmlformats.org/officeDocument/2006/relationships/image" Target="../media/image5.png"/>
</Relationships>
</file>

<file path=xl/drawings/_rels/drawing4.xml.rels><?xml version="1.0" encoding="UTF-8"?>
<Relationships xmlns="http://schemas.openxmlformats.org/package/2006/relationships"><Relationship Id="rId1" Type="http://schemas.openxmlformats.org/officeDocument/2006/relationships/image" Target="../media/image6.png"/>
</Relationships>
</file>

<file path=xl/drawings/_rels/drawing5.xml.rels><?xml version="1.0" encoding="UTF-8"?>
<Relationships xmlns="http://schemas.openxmlformats.org/package/2006/relationships"><Relationship Id="rId1" Type="http://schemas.openxmlformats.org/officeDocument/2006/relationships/image" Target="../media/image7.png"/>
</Relationships>
</file>

<file path=xl/drawings/_rels/drawing6.xml.rels><?xml version="1.0" encoding="UTF-8"?>
<Relationships xmlns="http://schemas.openxmlformats.org/package/2006/relationships"><Relationship Id="rId1" Type="http://schemas.openxmlformats.org/officeDocument/2006/relationships/image" Target="../media/image7.png"/>
</Relationships>
</file>

<file path=xl/drawings/_rels/drawing7.xml.rels><?xml version="1.0" encoding="UTF-8"?>
<Relationships xmlns="http://schemas.openxmlformats.org/package/2006/relationships"><Relationship Id="rId1" Type="http://schemas.openxmlformats.org/officeDocument/2006/relationships/image" Target="../media/image8.png"/>
</Relationships>
</file>

<file path=xl/drawings/_rels/drawing8.xml.rels><?xml version="1.0" encoding="UTF-8"?>
<Relationships xmlns="http://schemas.openxmlformats.org/package/2006/relationships"><Relationship Id="rId1" Type="http://schemas.openxmlformats.org/officeDocument/2006/relationships/image" Target="../media/image7.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3</xdr:col>
      <xdr:colOff>57240</xdr:colOff>
      <xdr:row>10</xdr:row>
      <xdr:rowOff>0</xdr:rowOff>
    </xdr:from>
    <xdr:to>
      <xdr:col>4</xdr:col>
      <xdr:colOff>314280</xdr:colOff>
      <xdr:row>11</xdr:row>
      <xdr:rowOff>56880</xdr:rowOff>
    </xdr:to>
    <xdr:pic>
      <xdr:nvPicPr>
        <xdr:cNvPr id="0" name="PHONE_PIC" descr="update_org.png"/>
        <xdr:cNvPicPr/>
      </xdr:nvPicPr>
      <xdr:blipFill>
        <a:blip r:embed="rId1"/>
        <a:stretch/>
      </xdr:blipFill>
      <xdr:spPr>
        <a:xfrm>
          <a:off x="244080" y="1400040"/>
          <a:ext cx="318960" cy="342720"/>
        </a:xfrm>
        <a:prstGeom prst="rect">
          <a:avLst/>
        </a:prstGeom>
        <a:ln w="0">
          <a:noFill/>
        </a:ln>
      </xdr:spPr>
    </xdr:pic>
    <xdr:clientData/>
  </xdr:twoCellAnchor>
  <xdr:twoCellAnchor editAs="absolute">
    <xdr:from>
      <xdr:col>3</xdr:col>
      <xdr:colOff>57240</xdr:colOff>
      <xdr:row>16</xdr:row>
      <xdr:rowOff>0</xdr:rowOff>
    </xdr:from>
    <xdr:to>
      <xdr:col>4</xdr:col>
      <xdr:colOff>314280</xdr:colOff>
      <xdr:row>19</xdr:row>
      <xdr:rowOff>75960</xdr:rowOff>
    </xdr:to>
    <xdr:pic>
      <xdr:nvPicPr>
        <xdr:cNvPr id="1" name="PHONE_PIC_1" descr="update_org.png"/>
        <xdr:cNvPicPr/>
      </xdr:nvPicPr>
      <xdr:blipFill>
        <a:blip r:embed="rId2"/>
        <a:stretch/>
      </xdr:blipFill>
      <xdr:spPr>
        <a:xfrm>
          <a:off x="244080" y="2048040"/>
          <a:ext cx="318960" cy="342360"/>
        </a:xfrm>
        <a:prstGeom prst="rect">
          <a:avLst/>
        </a:prstGeom>
        <a:ln w="0">
          <a:noFill/>
        </a:ln>
      </xdr:spPr>
    </xdr:pic>
    <xdr:clientData/>
  </xdr:twoCellAnchor>
  <xdr:twoCellAnchor editAs="absolute">
    <xdr:from>
      <xdr:col>8</xdr:col>
      <xdr:colOff>0</xdr:colOff>
      <xdr:row>4</xdr:row>
      <xdr:rowOff>0</xdr:rowOff>
    </xdr:from>
    <xdr:to>
      <xdr:col>8</xdr:col>
      <xdr:colOff>207360</xdr:colOff>
      <xdr:row>4</xdr:row>
      <xdr:rowOff>207360</xdr:rowOff>
    </xdr:to>
    <xdr:pic>
      <xdr:nvPicPr>
        <xdr:cNvPr id="2" name="cmdCreatePrintedForm" descr="Создание печатной формы"/>
        <xdr:cNvPicPr/>
      </xdr:nvPicPr>
      <xdr:blipFill>
        <a:blip r:embed="rId3"/>
        <a:stretch/>
      </xdr:blipFill>
      <xdr:spPr>
        <a:xfrm>
          <a:off x="7156440" y="476280"/>
          <a:ext cx="207360" cy="207360"/>
        </a:xfrm>
        <a:prstGeom prst="rect">
          <a:avLst/>
        </a:prstGeom>
        <a:ln w="0">
          <a:noFill/>
        </a:ln>
      </xdr:spPr>
    </xdr:pic>
    <xdr:clientData/>
  </xdr:twoCellAnchor>
  <xdr:twoCellAnchor editAs="absolute">
    <xdr:from>
      <xdr:col>4</xdr:col>
      <xdr:colOff>0</xdr:colOff>
      <xdr:row>30</xdr:row>
      <xdr:rowOff>0</xdr:rowOff>
    </xdr:from>
    <xdr:to>
      <xdr:col>4</xdr:col>
      <xdr:colOff>287640</xdr:colOff>
      <xdr:row>32</xdr:row>
      <xdr:rowOff>53640</xdr:rowOff>
    </xdr:to>
    <xdr:pic>
      <xdr:nvPicPr>
        <xdr:cNvPr id="3" name="UPDATE_PLAN1X_DATA" descr="update_org.png"/>
        <xdr:cNvPicPr/>
      </xdr:nvPicPr>
      <xdr:blipFill>
        <a:blip r:embed="rId4"/>
        <a:stretch/>
      </xdr:blipFill>
      <xdr:spPr>
        <a:xfrm>
          <a:off x="248760" y="3943440"/>
          <a:ext cx="287640" cy="320400"/>
        </a:xfrm>
        <a:prstGeom prst="rect">
          <a:avLst/>
        </a:prstGeom>
        <a:ln w="0">
          <a:noFill/>
        </a:ln>
      </xdr:spPr>
    </xdr:pic>
    <xdr:clientData/>
  </xdr:twoCellAnchor>
  <xdr:twoCellAnchor editAs="absolute">
    <xdr:from>
      <xdr:col>3</xdr:col>
      <xdr:colOff>57240</xdr:colOff>
      <xdr:row>65</xdr:row>
      <xdr:rowOff>76320</xdr:rowOff>
    </xdr:from>
    <xdr:to>
      <xdr:col>4</xdr:col>
      <xdr:colOff>321480</xdr:colOff>
      <xdr:row>65</xdr:row>
      <xdr:rowOff>399960</xdr:rowOff>
    </xdr:to>
    <xdr:pic>
      <xdr:nvPicPr>
        <xdr:cNvPr id="4" name="PHONE_PIC_2" descr="update_org.png"/>
        <xdr:cNvPicPr/>
      </xdr:nvPicPr>
      <xdr:blipFill>
        <a:blip r:embed="rId5"/>
        <a:stretch/>
      </xdr:blipFill>
      <xdr:spPr>
        <a:xfrm>
          <a:off x="244080" y="6829560"/>
          <a:ext cx="326160" cy="32364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absolute">
    <xdr:from>
      <xdr:col>6</xdr:col>
      <xdr:colOff>0</xdr:colOff>
      <xdr:row>8</xdr:row>
      <xdr:rowOff>0</xdr:rowOff>
    </xdr:from>
    <xdr:to>
      <xdr:col>6</xdr:col>
      <xdr:colOff>207360</xdr:colOff>
      <xdr:row>8</xdr:row>
      <xdr:rowOff>207360</xdr:rowOff>
    </xdr:to>
    <xdr:pic>
      <xdr:nvPicPr>
        <xdr:cNvPr id="5" name="ExcludeHelp_2" descr="Справка по листу"/>
        <xdr:cNvPicPr/>
      </xdr:nvPicPr>
      <xdr:blipFill>
        <a:blip r:embed="rId1"/>
        <a:stretch/>
      </xdr:blipFill>
      <xdr:spPr>
        <a:xfrm>
          <a:off x="746640" y="743040"/>
          <a:ext cx="207360" cy="207360"/>
        </a:xfrm>
        <a:prstGeom prst="rect">
          <a:avLst/>
        </a:prstGeom>
        <a:ln w="0">
          <a:noFill/>
        </a:ln>
      </xdr:spPr>
    </xdr:pic>
    <xdr:clientData/>
  </xdr:twoCellAnchor>
  <xdr:twoCellAnchor editAs="absolute">
    <xdr:from>
      <xdr:col>4</xdr:col>
      <xdr:colOff>114480</xdr:colOff>
      <xdr:row>7</xdr:row>
      <xdr:rowOff>0</xdr:rowOff>
    </xdr:from>
    <xdr:to>
      <xdr:col>6</xdr:col>
      <xdr:colOff>18720</xdr:colOff>
      <xdr:row>7</xdr:row>
      <xdr:rowOff>0</xdr:rowOff>
    </xdr:to>
    <xdr:pic>
      <xdr:nvPicPr>
        <xdr:cNvPr id="6" name="Рисунок 1" descr=""/>
        <xdr:cNvPicPr/>
      </xdr:nvPicPr>
      <xdr:blipFill>
        <a:blip r:embed="rId2"/>
        <a:stretch/>
      </xdr:blipFill>
      <xdr:spPr>
        <a:xfrm>
          <a:off x="487800" y="561960"/>
          <a:ext cx="277560" cy="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absolute">
    <xdr:from>
      <xdr:col>3</xdr:col>
      <xdr:colOff>73440</xdr:colOff>
      <xdr:row>7</xdr:row>
      <xdr:rowOff>0</xdr:rowOff>
    </xdr:from>
    <xdr:to>
      <xdr:col>4</xdr:col>
      <xdr:colOff>155160</xdr:colOff>
      <xdr:row>7</xdr:row>
      <xdr:rowOff>0</xdr:rowOff>
    </xdr:to>
    <xdr:pic>
      <xdr:nvPicPr>
        <xdr:cNvPr id="7" name="Рисунок 8" descr=""/>
        <xdr:cNvPicPr/>
      </xdr:nvPicPr>
      <xdr:blipFill>
        <a:blip r:embed="rId1"/>
        <a:stretch/>
      </xdr:blipFill>
      <xdr:spPr>
        <a:xfrm>
          <a:off x="260280" y="847800"/>
          <a:ext cx="330480" cy="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absolute">
    <xdr:from>
      <xdr:col>7</xdr:col>
      <xdr:colOff>0</xdr:colOff>
      <xdr:row>9</xdr:row>
      <xdr:rowOff>0</xdr:rowOff>
    </xdr:from>
    <xdr:to>
      <xdr:col>7</xdr:col>
      <xdr:colOff>0</xdr:colOff>
      <xdr:row>9</xdr:row>
      <xdr:rowOff>30240</xdr:rowOff>
    </xdr:to>
    <xdr:pic>
      <xdr:nvPicPr>
        <xdr:cNvPr id="8" name="UNFREEZE_PANES_I11" descr="update_org.png"/>
        <xdr:cNvPicPr/>
      </xdr:nvPicPr>
      <xdr:blipFill>
        <a:blip r:embed="rId1"/>
        <a:stretch/>
      </xdr:blipFill>
      <xdr:spPr>
        <a:xfrm>
          <a:off x="0" y="1333440"/>
          <a:ext cx="0" cy="30240"/>
        </a:xfrm>
        <a:prstGeom prst="rect">
          <a:avLst/>
        </a:prstGeom>
        <a:ln w="0">
          <a:noFill/>
        </a:ln>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absolute">
    <xdr:from>
      <xdr:col>7</xdr:col>
      <xdr:colOff>0</xdr:colOff>
      <xdr:row>4</xdr:row>
      <xdr:rowOff>0</xdr:rowOff>
    </xdr:from>
    <xdr:to>
      <xdr:col>7</xdr:col>
      <xdr:colOff>186480</xdr:colOff>
      <xdr:row>4</xdr:row>
      <xdr:rowOff>637560</xdr:rowOff>
    </xdr:to>
    <xdr:pic>
      <xdr:nvPicPr>
        <xdr:cNvPr id="9" name="UNFREEZE_PANES" descr="update_org.png"/>
        <xdr:cNvPicPr/>
      </xdr:nvPicPr>
      <xdr:blipFill>
        <a:blip r:embed="rId1"/>
        <a:stretch/>
      </xdr:blipFill>
      <xdr:spPr>
        <a:xfrm>
          <a:off x="0" y="76320"/>
          <a:ext cx="186480" cy="637560"/>
        </a:xfrm>
        <a:prstGeom prst="rect">
          <a:avLst/>
        </a:prstGeom>
        <a:ln w="0">
          <a:noFill/>
        </a:ln>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absolute">
    <xdr:from>
      <xdr:col>2</xdr:col>
      <xdr:colOff>0</xdr:colOff>
      <xdr:row>13</xdr:row>
      <xdr:rowOff>0</xdr:rowOff>
    </xdr:from>
    <xdr:to>
      <xdr:col>2</xdr:col>
      <xdr:colOff>186480</xdr:colOff>
      <xdr:row>13</xdr:row>
      <xdr:rowOff>247320</xdr:rowOff>
    </xdr:to>
    <xdr:pic>
      <xdr:nvPicPr>
        <xdr:cNvPr id="10" name="UNFREEZE_PANES" descr="update_org.png"/>
        <xdr:cNvPicPr/>
      </xdr:nvPicPr>
      <xdr:blipFill>
        <a:blip r:embed="rId1"/>
        <a:stretch/>
      </xdr:blipFill>
      <xdr:spPr>
        <a:xfrm>
          <a:off x="0" y="181080"/>
          <a:ext cx="186480" cy="247320"/>
        </a:xfrm>
        <a:prstGeom prst="rect">
          <a:avLst/>
        </a:prstGeom>
        <a:ln w="0">
          <a:noFill/>
        </a:ln>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absolute">
    <xdr:from>
      <xdr:col>3</xdr:col>
      <xdr:colOff>0</xdr:colOff>
      <xdr:row>13</xdr:row>
      <xdr:rowOff>0</xdr:rowOff>
    </xdr:from>
    <xdr:to>
      <xdr:col>3</xdr:col>
      <xdr:colOff>186480</xdr:colOff>
      <xdr:row>13</xdr:row>
      <xdr:rowOff>171000</xdr:rowOff>
    </xdr:to>
    <xdr:pic>
      <xdr:nvPicPr>
        <xdr:cNvPr id="11" name="UNFREEZE_PANES" descr="update_org.png"/>
        <xdr:cNvPicPr/>
      </xdr:nvPicPr>
      <xdr:blipFill>
        <a:blip r:embed="rId1"/>
        <a:stretch/>
      </xdr:blipFill>
      <xdr:spPr>
        <a:xfrm>
          <a:off x="0" y="76320"/>
          <a:ext cx="186480" cy="171000"/>
        </a:xfrm>
        <a:prstGeom prst="rect">
          <a:avLst/>
        </a:prstGeom>
        <a:ln w="0">
          <a:noFill/>
        </a:ln>
      </xdr:spPr>
    </xdr:pic>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absolute">
    <xdr:from>
      <xdr:col>2</xdr:col>
      <xdr:colOff>0</xdr:colOff>
      <xdr:row>4</xdr:row>
      <xdr:rowOff>0</xdr:rowOff>
    </xdr:from>
    <xdr:to>
      <xdr:col>2</xdr:col>
      <xdr:colOff>186480</xdr:colOff>
      <xdr:row>4</xdr:row>
      <xdr:rowOff>247320</xdr:rowOff>
    </xdr:to>
    <xdr:pic>
      <xdr:nvPicPr>
        <xdr:cNvPr id="12" name="UNFREEZE_PANES" descr="update_org.png"/>
        <xdr:cNvPicPr/>
      </xdr:nvPicPr>
      <xdr:blipFill>
        <a:blip r:embed="rId1"/>
        <a:stretch/>
      </xdr:blipFill>
      <xdr:spPr>
        <a:xfrm>
          <a:off x="0" y="76320"/>
          <a:ext cx="186480" cy="247320"/>
        </a:xfrm>
        <a:prstGeom prst="rect">
          <a:avLst/>
        </a:prstGeom>
        <a:ln w="0">
          <a:noFill/>
        </a:ln>
      </xdr:spPr>
    </xdr:pic>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file>

<file path=xl/theme/theme1.xml><?xml version="1.0" encoding="utf-8"?>
<a:theme xmlns:a="http://schemas.openxmlformats.org/drawingml/2006/main" xmlns:r="http://schemas.openxmlformats.org/officeDocument/2006/relationships" name="Тема Office">
  <a:themeElements>
    <a:clrScheme name="Стандартная">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2.xml.rels><?xml version="1.0" encoding="UTF-8"?>
<Relationships xmlns="http://schemas.openxmlformats.org/package/2006/relationships"><Relationship Id="rId1" Type="http://schemas.openxmlformats.org/officeDocument/2006/relationships/comments" Target="../comments2.xml"/><Relationship Id="rId2" Type="http://schemas.openxmlformats.org/officeDocument/2006/relationships/hyperlink" Target="mailto:tvk_buy@rambler.ru" TargetMode="External"/><Relationship Id="rId3" Type="http://schemas.openxmlformats.org/officeDocument/2006/relationships/drawing" Target="../drawings/drawing1.xml"/><Relationship Id="rId4" Type="http://schemas.openxmlformats.org/officeDocument/2006/relationships/vmlDrawing" Target="../drawings/vmlDrawing1.vml"/>
</Relationships>
</file>

<file path=xl/worksheets/_rels/sheet3.xml.rels><?xml version="1.0" encoding="UTF-8"?>
<Relationships xmlns="http://schemas.openxmlformats.org/package/2006/relationships"><Relationship Id="rId1" Type="http://schemas.openxmlformats.org/officeDocument/2006/relationships/drawing" Target="../drawings/drawing2.xml"/>
</Relationships>
</file>

<file path=xl/worksheets/_rels/sheet4.xml.rels><?xml version="1.0" encoding="UTF-8"?>
<Relationships xmlns="http://schemas.openxmlformats.org/package/2006/relationships"><Relationship Id="rId1" Type="http://schemas.openxmlformats.org/officeDocument/2006/relationships/drawing" Target="../drawings/drawing3.xml"/>
</Relationships>
</file>

<file path=xl/worksheets/_rels/sheet35.xml.rels><?xml version="1.0" encoding="UTF-8"?>
<Relationships xmlns="http://schemas.openxmlformats.org/package/2006/relationships"><Relationship Id="rId1" Type="http://schemas.openxmlformats.org/officeDocument/2006/relationships/drawing" Target="../drawings/drawing4.xml"/>
</Relationships>
</file>

<file path=xl/worksheets/_rels/sheet36.xml.rels><?xml version="1.0" encoding="UTF-8"?>
<Relationships xmlns="http://schemas.openxmlformats.org/package/2006/relationships"><Relationship Id="rId1" Type="http://schemas.openxmlformats.org/officeDocument/2006/relationships/drawing" Target="../drawings/drawing5.xml"/>
</Relationships>
</file>

<file path=xl/worksheets/_rels/sheet47.xml.rels><?xml version="1.0" encoding="UTF-8"?>
<Relationships xmlns="http://schemas.openxmlformats.org/package/2006/relationships"><Relationship Id="rId1" Type="http://schemas.openxmlformats.org/officeDocument/2006/relationships/hyperlink" Target="https://portal.eias.ru/Portal/DownloadPage.aspx?type=12&amp;guid=a4e3a300-44ae-4b59-af50-11a1e4706a00" TargetMode="External"/><Relationship Id="rId2" Type="http://schemas.openxmlformats.org/officeDocument/2006/relationships/hyperlink" Target="https://portal.eias.ru/Portal/DownloadPage.aspx?type=12&amp;guid=04ecd686-fe7f-4a98-bbe1-fa8232017be4" TargetMode="External"/><Relationship Id="rId3" Type="http://schemas.openxmlformats.org/officeDocument/2006/relationships/hyperlink" Target="https://portal.eias.ru/Portal/DownloadPage.aspx?type=12&amp;guid=16aeeb13-b341-4bac-88fe-c9ec815e5cc4" TargetMode="External"/><Relationship Id="rId4" Type="http://schemas.openxmlformats.org/officeDocument/2006/relationships/drawing" Target="../drawings/drawing6.xml"/>
</Relationships>
</file>

<file path=xl/worksheets/_rels/sheet48.xml.rels><?xml version="1.0" encoding="UTF-8"?>
<Relationships xmlns="http://schemas.openxmlformats.org/package/2006/relationships"><Relationship Id="rId1" Type="http://schemas.openxmlformats.org/officeDocument/2006/relationships/drawing" Target="../drawings/drawing7.xml"/>
</Relationships>
</file>

<file path=xl/worksheets/_rels/sheet49.xml.rels><?xml version="1.0" encoding="UTF-8"?>
<Relationships xmlns="http://schemas.openxmlformats.org/package/2006/relationships"><Relationship Id="rId1" Type="http://schemas.openxmlformats.org/officeDocument/2006/relationships/drawing" Target="../drawings/drawing8.xml"/>
</Relationships>
</file>

<file path=xl/worksheets/_rels/sheet51.xml.rels><?xml version="1.0" encoding="UTF-8"?>
<Relationships xmlns="http://schemas.openxmlformats.org/package/2006/relationships"><Relationship Id="rId1" Type="http://schemas.openxmlformats.org/officeDocument/2006/relationships/comments" Target="../comments51.xml"/><Relationship Id="rId2" Type="http://schemas.openxmlformats.org/officeDocument/2006/relationships/vmlDrawing" Target="../drawings/vmlDrawing2.vml"/>
</Relationships>
</file>

<file path=xl/worksheets/_rels/sheet60.xml.rels><?xml version="1.0" encoding="UTF-8"?>
<Relationships xmlns="http://schemas.openxmlformats.org/package/2006/relationships"><Relationship Id="rId1" Type="http://schemas.openxmlformats.org/officeDocument/2006/relationships/drawing" Target="../drawings/drawing9.xml"/>
</Relationships>
</file>

<file path=xl/worksheets/_rels/sheet63.xml.rels><?xml version="1.0" encoding="UTF-8"?>
<Relationships xmlns="http://schemas.openxmlformats.org/package/2006/relationships"><Relationship Id="rId1" Type="http://schemas.openxmlformats.org/officeDocument/2006/relationships/comments" Target="../comments63.xml"/><Relationship Id="rId2" Type="http://schemas.openxmlformats.org/officeDocument/2006/relationships/vmlDrawing" Target="../drawings/vmlDrawing3.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B2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1.00390625" defaultRowHeight="12.75" zeroHeight="false" outlineLevelRow="0" outlineLevelCol="0"/>
  <cols>
    <col collapsed="false" customWidth="true" hidden="false" outlineLevel="0" max="1" min="1" style="1" width="5.42"/>
    <col collapsed="false" customWidth="true" hidden="false" outlineLevel="0" max="2" min="2" style="1" width="9.14"/>
    <col collapsed="false" customWidth="true" hidden="false" outlineLevel="0" max="3" min="3" style="1" width="16.42"/>
    <col collapsed="false" customWidth="true" hidden="false" outlineLevel="0" max="25" min="4" style="1" width="6.29"/>
    <col collapsed="false" customWidth="false" hidden="false" outlineLevel="0" max="28" min="26" style="1" width="11"/>
  </cols>
  <sheetData>
    <row r="1" customFormat="false" ht="15.75" hidden="false" customHeight="true" outlineLevel="0" collapsed="false">
      <c r="A1" s="2"/>
      <c r="B1" s="3"/>
      <c r="C1" s="3"/>
      <c r="D1" s="3"/>
      <c r="E1" s="3"/>
      <c r="F1" s="3"/>
      <c r="G1" s="3"/>
      <c r="H1" s="3"/>
      <c r="I1" s="3"/>
      <c r="J1" s="3"/>
      <c r="K1" s="3"/>
      <c r="L1" s="3"/>
      <c r="M1" s="3"/>
      <c r="N1" s="3"/>
      <c r="O1" s="3"/>
      <c r="P1" s="3"/>
      <c r="Q1" s="3"/>
      <c r="R1" s="3"/>
      <c r="S1" s="3"/>
      <c r="T1" s="3"/>
      <c r="U1" s="3"/>
      <c r="V1" s="3"/>
      <c r="W1" s="3"/>
      <c r="X1" s="3"/>
      <c r="Y1" s="4"/>
      <c r="Z1" s="3"/>
      <c r="AA1" s="5" t="s">
        <v>0</v>
      </c>
      <c r="AB1" s="3"/>
    </row>
    <row r="2" customFormat="false" ht="17.25" hidden="false" customHeight="true" outlineLevel="0" collapsed="false">
      <c r="A2" s="3"/>
      <c r="B2" s="6" t="s">
        <v>1</v>
      </c>
      <c r="C2" s="6"/>
      <c r="D2" s="6"/>
      <c r="E2" s="6"/>
      <c r="F2" s="6"/>
      <c r="G2" s="6"/>
      <c r="H2" s="6"/>
      <c r="I2" s="6"/>
      <c r="J2" s="6"/>
      <c r="K2" s="6"/>
      <c r="L2" s="6"/>
      <c r="M2" s="6"/>
      <c r="N2" s="6"/>
      <c r="O2" s="6"/>
      <c r="P2" s="6"/>
      <c r="Q2" s="7"/>
      <c r="R2" s="7"/>
      <c r="S2" s="7"/>
      <c r="T2" s="7"/>
      <c r="U2" s="7"/>
      <c r="V2" s="8"/>
      <c r="W2" s="7"/>
      <c r="X2" s="7"/>
      <c r="Y2" s="4"/>
      <c r="Z2" s="3"/>
      <c r="AA2" s="5"/>
      <c r="AB2" s="3"/>
    </row>
    <row r="3" customFormat="false" ht="15.75" hidden="false" customHeight="true" outlineLevel="0" collapsed="false">
      <c r="A3" s="3"/>
      <c r="B3" s="9" t="s">
        <v>2</v>
      </c>
      <c r="C3" s="9"/>
      <c r="D3" s="9"/>
      <c r="E3" s="9"/>
      <c r="F3" s="9"/>
      <c r="G3" s="9"/>
      <c r="H3" s="9"/>
      <c r="I3" s="9"/>
      <c r="J3" s="9"/>
      <c r="K3" s="9"/>
      <c r="L3" s="9"/>
      <c r="M3" s="9"/>
      <c r="N3" s="9"/>
      <c r="O3" s="9"/>
      <c r="P3" s="9"/>
      <c r="Q3" s="8"/>
      <c r="R3" s="8"/>
      <c r="S3" s="7"/>
      <c r="T3" s="7"/>
      <c r="U3" s="7"/>
      <c r="V3" s="8"/>
      <c r="W3" s="8"/>
      <c r="X3" s="8"/>
      <c r="Y3" s="8"/>
      <c r="Z3" s="3"/>
      <c r="AA3" s="5"/>
      <c r="AB3" s="3"/>
    </row>
    <row r="4" customFormat="false" ht="17.25" hidden="false" customHeight="true" outlineLevel="0" collapsed="false">
      <c r="A4" s="3"/>
      <c r="B4" s="10"/>
      <c r="C4" s="3"/>
      <c r="D4" s="8"/>
      <c r="E4" s="8"/>
      <c r="F4" s="8"/>
      <c r="G4" s="8"/>
      <c r="H4" s="8"/>
      <c r="I4" s="8"/>
      <c r="J4" s="8"/>
      <c r="K4" s="8"/>
      <c r="L4" s="8"/>
      <c r="M4" s="8"/>
      <c r="N4" s="8"/>
      <c r="O4" s="8"/>
      <c r="P4" s="8"/>
      <c r="Q4" s="8"/>
      <c r="R4" s="8"/>
      <c r="S4" s="8"/>
      <c r="T4" s="8"/>
      <c r="U4" s="8"/>
      <c r="V4" s="8"/>
      <c r="W4" s="8"/>
      <c r="X4" s="8"/>
      <c r="Y4" s="8"/>
      <c r="Z4" s="3"/>
      <c r="AA4" s="5"/>
      <c r="AB4" s="3"/>
    </row>
    <row r="5" customFormat="false" ht="22.5" hidden="false" customHeight="true" outlineLevel="0" collapsed="false">
      <c r="A5" s="11"/>
      <c r="B5" s="12" t="str">
        <f aca="false">IF(TEMPLATE_SPHERE="","Информация, подлежащая раскрытию регулируемыми организациями",Титульный!E5)</f>
        <v>Показатели, подлежащие раскрытию в сфере холодного водоснабжения (цены и тарифы)</v>
      </c>
      <c r="C5" s="12"/>
      <c r="D5" s="12"/>
      <c r="E5" s="12"/>
      <c r="F5" s="12"/>
      <c r="G5" s="12"/>
      <c r="H5" s="12"/>
      <c r="I5" s="12"/>
      <c r="J5" s="12"/>
      <c r="K5" s="12"/>
      <c r="L5" s="12"/>
      <c r="M5" s="12"/>
      <c r="N5" s="12"/>
      <c r="O5" s="12"/>
      <c r="P5" s="12"/>
      <c r="Q5" s="12"/>
      <c r="R5" s="12"/>
      <c r="S5" s="12"/>
      <c r="T5" s="12"/>
      <c r="U5" s="12"/>
      <c r="V5" s="12"/>
      <c r="W5" s="12"/>
      <c r="X5" s="12"/>
      <c r="Y5" s="12"/>
      <c r="Z5" s="11"/>
      <c r="AA5" s="5"/>
      <c r="AB5" s="11"/>
    </row>
    <row r="6" customFormat="false" ht="15" hidden="false" customHeight="true" outlineLevel="0" collapsed="false">
      <c r="A6" s="13"/>
      <c r="B6" s="14" t="s">
        <v>3</v>
      </c>
      <c r="C6" s="14"/>
      <c r="D6" s="15"/>
      <c r="E6" s="15"/>
      <c r="F6" s="15"/>
      <c r="G6" s="15"/>
      <c r="H6" s="15"/>
      <c r="I6" s="15"/>
      <c r="J6" s="15"/>
      <c r="K6" s="15"/>
      <c r="L6" s="15"/>
      <c r="M6" s="15"/>
      <c r="N6" s="15"/>
      <c r="O6" s="15"/>
      <c r="P6" s="15"/>
      <c r="Q6" s="15"/>
      <c r="R6" s="15"/>
      <c r="S6" s="15"/>
      <c r="T6" s="15"/>
      <c r="U6" s="15"/>
      <c r="V6" s="15"/>
      <c r="W6" s="15"/>
      <c r="X6" s="15"/>
      <c r="Y6" s="16"/>
      <c r="Z6" s="17"/>
      <c r="AA6" s="18"/>
      <c r="AB6" s="18"/>
    </row>
    <row r="7" customFormat="false" ht="15" hidden="false" customHeight="true" outlineLevel="0" collapsed="false">
      <c r="A7" s="13"/>
      <c r="B7" s="14"/>
      <c r="C7" s="14"/>
      <c r="D7" s="15"/>
      <c r="E7" s="15"/>
      <c r="F7" s="19"/>
      <c r="G7" s="19"/>
      <c r="H7" s="19"/>
      <c r="I7" s="19"/>
      <c r="J7" s="19"/>
      <c r="K7" s="19"/>
      <c r="L7" s="19"/>
      <c r="M7" s="19"/>
      <c r="N7" s="19"/>
      <c r="O7" s="15"/>
      <c r="P7" s="19"/>
      <c r="Q7" s="19"/>
      <c r="R7" s="19"/>
      <c r="S7" s="19"/>
      <c r="T7" s="19"/>
      <c r="U7" s="19"/>
      <c r="V7" s="19"/>
      <c r="W7" s="19"/>
      <c r="X7" s="19"/>
      <c r="Y7" s="16"/>
      <c r="Z7" s="17"/>
      <c r="AA7" s="18"/>
      <c r="AB7" s="18"/>
    </row>
    <row r="8" customFormat="false" ht="15" hidden="false" customHeight="true" outlineLevel="0" collapsed="false">
      <c r="A8" s="13"/>
      <c r="B8" s="14"/>
      <c r="C8" s="14"/>
      <c r="D8" s="20"/>
      <c r="E8" s="21" t="s">
        <v>4</v>
      </c>
      <c r="F8" s="22" t="s">
        <v>5</v>
      </c>
      <c r="G8" s="22"/>
      <c r="H8" s="22"/>
      <c r="I8" s="22"/>
      <c r="J8" s="22"/>
      <c r="K8" s="22"/>
      <c r="L8" s="22"/>
      <c r="M8" s="22"/>
      <c r="N8" s="20"/>
      <c r="O8" s="23" t="s">
        <v>4</v>
      </c>
      <c r="P8" s="24" t="s">
        <v>6</v>
      </c>
      <c r="Q8" s="24"/>
      <c r="R8" s="24"/>
      <c r="S8" s="24"/>
      <c r="T8" s="24"/>
      <c r="U8" s="24"/>
      <c r="V8" s="24"/>
      <c r="W8" s="24"/>
      <c r="X8" s="24"/>
      <c r="Y8" s="16"/>
      <c r="Z8" s="17"/>
      <c r="AA8" s="18"/>
      <c r="AB8" s="18"/>
    </row>
    <row r="9" customFormat="false" ht="15" hidden="false" customHeight="true" outlineLevel="0" collapsed="false">
      <c r="A9" s="13"/>
      <c r="B9" s="14"/>
      <c r="C9" s="14"/>
      <c r="D9" s="20"/>
      <c r="E9" s="25" t="s">
        <v>4</v>
      </c>
      <c r="F9" s="22" t="s">
        <v>7</v>
      </c>
      <c r="G9" s="22"/>
      <c r="H9" s="22"/>
      <c r="I9" s="22"/>
      <c r="J9" s="22"/>
      <c r="K9" s="22"/>
      <c r="L9" s="22"/>
      <c r="M9" s="22"/>
      <c r="N9" s="20"/>
      <c r="O9" s="26" t="s">
        <v>4</v>
      </c>
      <c r="P9" s="24" t="s">
        <v>8</v>
      </c>
      <c r="Q9" s="24"/>
      <c r="R9" s="24"/>
      <c r="S9" s="24"/>
      <c r="T9" s="24"/>
      <c r="U9" s="24"/>
      <c r="V9" s="24"/>
      <c r="W9" s="24"/>
      <c r="X9" s="24"/>
      <c r="Y9" s="16"/>
      <c r="Z9" s="17"/>
      <c r="AA9" s="18"/>
      <c r="AB9" s="18"/>
    </row>
    <row r="10" customFormat="false" ht="30" hidden="false" customHeight="true" outlineLevel="0" collapsed="false">
      <c r="A10" s="13"/>
      <c r="B10" s="14"/>
      <c r="C10" s="14"/>
      <c r="D10" s="27"/>
      <c r="E10" s="28"/>
      <c r="F10" s="19"/>
      <c r="G10" s="19"/>
      <c r="H10" s="19"/>
      <c r="I10" s="19"/>
      <c r="J10" s="19"/>
      <c r="K10" s="19"/>
      <c r="L10" s="19"/>
      <c r="M10" s="19"/>
      <c r="N10" s="19"/>
      <c r="O10" s="28"/>
      <c r="P10" s="19"/>
      <c r="Q10" s="19"/>
      <c r="R10" s="19"/>
      <c r="S10" s="19"/>
      <c r="T10" s="19"/>
      <c r="U10" s="19"/>
      <c r="V10" s="19"/>
      <c r="W10" s="19"/>
      <c r="X10" s="19"/>
      <c r="Y10" s="16"/>
      <c r="Z10" s="17"/>
      <c r="AA10" s="18"/>
      <c r="AB10" s="18"/>
    </row>
    <row r="11" customFormat="false" ht="19.5" hidden="false" customHeight="true" outlineLevel="0" collapsed="false">
      <c r="A11" s="13"/>
      <c r="B11" s="29" t="s">
        <v>9</v>
      </c>
      <c r="C11" s="29"/>
      <c r="D11" s="20"/>
      <c r="E11" s="30"/>
      <c r="F11" s="30"/>
      <c r="G11" s="30"/>
      <c r="H11" s="30"/>
      <c r="I11" s="30"/>
      <c r="J11" s="30"/>
      <c r="K11" s="30"/>
      <c r="L11" s="30"/>
      <c r="M11" s="30"/>
      <c r="N11" s="30"/>
      <c r="O11" s="30"/>
      <c r="P11" s="30"/>
      <c r="Q11" s="30"/>
      <c r="R11" s="30"/>
      <c r="S11" s="30"/>
      <c r="T11" s="30"/>
      <c r="U11" s="30"/>
      <c r="V11" s="30"/>
      <c r="W11" s="30"/>
      <c r="X11" s="30"/>
      <c r="Y11" s="16"/>
      <c r="Z11" s="17"/>
      <c r="AA11" s="18"/>
      <c r="AB11" s="18"/>
    </row>
    <row r="12" customFormat="false" ht="69" hidden="false" customHeight="true" outlineLevel="0" collapsed="false">
      <c r="A12" s="13"/>
      <c r="B12" s="29"/>
      <c r="C12" s="29"/>
      <c r="D12" s="31"/>
      <c r="E12" s="32" t="s">
        <v>10</v>
      </c>
      <c r="F12" s="32"/>
      <c r="G12" s="32"/>
      <c r="H12" s="32"/>
      <c r="I12" s="32"/>
      <c r="J12" s="32"/>
      <c r="K12" s="32"/>
      <c r="L12" s="32"/>
      <c r="M12" s="32"/>
      <c r="N12" s="32"/>
      <c r="O12" s="32"/>
      <c r="P12" s="32"/>
      <c r="Q12" s="32"/>
      <c r="R12" s="32"/>
      <c r="S12" s="32"/>
      <c r="T12" s="32"/>
      <c r="U12" s="32"/>
      <c r="V12" s="32"/>
      <c r="W12" s="32"/>
      <c r="X12" s="32"/>
      <c r="Y12" s="16"/>
      <c r="Z12" s="17"/>
      <c r="AA12" s="18"/>
      <c r="AB12" s="18"/>
    </row>
    <row r="13" customFormat="false" ht="15" hidden="false" customHeight="true" outlineLevel="0" collapsed="false">
      <c r="A13" s="13"/>
      <c r="B13" s="33" t="s">
        <v>11</v>
      </c>
      <c r="C13" s="33"/>
      <c r="D13" s="15"/>
      <c r="E13" s="30"/>
      <c r="F13" s="30"/>
      <c r="G13" s="30"/>
      <c r="H13" s="30"/>
      <c r="I13" s="30"/>
      <c r="J13" s="30"/>
      <c r="K13" s="30"/>
      <c r="L13" s="30"/>
      <c r="M13" s="30"/>
      <c r="N13" s="30"/>
      <c r="O13" s="30"/>
      <c r="P13" s="30"/>
      <c r="Q13" s="30"/>
      <c r="R13" s="30"/>
      <c r="S13" s="30"/>
      <c r="T13" s="30"/>
      <c r="U13" s="30"/>
      <c r="V13" s="30"/>
      <c r="W13" s="30"/>
      <c r="X13" s="30"/>
      <c r="Y13" s="16"/>
      <c r="Z13" s="17"/>
      <c r="AA13" s="18"/>
      <c r="AB13" s="18"/>
    </row>
    <row r="14" customFormat="false" ht="57" hidden="false" customHeight="true" outlineLevel="0" collapsed="false">
      <c r="A14" s="13"/>
      <c r="B14" s="33"/>
      <c r="C14" s="33"/>
      <c r="D14" s="20"/>
      <c r="E14" s="34" t="s">
        <v>12</v>
      </c>
      <c r="F14" s="34"/>
      <c r="G14" s="34"/>
      <c r="H14" s="34"/>
      <c r="I14" s="34"/>
      <c r="J14" s="34"/>
      <c r="K14" s="34"/>
      <c r="L14" s="34"/>
      <c r="M14" s="34"/>
      <c r="N14" s="34"/>
      <c r="O14" s="34"/>
      <c r="P14" s="34"/>
      <c r="Q14" s="34"/>
      <c r="R14" s="34"/>
      <c r="S14" s="34"/>
      <c r="T14" s="34"/>
      <c r="U14" s="34"/>
      <c r="V14" s="34"/>
      <c r="W14" s="34"/>
      <c r="X14" s="34"/>
      <c r="Y14" s="16"/>
      <c r="Z14" s="17"/>
      <c r="AA14" s="18"/>
      <c r="AB14" s="18"/>
    </row>
    <row r="15" customFormat="false" ht="16.5" hidden="false" customHeight="true" outlineLevel="0" collapsed="false">
      <c r="A15" s="13"/>
      <c r="B15" s="33"/>
      <c r="C15" s="33"/>
      <c r="D15" s="35"/>
      <c r="E15" s="36"/>
      <c r="F15" s="36"/>
      <c r="G15" s="36"/>
      <c r="H15" s="36"/>
      <c r="I15" s="36"/>
      <c r="J15" s="36"/>
      <c r="K15" s="36"/>
      <c r="L15" s="36"/>
      <c r="M15" s="36"/>
      <c r="N15" s="36"/>
      <c r="O15" s="36"/>
      <c r="P15" s="36"/>
      <c r="Q15" s="36"/>
      <c r="R15" s="36"/>
      <c r="S15" s="36"/>
      <c r="T15" s="36"/>
      <c r="U15" s="36"/>
      <c r="V15" s="36"/>
      <c r="W15" s="36"/>
      <c r="X15" s="36"/>
      <c r="Y15" s="37"/>
      <c r="Z15" s="17"/>
      <c r="AA15" s="38"/>
      <c r="AB15" s="18"/>
    </row>
    <row r="16" customFormat="false" ht="95.25" hidden="false" customHeight="true" outlineLevel="0" collapsed="false">
      <c r="A16" s="3"/>
      <c r="B16" s="34"/>
      <c r="C16" s="34"/>
      <c r="D16" s="34"/>
      <c r="E16" s="34"/>
      <c r="F16" s="34"/>
      <c r="G16" s="34"/>
      <c r="H16" s="34"/>
      <c r="I16" s="34"/>
      <c r="J16" s="34"/>
      <c r="K16" s="34"/>
      <c r="L16" s="34"/>
      <c r="M16" s="34"/>
      <c r="N16" s="34"/>
      <c r="O16" s="34"/>
      <c r="P16" s="34"/>
      <c r="Q16" s="34"/>
      <c r="R16" s="34"/>
      <c r="S16" s="34"/>
      <c r="T16" s="34"/>
      <c r="U16" s="34"/>
      <c r="V16" s="34"/>
      <c r="W16" s="34"/>
      <c r="X16" s="34"/>
      <c r="Y16" s="34"/>
      <c r="Z16" s="3"/>
      <c r="AA16" s="5"/>
      <c r="AB16" s="3"/>
    </row>
    <row r="17" customFormat="false" ht="14.25" hidden="false" customHeight="true" outlineLevel="0" collapsed="false">
      <c r="A17" s="3"/>
      <c r="B17" s="3"/>
      <c r="C17" s="3"/>
      <c r="D17" s="3"/>
      <c r="E17" s="3"/>
      <c r="F17" s="3"/>
      <c r="G17" s="3"/>
      <c r="H17" s="3"/>
      <c r="I17" s="3"/>
      <c r="J17" s="3"/>
      <c r="K17" s="3"/>
      <c r="L17" s="3"/>
      <c r="M17" s="3"/>
      <c r="N17" s="3"/>
      <c r="O17" s="3"/>
      <c r="P17" s="3"/>
      <c r="Q17" s="3"/>
      <c r="R17" s="3"/>
      <c r="S17" s="3"/>
      <c r="T17" s="3"/>
      <c r="U17" s="3"/>
      <c r="V17" s="3"/>
      <c r="W17" s="3"/>
      <c r="X17" s="3"/>
      <c r="Y17" s="4"/>
      <c r="Z17" s="3"/>
      <c r="AA17" s="5"/>
      <c r="AB17" s="3"/>
    </row>
    <row r="18" customFormat="false" ht="14.25" hidden="false" customHeight="true" outlineLevel="0" collapsed="false">
      <c r="A18" s="3"/>
      <c r="B18" s="3"/>
      <c r="C18" s="3"/>
      <c r="D18" s="3"/>
      <c r="E18" s="3"/>
      <c r="F18" s="3"/>
      <c r="G18" s="3"/>
      <c r="H18" s="3"/>
      <c r="I18" s="3"/>
      <c r="J18" s="3"/>
      <c r="K18" s="3"/>
      <c r="L18" s="3"/>
      <c r="M18" s="3"/>
      <c r="N18" s="3"/>
      <c r="O18" s="3"/>
      <c r="P18" s="3"/>
      <c r="Q18" s="3"/>
      <c r="R18" s="3"/>
      <c r="S18" s="3"/>
      <c r="T18" s="3"/>
      <c r="U18" s="3"/>
      <c r="V18" s="3"/>
      <c r="W18" s="3"/>
      <c r="X18" s="3"/>
      <c r="Y18" s="4"/>
      <c r="Z18" s="3"/>
      <c r="AA18" s="5"/>
      <c r="AB18" s="3"/>
    </row>
    <row r="19" customFormat="false" ht="14.25" hidden="false" customHeight="true" outlineLevel="0" collapsed="false">
      <c r="A19" s="3"/>
      <c r="B19" s="3"/>
      <c r="C19" s="3"/>
      <c r="D19" s="3"/>
      <c r="E19" s="3"/>
      <c r="F19" s="3"/>
      <c r="G19" s="3"/>
      <c r="H19" s="3"/>
      <c r="I19" s="3"/>
      <c r="J19" s="3"/>
      <c r="K19" s="3"/>
      <c r="L19" s="3"/>
      <c r="M19" s="3"/>
      <c r="N19" s="3"/>
      <c r="O19" s="3"/>
      <c r="P19" s="3"/>
      <c r="Q19" s="3"/>
      <c r="R19" s="3"/>
      <c r="S19" s="3"/>
      <c r="T19" s="3"/>
      <c r="U19" s="3"/>
      <c r="V19" s="3"/>
      <c r="W19" s="3"/>
      <c r="X19" s="3"/>
      <c r="Y19" s="4"/>
      <c r="Z19" s="3"/>
      <c r="AA19" s="5"/>
      <c r="AB19" s="3"/>
    </row>
    <row r="20" customFormat="false" ht="14.25" hidden="false" customHeight="true" outlineLevel="0" collapsed="false">
      <c r="A20" s="3"/>
      <c r="B20" s="3"/>
      <c r="C20" s="3"/>
      <c r="D20" s="3"/>
      <c r="E20" s="3"/>
      <c r="F20" s="3"/>
      <c r="G20" s="3"/>
      <c r="H20" s="3"/>
      <c r="I20" s="3"/>
      <c r="J20" s="3"/>
      <c r="K20" s="3"/>
      <c r="L20" s="3"/>
      <c r="M20" s="3"/>
      <c r="N20" s="3"/>
      <c r="O20" s="3"/>
      <c r="P20" s="3"/>
      <c r="Q20" s="3"/>
      <c r="R20" s="3"/>
      <c r="S20" s="3"/>
      <c r="T20" s="3"/>
      <c r="U20" s="3"/>
      <c r="V20" s="3"/>
      <c r="W20" s="3"/>
      <c r="X20" s="3"/>
      <c r="Y20" s="4"/>
      <c r="Z20" s="3"/>
      <c r="AA20" s="5"/>
      <c r="AB20" s="3"/>
    </row>
    <row r="21" customFormat="false" ht="14.25" hidden="false" customHeight="true" outlineLevel="0" collapsed="false">
      <c r="A21" s="3"/>
      <c r="B21" s="3"/>
      <c r="C21" s="3"/>
      <c r="D21" s="3"/>
      <c r="E21" s="3"/>
      <c r="F21" s="3"/>
      <c r="G21" s="3"/>
      <c r="H21" s="3"/>
      <c r="I21" s="3"/>
      <c r="J21" s="3"/>
      <c r="K21" s="3"/>
      <c r="L21" s="3"/>
      <c r="M21" s="3"/>
      <c r="N21" s="3"/>
      <c r="O21" s="3"/>
      <c r="P21" s="3"/>
      <c r="Q21" s="3"/>
      <c r="R21" s="3"/>
      <c r="S21" s="3"/>
      <c r="T21" s="3"/>
      <c r="U21" s="3"/>
      <c r="V21" s="3"/>
      <c r="W21" s="3"/>
      <c r="X21" s="3"/>
      <c r="Y21" s="4"/>
      <c r="Z21" s="3"/>
      <c r="AA21" s="5"/>
      <c r="AB21" s="3"/>
    </row>
  </sheetData>
  <mergeCells count="13">
    <mergeCell ref="B2:P2"/>
    <mergeCell ref="B3:P3"/>
    <mergeCell ref="B5:Y5"/>
    <mergeCell ref="B6:C10"/>
    <mergeCell ref="F8:M8"/>
    <mergeCell ref="P8:X8"/>
    <mergeCell ref="F9:M9"/>
    <mergeCell ref="P9:X9"/>
    <mergeCell ref="B11:C12"/>
    <mergeCell ref="E12:X12"/>
    <mergeCell ref="B13:C15"/>
    <mergeCell ref="E14:X14"/>
    <mergeCell ref="B16:Y16"/>
  </mergeCell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CCCFF"/>
    <pageSetUpPr fitToPage="false"/>
  </sheetPr>
  <dimension ref="A1:Q79"/>
  <sheetViews>
    <sheetView showFormulas="false" showGridLines="false" showRowColHeaders="true" showZeros="true" rightToLeft="false" tabSelected="false" showOutlineSymbols="true" defaultGridColor="true" view="normal" topLeftCell="C16" colorId="64" zoomScale="90" zoomScaleNormal="90" zoomScalePageLayoutView="100" workbookViewId="0">
      <selection pane="topLeft" activeCell="F23" activeCellId="0" sqref="F23"/>
    </sheetView>
  </sheetViews>
  <sheetFormatPr defaultColWidth="9.14453125" defaultRowHeight="11.25" zeroHeight="false" outlineLevelRow="0" outlineLevelCol="0"/>
  <cols>
    <col collapsed="false" customWidth="true" hidden="true" outlineLevel="0" max="1" min="1" style="39" width="10.71"/>
    <col collapsed="false" customWidth="true" hidden="true" outlineLevel="0" max="2" min="2" style="40" width="10.71"/>
    <col collapsed="false" customWidth="true" hidden="false" outlineLevel="0" max="3" min="3" style="41" width="3"/>
    <col collapsed="false" customWidth="true" hidden="false" outlineLevel="0" max="4" min="4" style="42" width="1"/>
    <col collapsed="false" customWidth="true" hidden="false" outlineLevel="0" max="6" min="5" style="42" width="55"/>
    <col collapsed="false" customWidth="true" hidden="false" outlineLevel="0" max="7" min="7" style="43" width="1"/>
    <col collapsed="false" customWidth="true" hidden="true" outlineLevel="0" max="8" min="8" style="42" width="18"/>
    <col collapsed="false" customWidth="true" hidden="false" outlineLevel="0" max="9" min="9" style="44" width="59"/>
    <col collapsed="false" customWidth="true" hidden="true" outlineLevel="0" max="10" min="10" style="45" width="52.14"/>
    <col collapsed="false" customWidth="true" hidden="false" outlineLevel="0" max="11" min="11" style="42" width="8"/>
    <col collapsed="false" customWidth="true" hidden="false" outlineLevel="0" max="12" min="12" style="42" width="77"/>
    <col collapsed="false" customWidth="true" hidden="false" outlineLevel="0" max="16" min="13" style="42" width="8"/>
    <col collapsed="false" customWidth="true" hidden="true" outlineLevel="0" max="17" min="17" style="42" width="12"/>
  </cols>
  <sheetData>
    <row r="1" s="47" customFormat="true" ht="3" hidden="false" customHeight="true" outlineLevel="0" collapsed="false">
      <c r="A1" s="39"/>
      <c r="B1" s="46"/>
      <c r="F1" s="47" t="s">
        <v>13</v>
      </c>
      <c r="G1" s="44"/>
      <c r="H1" s="48"/>
      <c r="I1" s="44"/>
      <c r="J1" s="49"/>
      <c r="Q1" s="47" t="s">
        <v>14</v>
      </c>
    </row>
    <row r="2" s="48" customFormat="true" ht="14.25" hidden="false" customHeight="true" outlineLevel="0" collapsed="false">
      <c r="A2" s="39"/>
      <c r="B2" s="40"/>
      <c r="E2" s="50" t="str">
        <f aca="false">code</f>
        <v>Код отчёта: PP108.OPEN.INFO.PRICE.COLDVSNA.EIAS</v>
      </c>
      <c r="F2" s="51"/>
      <c r="G2" s="52"/>
      <c r="H2" s="52"/>
      <c r="I2" s="52"/>
      <c r="J2" s="53"/>
      <c r="K2" s="52"/>
      <c r="Q2" s="48" t="n">
        <v>14</v>
      </c>
    </row>
    <row r="3" customFormat="false" ht="14.25" hidden="false" customHeight="true" outlineLevel="0" collapsed="false">
      <c r="E3" s="54" t="str">
        <f aca="false">version</f>
        <v>Версия отчёта: 1.1.1</v>
      </c>
      <c r="F3" s="51"/>
      <c r="G3" s="55"/>
      <c r="H3" s="55"/>
      <c r="I3" s="55"/>
      <c r="J3" s="56"/>
      <c r="K3" s="55"/>
      <c r="Q3" s="42" t="n">
        <v>14</v>
      </c>
    </row>
    <row r="4" s="60" customFormat="true" ht="6" hidden="false" customHeight="true" outlineLevel="0" collapsed="false">
      <c r="A4" s="39"/>
      <c r="B4" s="57"/>
      <c r="C4" s="58"/>
      <c r="D4" s="59"/>
      <c r="F4" s="61"/>
      <c r="G4" s="43"/>
      <c r="H4" s="42"/>
      <c r="I4" s="44"/>
      <c r="J4" s="62"/>
      <c r="Q4" s="60" t="n">
        <v>6</v>
      </c>
    </row>
    <row r="5" customFormat="false" ht="39.75" hidden="false" customHeight="true" outlineLevel="0" collapsed="false">
      <c r="D5" s="63"/>
      <c r="E5" s="64" t="str">
        <f aca="false">NameTemplatesInTitle</f>
        <v>Показатели, подлежащие раскрытию в сфере холодного водоснабжения (цены и тарифы)</v>
      </c>
      <c r="F5" s="64"/>
      <c r="G5" s="65"/>
      <c r="J5" s="66"/>
      <c r="Q5" s="42" t="n">
        <v>38</v>
      </c>
    </row>
    <row r="6" s="60" customFormat="true" ht="6" hidden="false" customHeight="true" outlineLevel="0" collapsed="false">
      <c r="A6" s="39"/>
      <c r="B6" s="57"/>
      <c r="C6" s="58"/>
      <c r="D6" s="59"/>
      <c r="E6" s="67"/>
      <c r="F6" s="68"/>
      <c r="G6" s="65"/>
      <c r="H6" s="42"/>
      <c r="I6" s="44"/>
      <c r="J6" s="62"/>
      <c r="Q6" s="60" t="n">
        <v>6</v>
      </c>
    </row>
    <row r="7" customFormat="false" ht="21" hidden="false" customHeight="true" outlineLevel="0" collapsed="false">
      <c r="D7" s="63"/>
      <c r="E7" s="69" t="s">
        <v>15</v>
      </c>
      <c r="F7" s="70" t="s">
        <v>16</v>
      </c>
      <c r="G7" s="65"/>
      <c r="Q7" s="42" t="n">
        <v>20</v>
      </c>
    </row>
    <row r="8" s="60" customFormat="true" ht="6" hidden="false" customHeight="true" outlineLevel="0" collapsed="false">
      <c r="A8" s="71"/>
      <c r="B8" s="57"/>
      <c r="C8" s="58"/>
      <c r="D8" s="72"/>
      <c r="E8" s="67"/>
      <c r="F8" s="73"/>
      <c r="G8" s="74"/>
      <c r="H8" s="42"/>
      <c r="I8" s="44"/>
      <c r="J8" s="75"/>
      <c r="Q8" s="60" t="n">
        <v>6</v>
      </c>
    </row>
    <row r="9" s="42" customFormat="true" ht="19.5" hidden="true" customHeight="true" outlineLevel="0" collapsed="false">
      <c r="A9" s="39"/>
      <c r="B9" s="40"/>
      <c r="C9" s="41"/>
      <c r="D9" s="63"/>
      <c r="E9" s="69" t="s">
        <v>17</v>
      </c>
      <c r="F9" s="76"/>
      <c r="G9" s="65"/>
      <c r="I9" s="77" t="str">
        <f aca="false">IF(TITLE_STRUCTURE_INFO_ROIV="","","раскрывается "&amp;INDEX(ROIV_INFO_COMMENT,MATCH(TITLE_STRUCTURE_INFO_ROIV,ROIV_INFO_LIST,0)))</f>
        <v/>
      </c>
      <c r="J9" s="45"/>
      <c r="Q9" s="42" t="n">
        <v>0</v>
      </c>
    </row>
    <row r="10" s="60" customFormat="true" ht="24" hidden="true" customHeight="true" outlineLevel="0" collapsed="false">
      <c r="A10" s="71"/>
      <c r="B10" s="57"/>
      <c r="C10" s="58"/>
      <c r="D10" s="72"/>
      <c r="E10" s="69" t="s">
        <v>18</v>
      </c>
      <c r="F10" s="78" t="s">
        <v>19</v>
      </c>
      <c r="G10" s="74"/>
      <c r="H10" s="42"/>
      <c r="I10" s="44"/>
      <c r="J10" s="75"/>
      <c r="Q10" s="60" t="n">
        <v>24</v>
      </c>
    </row>
    <row r="11" customFormat="false" ht="22.5" hidden="false" customHeight="true" outlineLevel="0" collapsed="false">
      <c r="A11" s="79" t="s">
        <v>20</v>
      </c>
      <c r="D11" s="63"/>
      <c r="E11" s="80" t="s">
        <v>21</v>
      </c>
      <c r="F11" s="81" t="n">
        <v>45658.4102199074</v>
      </c>
      <c r="G11" s="74"/>
      <c r="H11" s="82" t="s">
        <v>22</v>
      </c>
      <c r="J11" s="45" t="s">
        <v>23</v>
      </c>
      <c r="Q11" s="42" t="n">
        <v>0</v>
      </c>
    </row>
    <row r="12" customFormat="false" ht="22.5" hidden="false" customHeight="true" outlineLevel="0" collapsed="false">
      <c r="A12" s="79"/>
      <c r="D12" s="63"/>
      <c r="E12" s="80" t="s">
        <v>24</v>
      </c>
      <c r="F12" s="81" t="n">
        <v>46752.4102662037</v>
      </c>
      <c r="G12" s="83"/>
      <c r="J12" s="45" t="s">
        <v>25</v>
      </c>
      <c r="Q12" s="42" t="n">
        <v>0</v>
      </c>
    </row>
    <row r="13" s="42" customFormat="true" ht="22.5" hidden="true" customHeight="true" outlineLevel="0" collapsed="false">
      <c r="A13" s="84" t="s">
        <v>26</v>
      </c>
      <c r="B13" s="40"/>
      <c r="C13" s="41"/>
      <c r="D13" s="63"/>
      <c r="E13" s="85" t="s">
        <v>27</v>
      </c>
      <c r="F13" s="81"/>
      <c r="G13" s="74"/>
      <c r="H13" s="55"/>
      <c r="I13" s="44"/>
      <c r="J13" s="53" t="s">
        <v>28</v>
      </c>
      <c r="Q13" s="42" t="n">
        <v>0</v>
      </c>
    </row>
    <row r="14" s="42" customFormat="true" ht="27" hidden="true" customHeight="true" outlineLevel="0" collapsed="false">
      <c r="A14" s="84" t="s">
        <v>29</v>
      </c>
      <c r="B14" s="40"/>
      <c r="C14" s="41"/>
      <c r="D14" s="63"/>
      <c r="E14" s="69" t="s">
        <v>30</v>
      </c>
      <c r="F14" s="86"/>
      <c r="G14" s="74"/>
      <c r="H14" s="55"/>
      <c r="I14" s="44"/>
      <c r="J14" s="45" t="s">
        <v>31</v>
      </c>
      <c r="Q14" s="42" t="n">
        <v>0</v>
      </c>
    </row>
    <row r="15" s="42" customFormat="true" ht="19.5" hidden="true" customHeight="true" outlineLevel="0" collapsed="false">
      <c r="A15" s="84" t="s">
        <v>32</v>
      </c>
      <c r="B15" s="40"/>
      <c r="C15" s="41"/>
      <c r="D15" s="63"/>
      <c r="E15" s="69" t="s">
        <v>33</v>
      </c>
      <c r="F15" s="86"/>
      <c r="G15" s="74"/>
      <c r="H15" s="55"/>
      <c r="I15" s="44"/>
      <c r="J15" s="45" t="s">
        <v>34</v>
      </c>
      <c r="Q15" s="42" t="n">
        <v>0</v>
      </c>
    </row>
    <row r="16" s="60" customFormat="true" ht="6" hidden="false" customHeight="true" outlineLevel="0" collapsed="false">
      <c r="A16" s="71"/>
      <c r="B16" s="57"/>
      <c r="C16" s="58"/>
      <c r="D16" s="72"/>
      <c r="E16" s="67"/>
      <c r="F16" s="73"/>
      <c r="G16" s="74"/>
      <c r="H16" s="42"/>
      <c r="I16" s="44"/>
      <c r="J16" s="62"/>
      <c r="Q16" s="60" t="n">
        <v>6</v>
      </c>
    </row>
    <row r="17" customFormat="false" ht="21" hidden="false" customHeight="true" outlineLevel="0" collapsed="false">
      <c r="D17" s="63"/>
      <c r="E17" s="69" t="s">
        <v>35</v>
      </c>
      <c r="F17" s="87" t="s">
        <v>36</v>
      </c>
      <c r="G17" s="83"/>
      <c r="H17" s="82" t="s">
        <v>22</v>
      </c>
      <c r="Q17" s="42" t="n">
        <v>20</v>
      </c>
    </row>
    <row r="18" customFormat="false" ht="25.5" hidden="true" customHeight="true" outlineLevel="0" collapsed="false">
      <c r="D18" s="63"/>
      <c r="E18" s="88" t="s">
        <v>37</v>
      </c>
      <c r="F18" s="89"/>
      <c r="G18" s="83"/>
      <c r="I18" s="90"/>
      <c r="J18" s="91" t="s">
        <v>38</v>
      </c>
      <c r="Q18" s="42" t="n">
        <v>0</v>
      </c>
    </row>
    <row r="19" customFormat="false" ht="25.5" hidden="true" customHeight="true" outlineLevel="0" collapsed="false">
      <c r="D19" s="63"/>
      <c r="E19" s="69" t="str">
        <f aca="false">"Дата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89"/>
      <c r="G19" s="83"/>
      <c r="I19" s="90"/>
      <c r="J19" s="91"/>
      <c r="Q19" s="42" t="n">
        <v>0</v>
      </c>
    </row>
    <row r="20" customFormat="false" ht="22.5" hidden="false" customHeight="true" outlineLevel="0" collapsed="false">
      <c r="D20" s="63"/>
      <c r="E20" s="92"/>
      <c r="F20" s="43" t="str">
        <f aca="false">"Первичное "&amp;IF(TEMPLATE_GROUP="P","установление тарифов","предложение по тарифам")</f>
        <v>Первичное установление тарифов</v>
      </c>
      <c r="G20" s="83"/>
      <c r="I20" s="74"/>
      <c r="J20" s="66" t="s">
        <v>39</v>
      </c>
      <c r="Q20" s="42" t="n">
        <v>0</v>
      </c>
    </row>
    <row r="21" customFormat="false" ht="19.5" hidden="false" customHeight="true" outlineLevel="0" collapsed="false">
      <c r="D21" s="63"/>
      <c r="E21" s="69" t="str">
        <f aca="false">"Дата "&amp;IF(TEMPLATE_GROUP="P","документа","подачи заявления")&amp;" об утверждении тарифов"</f>
        <v>Дата документа об утверждении тарифов</v>
      </c>
      <c r="F21" s="81" t="n">
        <v>45644</v>
      </c>
      <c r="G21" s="83"/>
      <c r="I21" s="93"/>
      <c r="Q21" s="42" t="n">
        <v>0</v>
      </c>
    </row>
    <row r="22" customFormat="false" ht="19.5" hidden="false" customHeight="true" outlineLevel="0" collapsed="false">
      <c r="D22" s="63"/>
      <c r="E22" s="69" t="str">
        <f aca="false">"Номер "&amp;IF(TEMPLATE_GROUP="P","документа","подачи заявления")&amp;" об утверждении тарифов"</f>
        <v>Номер документа об утверждении тарифов</v>
      </c>
      <c r="F22" s="87" t="s">
        <v>40</v>
      </c>
      <c r="G22" s="83"/>
      <c r="I22" s="93"/>
      <c r="Q22" s="42" t="n">
        <v>0</v>
      </c>
    </row>
    <row r="23" customFormat="false" ht="22.5" hidden="false" customHeight="true" outlineLevel="0" collapsed="false">
      <c r="D23" s="63"/>
      <c r="E23" s="69" t="s">
        <v>41</v>
      </c>
      <c r="F23" s="87" t="s">
        <v>42</v>
      </c>
      <c r="G23" s="83"/>
      <c r="Q23" s="42" t="n">
        <v>0</v>
      </c>
    </row>
    <row r="24" customFormat="false" ht="38.25" hidden="false" customHeight="true" outlineLevel="0" collapsed="false">
      <c r="D24" s="63"/>
      <c r="E24" s="69" t="s">
        <v>43</v>
      </c>
      <c r="F24" s="87" t="s">
        <v>44</v>
      </c>
      <c r="G24" s="83"/>
      <c r="Q24" s="42" t="n">
        <v>0</v>
      </c>
    </row>
    <row r="25" customFormat="false" ht="22.5" hidden="true" customHeight="true" outlineLevel="0" collapsed="false">
      <c r="D25" s="63"/>
      <c r="E25" s="92"/>
      <c r="F25" s="43" t="str">
        <f aca="false">"Изменение "&amp;IF(TEMPLATE_GROUP="P","тарифов","предложения по тарифам")</f>
        <v>Изменение тарифов</v>
      </c>
      <c r="G25" s="83"/>
      <c r="J25" s="66" t="s">
        <v>45</v>
      </c>
      <c r="Q25" s="42" t="n">
        <v>0</v>
      </c>
    </row>
    <row r="26" customFormat="false" ht="19.5" hidden="true" customHeight="true" outlineLevel="0" collapsed="false">
      <c r="D26" s="63"/>
      <c r="E26" s="69" t="str">
        <f aca="false">"Дата "&amp;IF(TEMPLATE_GROUP="P","принятия решения","подачи заявления")&amp;" об изменении тарифов"</f>
        <v>Дата принятия решения об изменении тарифов</v>
      </c>
      <c r="F26" s="89"/>
      <c r="G26" s="83"/>
      <c r="Q26" s="42" t="n">
        <v>0</v>
      </c>
    </row>
    <row r="27" customFormat="false" ht="19.5" hidden="true" customHeight="true" outlineLevel="0" collapsed="false">
      <c r="D27" s="63"/>
      <c r="E27" s="69" t="str">
        <f aca="false">"Номер "&amp;IF(TEMPLATE_GROUP="P","принятия решения","заявления")&amp;" об изменении тарифов"</f>
        <v>Номер принятия решения об изменении тарифов</v>
      </c>
      <c r="F27" s="94"/>
      <c r="G27" s="83"/>
      <c r="Q27" s="42" t="n">
        <v>0</v>
      </c>
    </row>
    <row r="28" customFormat="false" ht="24.75" hidden="true" customHeight="true" outlineLevel="0" collapsed="false">
      <c r="D28" s="63"/>
      <c r="E28" s="69" t="s">
        <v>46</v>
      </c>
      <c r="F28" s="94"/>
      <c r="G28" s="83"/>
      <c r="Q28" s="42" t="n">
        <v>0</v>
      </c>
    </row>
    <row r="29" customFormat="false" ht="19.5" hidden="true" customHeight="true" outlineLevel="0" collapsed="false">
      <c r="D29" s="63"/>
      <c r="E29" s="69" t="s">
        <v>43</v>
      </c>
      <c r="F29" s="94"/>
      <c r="G29" s="83"/>
      <c r="Q29" s="42" t="n">
        <v>0</v>
      </c>
    </row>
    <row r="30" s="60" customFormat="true" ht="6" hidden="false" customHeight="true" outlineLevel="0" collapsed="false">
      <c r="A30" s="71"/>
      <c r="B30" s="57"/>
      <c r="C30" s="58"/>
      <c r="D30" s="72"/>
      <c r="E30" s="67"/>
      <c r="F30" s="73"/>
      <c r="G30" s="74"/>
      <c r="H30" s="42"/>
      <c r="I30" s="44"/>
      <c r="J30" s="62"/>
      <c r="Q30" s="60" t="n">
        <v>6</v>
      </c>
    </row>
    <row r="31" customFormat="false" ht="21" hidden="false" customHeight="true" outlineLevel="0" collapsed="false">
      <c r="C31" s="95"/>
      <c r="D31" s="96"/>
      <c r="E31" s="69" t="str">
        <f aca="false">"Наименование "&amp;IF(TEMPLATE_GROUP="ROIV","органа тарифного регулирования","ЮЛ / ИП")</f>
        <v>Наименование ЮЛ / ИП</v>
      </c>
      <c r="F31" s="97" t="s">
        <v>47</v>
      </c>
      <c r="G31" s="98"/>
      <c r="Q31" s="42" t="n">
        <v>20</v>
      </c>
    </row>
    <row r="32" customFormat="false" ht="21" hidden="true" customHeight="true" outlineLevel="0" collapsed="false">
      <c r="C32" s="95"/>
      <c r="D32" s="96"/>
      <c r="E32" s="99" t="s">
        <v>48</v>
      </c>
      <c r="F32" s="97"/>
      <c r="G32" s="98"/>
      <c r="Q32" s="42" t="n">
        <v>20</v>
      </c>
    </row>
    <row r="33" customFormat="false" ht="21" hidden="false" customHeight="true" outlineLevel="0" collapsed="false">
      <c r="C33" s="95"/>
      <c r="D33" s="96"/>
      <c r="E33" s="69" t="s">
        <v>49</v>
      </c>
      <c r="F33" s="97" t="s">
        <v>50</v>
      </c>
      <c r="G33" s="98"/>
      <c r="Q33" s="42" t="n">
        <v>20</v>
      </c>
    </row>
    <row r="34" customFormat="false" ht="21" hidden="false" customHeight="true" outlineLevel="0" collapsed="false">
      <c r="C34" s="95"/>
      <c r="D34" s="96"/>
      <c r="E34" s="69" t="s">
        <v>51</v>
      </c>
      <c r="F34" s="97" t="s">
        <v>52</v>
      </c>
      <c r="G34" s="98"/>
      <c r="H34" s="100"/>
      <c r="Q34" s="42" t="n">
        <v>20</v>
      </c>
    </row>
    <row r="35" s="60" customFormat="true" ht="11.25" hidden="false" customHeight="true" outlineLevel="0" collapsed="false">
      <c r="A35" s="71"/>
      <c r="B35" s="57"/>
      <c r="C35" s="58"/>
      <c r="D35" s="72"/>
      <c r="E35" s="67"/>
      <c r="F35" s="73"/>
      <c r="G35" s="74"/>
      <c r="H35" s="42"/>
      <c r="I35" s="44"/>
      <c r="J35" s="62"/>
      <c r="Q35" s="60" t="n">
        <v>11</v>
      </c>
    </row>
    <row r="36" customFormat="false" ht="19.5" hidden="true" customHeight="true" outlineLevel="0" collapsed="false">
      <c r="A36" s="101"/>
      <c r="D36" s="96"/>
      <c r="E36" s="69" t="s">
        <v>53</v>
      </c>
      <c r="F36" s="102"/>
      <c r="G36" s="74"/>
      <c r="Q36" s="42" t="n">
        <v>0</v>
      </c>
    </row>
    <row r="37" customFormat="false" ht="21" hidden="false" customHeight="true" outlineLevel="0" collapsed="false">
      <c r="A37" s="101"/>
      <c r="D37" s="96"/>
      <c r="E37" s="69" t="s">
        <v>54</v>
      </c>
      <c r="F37" s="102" t="s">
        <v>55</v>
      </c>
      <c r="G37" s="74"/>
      <c r="Q37" s="42" t="n">
        <v>20</v>
      </c>
    </row>
    <row r="38" s="60" customFormat="true" ht="6" hidden="false" customHeight="true" outlineLevel="0" collapsed="false">
      <c r="A38" s="71"/>
      <c r="B38" s="57"/>
      <c r="C38" s="58"/>
      <c r="D38" s="59"/>
      <c r="E38" s="103"/>
      <c r="F38" s="104"/>
      <c r="G38" s="83"/>
      <c r="H38" s="42"/>
      <c r="I38" s="44"/>
      <c r="J38" s="45"/>
      <c r="Q38" s="60" t="n">
        <v>6</v>
      </c>
    </row>
    <row r="39" customFormat="false" ht="36.75" hidden="false" customHeight="true" outlineLevel="0" collapsed="false">
      <c r="A39" s="71"/>
      <c r="D39" s="63"/>
      <c r="E39" s="69" t="s">
        <v>56</v>
      </c>
      <c r="F39" s="78" t="s">
        <v>19</v>
      </c>
      <c r="G39" s="83"/>
      <c r="H39" s="82" t="s">
        <v>22</v>
      </c>
      <c r="Q39" s="42" t="n">
        <v>35</v>
      </c>
    </row>
    <row r="40" s="60" customFormat="true" ht="6" hidden="true" customHeight="true" outlineLevel="0" collapsed="false">
      <c r="A40" s="39"/>
      <c r="B40" s="57"/>
      <c r="C40" s="58"/>
      <c r="D40" s="59"/>
      <c r="E40" s="103"/>
      <c r="F40" s="104"/>
      <c r="G40" s="83"/>
      <c r="H40" s="42"/>
      <c r="I40" s="44"/>
      <c r="J40" s="45"/>
      <c r="Q40" s="60" t="n">
        <v>6</v>
      </c>
    </row>
    <row r="41" s="42" customFormat="true" ht="26.25" hidden="true" customHeight="true" outlineLevel="0" collapsed="false">
      <c r="A41" s="84" t="s">
        <v>26</v>
      </c>
      <c r="B41" s="40"/>
      <c r="C41" s="41"/>
      <c r="D41" s="63"/>
      <c r="E41" s="69" t="str">
        <f aca="false">"Дифференциация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8" t="s">
        <v>19</v>
      </c>
      <c r="G41" s="83"/>
      <c r="I41" s="44"/>
      <c r="J41" s="45"/>
      <c r="Q41" s="42" t="n">
        <v>0</v>
      </c>
    </row>
    <row r="42" s="60" customFormat="true" ht="6" hidden="true" customHeight="true" outlineLevel="0" collapsed="false">
      <c r="A42" s="39"/>
      <c r="B42" s="57"/>
      <c r="C42" s="58"/>
      <c r="D42" s="59"/>
      <c r="E42" s="103"/>
      <c r="F42" s="104"/>
      <c r="G42" s="83"/>
      <c r="H42" s="42"/>
      <c r="I42" s="44"/>
      <c r="J42" s="62"/>
      <c r="Q42" s="60" t="n">
        <v>0</v>
      </c>
    </row>
    <row r="43" s="42" customFormat="true" ht="27" hidden="true" customHeight="true" outlineLevel="0" collapsed="false">
      <c r="A43" s="39"/>
      <c r="B43" s="40"/>
      <c r="C43" s="41"/>
      <c r="D43" s="63"/>
      <c r="E43" s="69" t="s">
        <v>57</v>
      </c>
      <c r="F43" s="78" t="s">
        <v>19</v>
      </c>
      <c r="G43" s="83"/>
      <c r="I43" s="44"/>
      <c r="J43" s="45"/>
      <c r="Q43" s="42" t="n">
        <v>0</v>
      </c>
    </row>
    <row r="44" s="42" customFormat="true" ht="27" hidden="true" customHeight="true" outlineLevel="0" collapsed="false">
      <c r="A44" s="39"/>
      <c r="B44" s="40"/>
      <c r="C44" s="41"/>
      <c r="D44" s="63"/>
      <c r="E44" s="69" t="s">
        <v>58</v>
      </c>
      <c r="F44" s="105"/>
      <c r="G44" s="83"/>
      <c r="I44" s="44"/>
      <c r="J44" s="45"/>
      <c r="Q44" s="42" t="n">
        <v>0</v>
      </c>
    </row>
    <row r="45" s="60" customFormat="true" ht="6" hidden="true" customHeight="true" outlineLevel="0" collapsed="false">
      <c r="A45" s="39"/>
      <c r="B45" s="57"/>
      <c r="C45" s="58"/>
      <c r="D45" s="59"/>
      <c r="E45" s="103"/>
      <c r="F45" s="104"/>
      <c r="G45" s="83"/>
      <c r="H45" s="42"/>
      <c r="I45" s="44"/>
      <c r="J45" s="45"/>
      <c r="Q45" s="60" t="n">
        <v>0</v>
      </c>
    </row>
    <row r="46" s="60" customFormat="true" ht="24.75" hidden="true" customHeight="true" outlineLevel="0" collapsed="false">
      <c r="A46" s="39"/>
      <c r="B46" s="57"/>
      <c r="C46" s="58"/>
      <c r="D46" s="59"/>
      <c r="E46" s="80" t="s">
        <v>59</v>
      </c>
      <c r="F46" s="78" t="s">
        <v>19</v>
      </c>
      <c r="G46" s="83"/>
      <c r="H46" s="42"/>
      <c r="I46" s="44"/>
      <c r="J46" s="45"/>
      <c r="Q46" s="60" t="n">
        <v>0</v>
      </c>
    </row>
    <row r="47" s="42" customFormat="true" ht="24.75" hidden="true" customHeight="true" outlineLevel="0" collapsed="false">
      <c r="A47" s="39"/>
      <c r="B47" s="40"/>
      <c r="C47" s="41"/>
      <c r="D47" s="63"/>
      <c r="E47" s="80" t="s">
        <v>60</v>
      </c>
      <c r="F47" s="78" t="s">
        <v>19</v>
      </c>
      <c r="G47" s="83"/>
      <c r="I47" s="44"/>
      <c r="J47" s="45"/>
      <c r="Q47" s="42" t="n">
        <v>0</v>
      </c>
    </row>
    <row r="48" s="60" customFormat="true" ht="6" hidden="false" customHeight="true" outlineLevel="0" collapsed="false">
      <c r="A48" s="39"/>
      <c r="B48" s="57"/>
      <c r="C48" s="58"/>
      <c r="D48" s="59"/>
      <c r="E48" s="103"/>
      <c r="F48" s="104"/>
      <c r="G48" s="83"/>
      <c r="H48" s="42"/>
      <c r="I48" s="44"/>
      <c r="J48" s="45"/>
      <c r="Q48" s="60" t="n">
        <v>0</v>
      </c>
    </row>
    <row r="49" customFormat="false" ht="29.25" hidden="false" customHeight="true" outlineLevel="0" collapsed="false">
      <c r="D49" s="63"/>
      <c r="E49" s="69" t="str">
        <f aca="false">"Организация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8" t="s">
        <v>61</v>
      </c>
      <c r="G49" s="83"/>
      <c r="Q49" s="42" t="n">
        <v>0</v>
      </c>
    </row>
    <row r="50" s="60" customFormat="true" ht="6" hidden="true" customHeight="true" outlineLevel="0" collapsed="false">
      <c r="A50" s="71"/>
      <c r="B50" s="57"/>
      <c r="C50" s="58"/>
      <c r="D50" s="72"/>
      <c r="E50" s="67"/>
      <c r="F50" s="73"/>
      <c r="G50" s="74"/>
      <c r="H50" s="42"/>
      <c r="I50" s="44"/>
      <c r="J50" s="45"/>
      <c r="Q50" s="60" t="n">
        <v>0</v>
      </c>
    </row>
    <row r="51" s="42" customFormat="true" ht="28.5" hidden="true" customHeight="true" outlineLevel="0" collapsed="false">
      <c r="A51" s="106"/>
      <c r="B51" s="40"/>
      <c r="C51" s="41"/>
      <c r="D51" s="44"/>
      <c r="E51" s="69" t="s">
        <v>62</v>
      </c>
      <c r="F51" s="78" t="s">
        <v>19</v>
      </c>
      <c r="G51" s="43"/>
      <c r="I51" s="107"/>
      <c r="J51" s="45"/>
      <c r="P51" s="108"/>
      <c r="Q51" s="42" t="n">
        <v>0</v>
      </c>
    </row>
    <row r="52" s="60" customFormat="true" ht="6" hidden="true" customHeight="true" outlineLevel="0" collapsed="false">
      <c r="A52" s="71"/>
      <c r="B52" s="57"/>
      <c r="C52" s="58"/>
      <c r="D52" s="72"/>
      <c r="E52" s="67"/>
      <c r="F52" s="73"/>
      <c r="G52" s="74"/>
      <c r="H52" s="42"/>
      <c r="I52" s="44"/>
      <c r="J52" s="62"/>
      <c r="Q52" s="60" t="n">
        <v>0</v>
      </c>
    </row>
    <row r="53" s="42" customFormat="true" ht="27" hidden="true" customHeight="true" outlineLevel="0" collapsed="false">
      <c r="A53" s="106"/>
      <c r="B53" s="40"/>
      <c r="C53" s="41"/>
      <c r="D53" s="44"/>
      <c r="E53" s="69" t="s">
        <v>63</v>
      </c>
      <c r="F53" s="109" t="s">
        <v>19</v>
      </c>
      <c r="G53" s="43"/>
      <c r="I53" s="107"/>
      <c r="J53" s="45"/>
      <c r="P53" s="108"/>
      <c r="Q53" s="42" t="n">
        <v>0</v>
      </c>
    </row>
    <row r="54" s="42" customFormat="true" ht="27" hidden="true" customHeight="true" outlineLevel="0" collapsed="false">
      <c r="A54" s="106"/>
      <c r="B54" s="40"/>
      <c r="C54" s="41"/>
      <c r="D54" s="44"/>
      <c r="E54" s="69" t="s">
        <v>64</v>
      </c>
      <c r="F54" s="110"/>
      <c r="G54" s="43"/>
      <c r="I54" s="107"/>
      <c r="J54" s="45"/>
      <c r="P54" s="108"/>
      <c r="Q54" s="42" t="n">
        <v>0</v>
      </c>
    </row>
    <row r="55" s="60" customFormat="true" ht="6" hidden="true" customHeight="true" outlineLevel="0" collapsed="false">
      <c r="A55" s="71"/>
      <c r="B55" s="57"/>
      <c r="C55" s="58"/>
      <c r="D55" s="72"/>
      <c r="E55" s="67"/>
      <c r="F55" s="73"/>
      <c r="G55" s="74"/>
      <c r="H55" s="42"/>
      <c r="I55" s="44"/>
      <c r="J55" s="62"/>
      <c r="Q55" s="60" t="n">
        <v>0</v>
      </c>
    </row>
    <row r="56" s="42" customFormat="true" ht="25.5" hidden="true" customHeight="true" outlineLevel="0" collapsed="false">
      <c r="A56" s="106"/>
      <c r="B56" s="40"/>
      <c r="C56" s="41"/>
      <c r="D56" s="44"/>
      <c r="E56" s="69" t="s">
        <v>65</v>
      </c>
      <c r="F56" s="109" t="s">
        <v>19</v>
      </c>
      <c r="G56" s="43"/>
      <c r="I56" s="107"/>
      <c r="J56" s="45"/>
      <c r="P56" s="108"/>
      <c r="Q56" s="42" t="n">
        <v>0</v>
      </c>
    </row>
    <row r="57" s="60" customFormat="true" ht="6" hidden="true" customHeight="true" outlineLevel="0" collapsed="false">
      <c r="A57" s="71"/>
      <c r="B57" s="57"/>
      <c r="C57" s="58"/>
      <c r="D57" s="72"/>
      <c r="E57" s="67"/>
      <c r="F57" s="73"/>
      <c r="G57" s="74"/>
      <c r="H57" s="42"/>
      <c r="I57" s="44"/>
      <c r="J57" s="62"/>
      <c r="Q57" s="60" t="n">
        <v>0</v>
      </c>
    </row>
    <row r="58" s="42" customFormat="true" ht="15" hidden="true" customHeight="true" outlineLevel="0" collapsed="false">
      <c r="A58" s="106"/>
      <c r="B58" s="40"/>
      <c r="C58" s="41"/>
      <c r="D58" s="44"/>
      <c r="E58" s="69" t="s">
        <v>66</v>
      </c>
      <c r="F58" s="109" t="s">
        <v>61</v>
      </c>
      <c r="G58" s="43"/>
      <c r="I58" s="107"/>
      <c r="J58" s="45"/>
      <c r="P58" s="108"/>
      <c r="Q58" s="42" t="n">
        <v>0</v>
      </c>
    </row>
    <row r="59" s="42" customFormat="true" ht="75" hidden="true" customHeight="true" outlineLevel="0" collapsed="false">
      <c r="A59" s="106"/>
      <c r="B59" s="40"/>
      <c r="C59" s="41"/>
      <c r="D59" s="44"/>
      <c r="E59" s="69" t="str">
        <f aca="false">"Инвестиционная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09"/>
      <c r="G59" s="43"/>
      <c r="I59" s="107"/>
      <c r="J59" s="45"/>
      <c r="P59" s="108"/>
      <c r="Q59" s="42" t="n">
        <v>0</v>
      </c>
    </row>
    <row r="60" s="42" customFormat="true" ht="15" hidden="true" customHeight="true" outlineLevel="0" collapsed="false">
      <c r="A60" s="106"/>
      <c r="B60" s="40"/>
      <c r="C60" s="41"/>
      <c r="D60" s="44"/>
      <c r="E60" s="69" t="s">
        <v>67</v>
      </c>
      <c r="F60" s="102"/>
      <c r="G60" s="43"/>
      <c r="I60" s="107"/>
      <c r="J60" s="45"/>
      <c r="P60" s="108"/>
      <c r="Q60" s="42" t="n">
        <v>0</v>
      </c>
    </row>
    <row r="61" s="60" customFormat="true" ht="6" hidden="true" customHeight="true" outlineLevel="0" collapsed="false">
      <c r="A61" s="71"/>
      <c r="B61" s="57"/>
      <c r="C61" s="58"/>
      <c r="D61" s="59"/>
      <c r="E61" s="103"/>
      <c r="F61" s="104"/>
      <c r="G61" s="83"/>
      <c r="H61" s="42"/>
      <c r="I61" s="44"/>
      <c r="J61" s="45"/>
      <c r="Q61" s="60" t="n">
        <v>0</v>
      </c>
    </row>
    <row r="62" s="42" customFormat="true" ht="33.75" hidden="true" customHeight="true" outlineLevel="0" collapsed="false">
      <c r="A62" s="71"/>
      <c r="B62" s="40"/>
      <c r="C62" s="41"/>
      <c r="D62" s="63"/>
      <c r="E62" s="69" t="s">
        <v>68</v>
      </c>
      <c r="F62" s="78" t="s">
        <v>61</v>
      </c>
      <c r="G62" s="83"/>
      <c r="H62" s="82" t="s">
        <v>22</v>
      </c>
      <c r="I62" s="44"/>
      <c r="J62" s="45"/>
      <c r="Q62" s="42" t="n">
        <v>0</v>
      </c>
    </row>
    <row r="63" s="60" customFormat="true" ht="6" hidden="false" customHeight="true" outlineLevel="0" collapsed="false">
      <c r="A63" s="71"/>
      <c r="B63" s="57"/>
      <c r="C63" s="58"/>
      <c r="D63" s="72"/>
      <c r="E63" s="67"/>
      <c r="F63" s="73"/>
      <c r="G63" s="74"/>
      <c r="H63" s="42"/>
      <c r="I63" s="44"/>
      <c r="J63" s="62"/>
      <c r="Q63" s="60" t="n">
        <v>6</v>
      </c>
    </row>
    <row r="64" customFormat="false" ht="21" hidden="false" customHeight="true" outlineLevel="0" collapsed="false">
      <c r="B64" s="111"/>
      <c r="D64" s="112"/>
      <c r="E64" s="69" t="s">
        <v>69</v>
      </c>
      <c r="F64" s="87" t="s">
        <v>70</v>
      </c>
      <c r="G64" s="74"/>
      <c r="Q64" s="42" t="n">
        <v>20</v>
      </c>
    </row>
    <row r="65" customFormat="false" ht="21" hidden="false" customHeight="true" outlineLevel="0" collapsed="false">
      <c r="B65" s="111"/>
      <c r="D65" s="112"/>
      <c r="E65" s="69" t="s">
        <v>71</v>
      </c>
      <c r="F65" s="87" t="s">
        <v>72</v>
      </c>
      <c r="G65" s="74"/>
      <c r="Q65" s="42" t="n">
        <v>20</v>
      </c>
    </row>
    <row r="66" customFormat="false" ht="36.75" hidden="false" customHeight="true" outlineLevel="0" collapsed="false">
      <c r="D66" s="63"/>
      <c r="E66" s="113" t="s">
        <v>73</v>
      </c>
      <c r="F66" s="114"/>
      <c r="G66" s="83"/>
      <c r="Q66" s="42" t="n">
        <v>35</v>
      </c>
    </row>
    <row r="67" customFormat="false" ht="21" hidden="false" customHeight="true" outlineLevel="0" collapsed="false">
      <c r="D67" s="63"/>
      <c r="E67" s="69" t="s">
        <v>74</v>
      </c>
      <c r="F67" s="87" t="s">
        <v>75</v>
      </c>
      <c r="G67" s="74"/>
      <c r="Q67" s="42" t="n">
        <v>20</v>
      </c>
    </row>
    <row r="68" customFormat="false" ht="21" hidden="false" customHeight="true" outlineLevel="0" collapsed="false">
      <c r="B68" s="111"/>
      <c r="D68" s="112"/>
      <c r="E68" s="69" t="s">
        <v>76</v>
      </c>
      <c r="F68" s="87" t="s">
        <v>77</v>
      </c>
      <c r="G68" s="74"/>
      <c r="Q68" s="42" t="n">
        <v>20</v>
      </c>
    </row>
    <row r="69" customFormat="false" ht="21" hidden="false" customHeight="true" outlineLevel="0" collapsed="false">
      <c r="B69" s="111"/>
      <c r="D69" s="112"/>
      <c r="E69" s="69" t="s">
        <v>78</v>
      </c>
      <c r="F69" s="87" t="s">
        <v>79</v>
      </c>
      <c r="G69" s="74"/>
      <c r="Q69" s="42" t="n">
        <v>20</v>
      </c>
    </row>
    <row r="70" customFormat="false" ht="21" hidden="false" customHeight="true" outlineLevel="0" collapsed="false">
      <c r="D70" s="63"/>
      <c r="E70" s="69" t="s">
        <v>80</v>
      </c>
      <c r="F70" s="115" t="s">
        <v>81</v>
      </c>
      <c r="G70" s="83"/>
      <c r="Q70" s="42" t="n">
        <v>20</v>
      </c>
    </row>
    <row r="71" customFormat="false" ht="21" hidden="false" customHeight="true" outlineLevel="0" collapsed="false">
      <c r="D71" s="83"/>
      <c r="F71" s="116"/>
      <c r="G71" s="74"/>
      <c r="Q71" s="42" t="n">
        <v>20</v>
      </c>
    </row>
    <row r="72" customFormat="false" ht="21" hidden="false" customHeight="true" outlineLevel="0" collapsed="false">
      <c r="B72" s="111"/>
      <c r="D72" s="112"/>
      <c r="E72" s="117"/>
      <c r="F72" s="118" t="s">
        <v>13</v>
      </c>
      <c r="G72" s="74"/>
      <c r="Q72" s="42" t="n">
        <v>20</v>
      </c>
    </row>
    <row r="73" customFormat="false" ht="21" hidden="false" customHeight="true" outlineLevel="0" collapsed="false">
      <c r="B73" s="111"/>
      <c r="D73" s="112"/>
      <c r="E73" s="117"/>
      <c r="F73" s="119"/>
      <c r="G73" s="74"/>
      <c r="Q73" s="42" t="n">
        <v>20</v>
      </c>
    </row>
    <row r="74" customFormat="false" ht="21" hidden="false" customHeight="true" outlineLevel="0" collapsed="false">
      <c r="B74" s="111"/>
      <c r="D74" s="112"/>
      <c r="E74" s="120"/>
      <c r="F74" s="119"/>
      <c r="G74" s="74"/>
      <c r="Q74" s="42" t="n">
        <v>20</v>
      </c>
    </row>
    <row r="75" customFormat="false" ht="21" hidden="false" customHeight="true" outlineLevel="0" collapsed="false">
      <c r="B75" s="111"/>
      <c r="D75" s="112"/>
      <c r="E75" s="117"/>
      <c r="F75" s="119"/>
      <c r="G75" s="74"/>
      <c r="Q75" s="42" t="n">
        <v>20</v>
      </c>
    </row>
    <row r="76" customFormat="false" ht="11.25" hidden="false" customHeight="true" outlineLevel="0" collapsed="false">
      <c r="Q76" s="42" t="n">
        <v>11</v>
      </c>
    </row>
    <row r="77" customFormat="false" ht="11.25" hidden="false" customHeight="true" outlineLevel="0" collapsed="false">
      <c r="Q77" s="42" t="n">
        <v>11</v>
      </c>
    </row>
    <row r="78" customFormat="false" ht="11.25" hidden="false" customHeight="true" outlineLevel="0" collapsed="false">
      <c r="E78" s="121"/>
      <c r="F78" s="121"/>
      <c r="G78" s="121"/>
      <c r="H78" s="121"/>
      <c r="I78" s="121"/>
      <c r="Q78" s="42" t="n">
        <v>11</v>
      </c>
    </row>
    <row r="79" customFormat="false" ht="11.25" hidden="true" customHeight="true" outlineLevel="0" collapsed="false">
      <c r="A79" s="39" t="s">
        <v>82</v>
      </c>
      <c r="B79" s="40" t="n">
        <v>0</v>
      </c>
      <c r="C79" s="41" t="n">
        <v>3</v>
      </c>
      <c r="D79" s="42" t="n">
        <v>1</v>
      </c>
      <c r="E79" s="42" t="n">
        <v>55</v>
      </c>
      <c r="F79" s="42" t="n">
        <v>54</v>
      </c>
      <c r="G79" s="43" t="n">
        <v>1</v>
      </c>
      <c r="H79" s="42" t="n">
        <v>0</v>
      </c>
      <c r="I79" s="44" t="n">
        <v>59</v>
      </c>
      <c r="J79" s="45" t="n">
        <v>0</v>
      </c>
      <c r="K79" s="42" t="n">
        <v>8</v>
      </c>
      <c r="L79" s="42" t="n">
        <v>77</v>
      </c>
      <c r="M79" s="42" t="n">
        <v>8</v>
      </c>
      <c r="N79" s="42" t="n">
        <v>8</v>
      </c>
      <c r="O79" s="42" t="n">
        <v>8</v>
      </c>
      <c r="P79" s="42" t="n">
        <v>8</v>
      </c>
      <c r="Q79" s="42" t="n">
        <v>11</v>
      </c>
    </row>
  </sheetData>
  <mergeCells count="3">
    <mergeCell ref="E5:F5"/>
    <mergeCell ref="A11:A12"/>
    <mergeCell ref="J18:J19"/>
  </mergeCells>
  <dataValidations count="13">
    <dataValidation allowBlank="true" error="Допускается ввод не более 900 символов!" errorStyle="stop" errorTitle="Ошибка" operator="lessThanOrEqual" showDropDown="false" showErrorMessage="true" showInputMessage="true" sqref="F22:F24 F27:F29 F32 F64:F65 F67:F70 F72:F75" type="textLength">
      <formula1>900</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F10 F39:F41 F43 F45:F47 F49 F51 F53 F56 F58 F62" type="none">
      <formula1>0</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F38 F61" type="list">
      <formula1>kind_of_NDS</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F11:F13 F18:F19 F21 F26" type="none">
      <formula1>0</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F17" type="list">
      <formula1>kind_of_data_type</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F36" type="list">
      <formula1>kind_of_org_type</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F14" type="list">
      <formula1>year_list</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F15" type="list">
      <formula1>QUARTER</formula1>
      <formula2>0</formula2>
    </dataValidation>
    <dataValidation allowBlank="true" errorStyle="stop" operator="between" prompt="Выберите значение из календаря (иконка справа от выбранной ячейки), либо введите дату непосредственно в ячейку в формате - 'ДД.ММ.ГГГГ'" showDropDown="false" showErrorMessage="true" showInputMessage="true" sqref="F54" type="none">
      <formula1>0</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F60" type="list">
      <formula1>TITLE_IP_DETAILED_METHOD_LIST</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F9" type="list">
      <formula1>ROIV_INFO_LIST</formula1>
      <formula2>0</formula2>
    </dataValidation>
    <dataValidation allowBlank="true" errorStyle="stop" operator="between" prompt="Выбор организации двойным щелчком левой клавиши мыши" showDropDown="false" showErrorMessage="true" showInputMessage="true" sqref="F31" type="none">
      <formula1>0</formula1>
      <formula2>0</formula2>
    </dataValidation>
    <dataValidation allowBlank="true" error="Выберите значение из списка" errorStyle="stop" errorTitle="Ошибка" operator="between" prompt="Выберите значение из списка:&#10;ОСН - Общая система налогообложения&#10;УСН - Упрощённая система налогообложения&#10;ЕСХН - Единый сельскохозяйственный налог&#10;ПСН - Патентная система налогообложения&#10;НПД - Налог на профессиональный доход" showDropDown="false" showErrorMessage="true" showInputMessage="true" sqref="F37" type="list">
      <formula1>kind_of_NDS</formula1>
      <formula2>0</formula2>
    </dataValidation>
  </dataValidations>
  <hyperlinks>
    <hyperlink ref="H11" location="Титульный!H9" display="Как заполнить?"/>
    <hyperlink ref="H17" location="Титульный!H9" display="Как заполнить?"/>
    <hyperlink ref="H39" location="Титульный!H9" display="Как заполнить?"/>
    <hyperlink ref="H62" location="Титульный!H9" display="Как заполнить?"/>
    <hyperlink ref="F70" r:id="rId2" display="tvk_buy@rambler.ru"/>
  </hyperlinks>
  <printOptions headings="false" gridLines="false" gridLinesSet="true" horizontalCentered="false" verticalCentered="false"/>
  <pageMargins left="0.75" right="0.75" top="0.875" bottom="0.875" header="0.5" footer="0.5"/>
  <pageSetup paperSize="8" scale="100" fitToWidth="1" fitToHeight="1" pageOrder="downThenOver" orientation="portrait" blackAndWhite="false" draft="false" cellComments="none" horizontalDpi="300" verticalDpi="300" copies="1"/>
  <headerFooter differentFirst="false" differentOddEven="false">
    <oddHeader/>
    <oddFooter/>
  </headerFooter>
  <drawing r:id="rId3"/>
  <legacy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CCCFF"/>
    <pageSetUpPr fitToPage="true"/>
  </sheetPr>
  <dimension ref="A1:AC29"/>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6" ySplit="11" topLeftCell="G12" activePane="bottomRight" state="frozen"/>
      <selection pane="topLeft" activeCell="A1" activeCellId="0" sqref="A1"/>
      <selection pane="topRight" activeCell="G1" activeCellId="0" sqref="G1"/>
      <selection pane="bottomLeft" activeCell="A12" activeCellId="0" sqref="A12"/>
      <selection pane="bottomRight" activeCell="G13" activeCellId="0" sqref="G13"/>
    </sheetView>
  </sheetViews>
  <sheetFormatPr defaultColWidth="9.14453125" defaultRowHeight="14.25" zeroHeight="false" outlineLevelRow="0" outlineLevelCol="0"/>
  <cols>
    <col collapsed="false" customWidth="true" hidden="true" outlineLevel="0" max="1" min="1" style="42" width="8"/>
    <col collapsed="false" customWidth="true" hidden="true" outlineLevel="0" max="2" min="2" style="45" width="6"/>
    <col collapsed="false" customWidth="true" hidden="false" outlineLevel="0" max="3" min="3" style="42" width="3"/>
    <col collapsed="false" customWidth="true" hidden="false" outlineLevel="0" max="4" min="4" style="122" width="3"/>
    <col collapsed="false" customWidth="true" hidden="false" outlineLevel="0" max="5" min="5" style="42" width="6"/>
    <col collapsed="false" customWidth="true" hidden="true" outlineLevel="0" max="6" min="6" style="42" width="2.71"/>
    <col collapsed="false" customWidth="true" hidden="false" outlineLevel="0" max="7" min="7" style="42" width="46.71"/>
    <col collapsed="false" customWidth="true" hidden="false" outlineLevel="0" max="8" min="8" style="42" width="42"/>
    <col collapsed="false" customWidth="true" hidden="false" outlineLevel="0" max="9" min="9" style="42" width="14"/>
    <col collapsed="false" customWidth="true" hidden="false" outlineLevel="0" max="10" min="10" style="123" width="3"/>
    <col collapsed="false" customWidth="false" hidden="true" outlineLevel="0" max="13" min="11" style="123" width="9.14"/>
    <col collapsed="false" customWidth="true" hidden="true" outlineLevel="0" max="14" min="14" style="123" width="25.71"/>
    <col collapsed="false" customWidth="true" hidden="true" outlineLevel="0" max="15" min="15" style="123" width="14.42"/>
    <col collapsed="false" customWidth="false" hidden="true" outlineLevel="0" max="19" min="16" style="124" width="9.14"/>
    <col collapsed="false" customWidth="false" hidden="true" outlineLevel="0" max="27" min="20" style="42" width="9.14"/>
    <col collapsed="false" customWidth="true" hidden="false" outlineLevel="0" max="28" min="28" style="42" width="8"/>
    <col collapsed="false" customWidth="false" hidden="true" outlineLevel="0" max="29" min="29" style="42" width="9.14"/>
  </cols>
  <sheetData>
    <row r="1" s="49" customFormat="true" ht="5.25" hidden="true" customHeight="true" outlineLevel="0" collapsed="false">
      <c r="A1" s="125"/>
      <c r="D1" s="126"/>
      <c r="G1" s="127" t="s">
        <v>83</v>
      </c>
      <c r="H1" s="126" t="s">
        <v>84</v>
      </c>
      <c r="I1" s="128" t="s">
        <v>85</v>
      </c>
      <c r="J1" s="127" t="s">
        <v>83</v>
      </c>
      <c r="K1" s="127"/>
      <c r="L1" s="127"/>
      <c r="M1" s="127"/>
      <c r="N1" s="127"/>
      <c r="O1" s="127"/>
      <c r="P1" s="127"/>
      <c r="Q1" s="127"/>
      <c r="R1" s="127"/>
      <c r="S1" s="127"/>
      <c r="T1" s="128"/>
      <c r="U1" s="128"/>
      <c r="V1" s="128"/>
      <c r="W1" s="128"/>
      <c r="X1" s="128"/>
      <c r="Y1" s="128"/>
      <c r="Z1" s="128"/>
      <c r="AA1" s="128"/>
      <c r="AB1" s="128"/>
      <c r="AC1" s="49" t="s">
        <v>14</v>
      </c>
    </row>
    <row r="2" s="132" customFormat="true" ht="11.25" hidden="false" customHeight="true" outlineLevel="0" collapsed="false">
      <c r="A2" s="114"/>
      <c r="B2" s="129"/>
      <c r="C2" s="129"/>
      <c r="D2" s="130"/>
      <c r="E2" s="129"/>
      <c r="F2" s="129"/>
      <c r="G2" s="129"/>
      <c r="H2" s="129"/>
      <c r="I2" s="129"/>
      <c r="J2" s="127"/>
      <c r="K2" s="127"/>
      <c r="L2" s="127"/>
      <c r="M2" s="127"/>
      <c r="N2" s="127"/>
      <c r="O2" s="127"/>
      <c r="P2" s="131"/>
      <c r="Q2" s="131"/>
      <c r="R2" s="131"/>
      <c r="S2" s="131"/>
      <c r="T2" s="130"/>
      <c r="U2" s="130"/>
      <c r="V2" s="130"/>
      <c r="W2" s="130"/>
      <c r="X2" s="130"/>
      <c r="Y2" s="130"/>
      <c r="Z2" s="130"/>
      <c r="AA2" s="130"/>
      <c r="AB2" s="130"/>
      <c r="AC2" s="132" t="n">
        <v>11</v>
      </c>
    </row>
    <row r="3" s="134" customFormat="true" ht="3" hidden="false" customHeight="true" outlineLevel="0" collapsed="false">
      <c r="A3" s="42"/>
      <c r="B3" s="45"/>
      <c r="C3" s="42"/>
      <c r="D3" s="122"/>
      <c r="E3" s="42"/>
      <c r="F3" s="42"/>
      <c r="G3" s="42"/>
      <c r="H3" s="42"/>
      <c r="I3" s="133"/>
      <c r="J3" s="127"/>
      <c r="K3" s="123"/>
      <c r="L3" s="123"/>
      <c r="M3" s="123"/>
      <c r="N3" s="123"/>
      <c r="O3" s="123"/>
      <c r="P3" s="124"/>
      <c r="Q3" s="124"/>
      <c r="R3" s="124"/>
      <c r="S3" s="124"/>
      <c r="AC3" s="134" t="n">
        <v>3</v>
      </c>
    </row>
    <row r="4" s="134" customFormat="true" ht="27" hidden="false" customHeight="true" outlineLevel="0" collapsed="false">
      <c r="A4" s="42"/>
      <c r="B4" s="45"/>
      <c r="C4" s="42"/>
      <c r="D4" s="122"/>
      <c r="E4" s="135" t="str">
        <f aca="false">NameTemplatesInListMO</f>
        <v>Перечень муниципальных районов и муниципальных образований (территорий действия тарифа)</v>
      </c>
      <c r="F4" s="135"/>
      <c r="G4" s="135"/>
      <c r="H4" s="135"/>
      <c r="I4" s="135"/>
      <c r="J4" s="127"/>
      <c r="K4" s="123"/>
      <c r="L4" s="123"/>
      <c r="M4" s="123"/>
      <c r="N4" s="123"/>
      <c r="O4" s="123"/>
      <c r="P4" s="124"/>
      <c r="Q4" s="124"/>
      <c r="R4" s="124"/>
      <c r="S4" s="124"/>
      <c r="AC4" s="134" t="n">
        <v>26</v>
      </c>
    </row>
    <row r="5" s="134" customFormat="true" ht="3" hidden="false" customHeight="true" outlineLevel="0" collapsed="false">
      <c r="A5" s="42"/>
      <c r="B5" s="45"/>
      <c r="C5" s="42"/>
      <c r="D5" s="122"/>
      <c r="E5" s="42"/>
      <c r="F5" s="42"/>
      <c r="G5" s="136"/>
      <c r="H5" s="136"/>
      <c r="I5" s="114"/>
      <c r="J5" s="123"/>
      <c r="K5" s="123"/>
      <c r="L5" s="123"/>
      <c r="M5" s="123"/>
      <c r="N5" s="123"/>
      <c r="O5" s="123"/>
      <c r="P5" s="124"/>
      <c r="Q5" s="124"/>
      <c r="R5" s="124"/>
      <c r="S5" s="124"/>
      <c r="AC5" s="134" t="n">
        <v>3</v>
      </c>
    </row>
    <row r="6" s="134" customFormat="true" ht="20.25" hidden="true" customHeight="true" outlineLevel="0" collapsed="false">
      <c r="A6" s="137"/>
      <c r="B6" s="56"/>
      <c r="C6" s="137"/>
      <c r="D6" s="122"/>
      <c r="E6" s="119"/>
      <c r="F6" s="119"/>
      <c r="G6" s="136"/>
      <c r="H6" s="138"/>
      <c r="I6" s="138"/>
      <c r="J6" s="123"/>
      <c r="K6" s="123"/>
      <c r="L6" s="123"/>
      <c r="M6" s="123"/>
      <c r="N6" s="123"/>
      <c r="O6" s="123"/>
      <c r="P6" s="124"/>
      <c r="Q6" s="124"/>
      <c r="R6" s="124"/>
      <c r="S6" s="124"/>
      <c r="AC6" s="134" t="n">
        <v>0</v>
      </c>
    </row>
    <row r="7" customFormat="false" ht="25.5" hidden="true" customHeight="true" outlineLevel="0" collapsed="false">
      <c r="AC7" s="42" t="n">
        <v>0</v>
      </c>
    </row>
    <row r="8" s="134" customFormat="true" ht="14.25" hidden="false" customHeight="true" outlineLevel="0" collapsed="false">
      <c r="A8" s="42"/>
      <c r="B8" s="45"/>
      <c r="C8" s="42"/>
      <c r="D8" s="122"/>
      <c r="E8" s="139" t="s">
        <v>86</v>
      </c>
      <c r="F8" s="139"/>
      <c r="G8" s="139"/>
      <c r="H8" s="140" t="s">
        <v>87</v>
      </c>
      <c r="I8" s="140"/>
      <c r="J8" s="123"/>
      <c r="K8" s="123"/>
      <c r="L8" s="123"/>
      <c r="M8" s="123"/>
      <c r="N8" s="123"/>
      <c r="O8" s="123"/>
      <c r="P8" s="124"/>
      <c r="Q8" s="124"/>
      <c r="R8" s="124"/>
      <c r="S8" s="124"/>
      <c r="AC8" s="134" t="n">
        <v>14</v>
      </c>
    </row>
    <row r="9" s="134" customFormat="true" ht="21" hidden="false" customHeight="true" outlineLevel="0" collapsed="false">
      <c r="A9" s="42"/>
      <c r="B9" s="45"/>
      <c r="C9" s="42"/>
      <c r="D9" s="122"/>
      <c r="E9" s="141" t="s">
        <v>88</v>
      </c>
      <c r="F9" s="141"/>
      <c r="G9" s="142" t="s">
        <v>89</v>
      </c>
      <c r="H9" s="142" t="s">
        <v>89</v>
      </c>
      <c r="I9" s="142" t="s">
        <v>85</v>
      </c>
      <c r="J9" s="123"/>
      <c r="K9" s="123"/>
      <c r="L9" s="123"/>
      <c r="M9" s="123"/>
      <c r="N9" s="123"/>
      <c r="O9" s="123"/>
      <c r="P9" s="124"/>
      <c r="Q9" s="124"/>
      <c r="R9" s="124"/>
      <c r="S9" s="124"/>
      <c r="AC9" s="134" t="n">
        <v>20</v>
      </c>
    </row>
    <row r="10" customFormat="false" ht="11.25" hidden="false" customHeight="true" outlineLevel="0" collapsed="false">
      <c r="D10" s="143"/>
      <c r="E10" s="144" t="s">
        <v>90</v>
      </c>
      <c r="F10" s="144"/>
      <c r="G10" s="144" t="s">
        <v>91</v>
      </c>
      <c r="H10" s="144" t="s">
        <v>92</v>
      </c>
      <c r="I10" s="144" t="s">
        <v>93</v>
      </c>
      <c r="J10" s="145"/>
      <c r="K10" s="145"/>
      <c r="L10" s="145"/>
      <c r="M10" s="145"/>
      <c r="N10" s="145"/>
      <c r="O10" s="145"/>
      <c r="P10" s="146"/>
      <c r="Q10" s="146"/>
      <c r="R10" s="146"/>
      <c r="S10" s="146"/>
      <c r="AC10" s="42" t="n">
        <v>11</v>
      </c>
    </row>
    <row r="11" s="134" customFormat="true" ht="0.75" hidden="false" customHeight="true" outlineLevel="0" collapsed="false">
      <c r="A11" s="42"/>
      <c r="B11" s="45"/>
      <c r="C11" s="42"/>
      <c r="D11" s="122"/>
      <c r="E11" s="147"/>
      <c r="F11" s="147"/>
      <c r="G11" s="148"/>
      <c r="H11" s="148"/>
      <c r="I11" s="149"/>
      <c r="J11" s="150" t="s">
        <v>94</v>
      </c>
      <c r="K11" s="123"/>
      <c r="L11" s="123"/>
      <c r="M11" s="123" t="s">
        <v>95</v>
      </c>
      <c r="N11" s="123" t="s">
        <v>96</v>
      </c>
      <c r="O11" s="123" t="s">
        <v>97</v>
      </c>
      <c r="P11" s="124"/>
      <c r="Q11" s="124"/>
      <c r="R11" s="124"/>
      <c r="S11" s="124"/>
      <c r="AC11" s="134" t="n">
        <v>1</v>
      </c>
    </row>
    <row r="12" s="134" customFormat="true" ht="15" hidden="false" customHeight="true" outlineLevel="0" collapsed="false">
      <c r="A12" s="43" t="n">
        <v>1</v>
      </c>
      <c r="B12" s="45"/>
      <c r="C12" s="42"/>
      <c r="D12" s="122"/>
      <c r="E12" s="151" t="n">
        <f aca="false">A12</f>
        <v>1</v>
      </c>
      <c r="F12" s="152" t="s">
        <v>98</v>
      </c>
      <c r="G12" s="153" t="str">
        <f aca="false">"Территория "&amp;E12</f>
        <v>Территория 1</v>
      </c>
      <c r="H12" s="154"/>
      <c r="I12" s="154"/>
      <c r="J12" s="123"/>
      <c r="K12" s="123"/>
      <c r="L12" s="123"/>
      <c r="M12" s="123"/>
      <c r="N12" s="123"/>
      <c r="O12" s="123"/>
      <c r="P12" s="124"/>
      <c r="Q12" s="124"/>
      <c r="R12" s="124"/>
      <c r="S12" s="124"/>
      <c r="AC12" s="134" t="n">
        <v>14</v>
      </c>
    </row>
    <row r="13" s="55" customFormat="true" ht="15.75" hidden="false" customHeight="true" outlineLevel="0" collapsed="false">
      <c r="A13" s="43"/>
      <c r="B13" s="45" t="n">
        <v>1</v>
      </c>
      <c r="C13" s="45"/>
      <c r="D13" s="155"/>
      <c r="E13" s="156" t="str">
        <f aca="false">A12&amp;"."&amp;B13</f>
        <v>1.1</v>
      </c>
      <c r="F13" s="157" t="s">
        <v>99</v>
      </c>
      <c r="G13" s="158" t="s">
        <v>100</v>
      </c>
      <c r="H13" s="158" t="s">
        <v>100</v>
      </c>
      <c r="I13" s="159" t="s">
        <v>101</v>
      </c>
      <c r="J13" s="123" t="e">
        <f aca="false">mergevalue(G13)</f>
        <v>#NAME?</v>
      </c>
      <c r="K13" s="49"/>
      <c r="L13" s="49"/>
      <c r="M13" s="123" t="str">
        <f aca="false" t="array" ref="M13:M13">IF(ISERROR(MATCH(MID(N13,1,250),MID(note_ter,1,250),0)),"n","y")</f>
        <v>n</v>
      </c>
      <c r="N13" s="49"/>
      <c r="O13" s="123" t="str">
        <f aca="false">H13&amp;"("&amp;I13&amp;")"</f>
        <v>городской округ город Буй(34705000)</v>
      </c>
      <c r="P13" s="45"/>
      <c r="Q13" s="45"/>
      <c r="R13" s="160"/>
      <c r="S13" s="45"/>
      <c r="T13" s="45"/>
      <c r="U13" s="45"/>
      <c r="V13" s="56"/>
      <c r="W13" s="56"/>
      <c r="X13" s="161"/>
      <c r="Y13" s="161"/>
      <c r="Z13" s="161"/>
      <c r="AA13" s="161"/>
      <c r="AB13" s="161"/>
      <c r="AC13" s="55" t="n">
        <v>15</v>
      </c>
    </row>
    <row r="14" s="55" customFormat="true" ht="15.75" hidden="false" customHeight="true" outlineLevel="0" collapsed="false">
      <c r="A14" s="43"/>
      <c r="B14" s="45"/>
      <c r="C14" s="162"/>
      <c r="D14" s="163"/>
      <c r="E14" s="164"/>
      <c r="F14" s="165"/>
      <c r="G14" s="166" t="s">
        <v>102</v>
      </c>
      <c r="H14" s="167"/>
      <c r="I14" s="168"/>
      <c r="J14" s="49"/>
      <c r="K14" s="49"/>
      <c r="L14" s="49"/>
      <c r="M14" s="49"/>
      <c r="N14" s="123"/>
      <c r="O14" s="49"/>
      <c r="P14" s="45"/>
      <c r="Q14" s="45"/>
      <c r="R14" s="160"/>
      <c r="S14" s="45"/>
      <c r="T14" s="45"/>
      <c r="U14" s="45"/>
      <c r="V14" s="56"/>
      <c r="W14" s="56"/>
      <c r="X14" s="161"/>
      <c r="Y14" s="161"/>
      <c r="Z14" s="161"/>
      <c r="AA14" s="161"/>
      <c r="AB14" s="161"/>
      <c r="AC14" s="55" t="n">
        <v>15</v>
      </c>
    </row>
    <row r="15" s="134" customFormat="true" ht="14.25" hidden="false" customHeight="true" outlineLevel="0" collapsed="false">
      <c r="A15" s="42"/>
      <c r="B15" s="45"/>
      <c r="C15" s="42"/>
      <c r="D15" s="122"/>
      <c r="E15" s="169"/>
      <c r="F15" s="170"/>
      <c r="G15" s="171" t="s">
        <v>103</v>
      </c>
      <c r="H15" s="170"/>
      <c r="I15" s="172"/>
      <c r="J15" s="150"/>
      <c r="K15" s="123"/>
      <c r="L15" s="123"/>
      <c r="M15" s="123"/>
      <c r="N15" s="123" t="s">
        <v>104</v>
      </c>
      <c r="O15" s="123"/>
      <c r="P15" s="124"/>
      <c r="Q15" s="124"/>
      <c r="R15" s="124"/>
      <c r="S15" s="124"/>
      <c r="AC15" s="134" t="n">
        <v>14</v>
      </c>
    </row>
    <row r="16" s="134" customFormat="true" ht="21.75" hidden="false" customHeight="true" outlineLevel="0" collapsed="false">
      <c r="A16" s="42"/>
      <c r="B16" s="45"/>
      <c r="C16" s="42"/>
      <c r="D16" s="122"/>
      <c r="E16" s="173"/>
      <c r="F16" s="173"/>
      <c r="G16" s="173"/>
      <c r="H16" s="173"/>
      <c r="I16" s="173"/>
      <c r="J16" s="123"/>
      <c r="K16" s="123"/>
      <c r="L16" s="123"/>
      <c r="M16" s="123"/>
      <c r="N16" s="123"/>
      <c r="O16" s="123"/>
      <c r="P16" s="124"/>
      <c r="Q16" s="124"/>
      <c r="R16" s="124"/>
      <c r="S16" s="124"/>
      <c r="AC16" s="134" t="n">
        <v>21</v>
      </c>
    </row>
    <row r="17" s="134" customFormat="true" ht="14.25" hidden="false" customHeight="true" outlineLevel="0" collapsed="false">
      <c r="A17" s="42"/>
      <c r="B17" s="45"/>
      <c r="C17" s="42"/>
      <c r="D17" s="122"/>
      <c r="E17" s="42"/>
      <c r="F17" s="42"/>
      <c r="G17" s="42"/>
      <c r="H17" s="42"/>
      <c r="I17" s="42"/>
      <c r="J17" s="123"/>
      <c r="K17" s="123"/>
      <c r="L17" s="123"/>
      <c r="M17" s="123"/>
      <c r="N17" s="123"/>
      <c r="O17" s="123"/>
      <c r="P17" s="124"/>
      <c r="Q17" s="124"/>
      <c r="R17" s="124"/>
      <c r="S17" s="124"/>
      <c r="AC17" s="134" t="n">
        <v>14</v>
      </c>
    </row>
    <row r="18" s="134" customFormat="true" ht="0.75" hidden="false" customHeight="true" outlineLevel="0" collapsed="false">
      <c r="A18" s="42"/>
      <c r="B18" s="45"/>
      <c r="C18" s="42"/>
      <c r="D18" s="122"/>
      <c r="E18" s="42"/>
      <c r="F18" s="42"/>
      <c r="G18" s="42"/>
      <c r="H18" s="42"/>
      <c r="I18" s="42"/>
      <c r="J18" s="123"/>
      <c r="K18" s="123"/>
      <c r="L18" s="123"/>
      <c r="M18" s="123"/>
      <c r="N18" s="123"/>
      <c r="O18" s="123"/>
      <c r="P18" s="124"/>
      <c r="Q18" s="124"/>
      <c r="R18" s="124"/>
      <c r="S18" s="124"/>
      <c r="AC18" s="134" t="n">
        <v>1</v>
      </c>
    </row>
    <row r="19" s="174" customFormat="true" ht="10.5" hidden="false" customHeight="true" outlineLevel="0" collapsed="false">
      <c r="B19" s="175"/>
      <c r="D19" s="176"/>
      <c r="J19" s="123"/>
      <c r="K19" s="123"/>
      <c r="L19" s="123"/>
      <c r="M19" s="123"/>
      <c r="N19" s="123"/>
      <c r="O19" s="123"/>
      <c r="P19" s="124"/>
      <c r="Q19" s="124"/>
      <c r="R19" s="124"/>
      <c r="S19" s="124"/>
      <c r="AC19" s="174" t="n">
        <v>10</v>
      </c>
    </row>
    <row r="20" s="174" customFormat="true" ht="10.5" hidden="false" customHeight="true" outlineLevel="0" collapsed="false">
      <c r="B20" s="175"/>
      <c r="D20" s="176"/>
      <c r="J20" s="123"/>
      <c r="K20" s="123"/>
      <c r="L20" s="123"/>
      <c r="M20" s="123"/>
      <c r="N20" s="123"/>
      <c r="O20" s="123"/>
      <c r="P20" s="124"/>
      <c r="Q20" s="124"/>
      <c r="R20" s="124"/>
      <c r="S20" s="124"/>
      <c r="AC20" s="174" t="n">
        <v>10</v>
      </c>
    </row>
    <row r="21" customFormat="false" ht="14.25" hidden="false" customHeight="true" outlineLevel="0" collapsed="false">
      <c r="AC21" s="42" t="n">
        <v>14</v>
      </c>
    </row>
    <row r="22" customFormat="false" ht="14.25" hidden="false" customHeight="true" outlineLevel="0" collapsed="false">
      <c r="AC22" s="42" t="n">
        <v>14</v>
      </c>
    </row>
    <row r="23" customFormat="false" ht="14.25" hidden="false" customHeight="true" outlineLevel="0" collapsed="false">
      <c r="AC23" s="42" t="n">
        <v>14</v>
      </c>
    </row>
    <row r="24" customFormat="false" ht="14.25" hidden="false" customHeight="true" outlineLevel="0" collapsed="false">
      <c r="H24" s="177"/>
      <c r="AC24" s="42" t="n">
        <v>14</v>
      </c>
    </row>
    <row r="25" customFormat="false" ht="14.25" hidden="false" customHeight="true" outlineLevel="0" collapsed="false">
      <c r="AC25" s="42" t="n">
        <v>14</v>
      </c>
    </row>
    <row r="26" customFormat="false" ht="14.25" hidden="false" customHeight="true" outlineLevel="0" collapsed="false">
      <c r="AC26" s="42" t="n">
        <v>14</v>
      </c>
    </row>
    <row r="27" customFormat="false" ht="14.25" hidden="false" customHeight="true" outlineLevel="0" collapsed="false">
      <c r="AC27" s="42" t="n">
        <v>14</v>
      </c>
    </row>
    <row r="28" customFormat="false" ht="14.25" hidden="false" customHeight="true" outlineLevel="0" collapsed="false">
      <c r="J28" s="42"/>
      <c r="K28" s="42"/>
      <c r="L28" s="42"/>
      <c r="AC28" s="42" t="n">
        <v>14</v>
      </c>
    </row>
    <row r="29" customFormat="false" ht="22.5" hidden="true" customHeight="true" outlineLevel="0" collapsed="false">
      <c r="A29" s="42" t="s">
        <v>82</v>
      </c>
      <c r="B29" s="45" t="n">
        <v>0</v>
      </c>
      <c r="C29" s="42" t="n">
        <v>3</v>
      </c>
      <c r="D29" s="122" t="n">
        <v>3</v>
      </c>
      <c r="E29" s="42" t="n">
        <v>6</v>
      </c>
      <c r="F29" s="42" t="n">
        <v>0</v>
      </c>
      <c r="G29" s="42" t="n">
        <v>46</v>
      </c>
      <c r="H29" s="42" t="n">
        <v>42</v>
      </c>
      <c r="I29" s="42" t="n">
        <v>14</v>
      </c>
      <c r="J29" s="123" t="n">
        <v>3</v>
      </c>
      <c r="K29" s="123" t="n">
        <v>0</v>
      </c>
      <c r="L29" s="123" t="n">
        <v>0</v>
      </c>
      <c r="M29" s="123" t="n">
        <v>0</v>
      </c>
      <c r="N29" s="123" t="n">
        <v>0</v>
      </c>
      <c r="O29" s="123" t="n">
        <v>0</v>
      </c>
      <c r="P29" s="124" t="n">
        <v>0</v>
      </c>
      <c r="Q29" s="124" t="n">
        <v>0</v>
      </c>
      <c r="R29" s="124" t="n">
        <v>0</v>
      </c>
      <c r="S29" s="124" t="n">
        <v>0</v>
      </c>
      <c r="T29" s="42" t="n">
        <v>0</v>
      </c>
      <c r="U29" s="42" t="n">
        <v>0</v>
      </c>
      <c r="V29" s="42" t="n">
        <v>0</v>
      </c>
      <c r="W29" s="42" t="n">
        <v>0</v>
      </c>
      <c r="X29" s="42" t="n">
        <v>0</v>
      </c>
      <c r="Y29" s="42" t="n">
        <v>0</v>
      </c>
      <c r="Z29" s="42" t="n">
        <v>0</v>
      </c>
      <c r="AA29" s="42" t="n">
        <v>0</v>
      </c>
      <c r="AB29" s="42" t="n">
        <v>8</v>
      </c>
      <c r="AC29" s="42" t="n">
        <v>23</v>
      </c>
    </row>
  </sheetData>
  <mergeCells count="4">
    <mergeCell ref="E4:I4"/>
    <mergeCell ref="E8:G8"/>
    <mergeCell ref="H8:I8"/>
    <mergeCell ref="A12:A14"/>
  </mergeCells>
  <dataValidations count="1">
    <dataValidation allowBlank="true" error="Допускается ввод не более 900 символов!" errorStyle="stop" errorTitle="Ошибка" operator="lessThanOrEqual" showDropDown="false" showErrorMessage="true" showInputMessage="true" sqref="G12" type="textLength">
      <formula1>900</formula1>
      <formula2>0</formula2>
    </dataValidation>
  </dataValidations>
  <printOptions headings="false" gridLines="false" gridLinesSet="true" horizontalCentered="true" verticalCentered="true"/>
  <pageMargins left="0" right="0" top="0" bottom="0" header="0" footer="0.790277777777778"/>
  <pageSetup paperSize="9" scale="100" fitToWidth="1" fitToHeight="0" pageOrder="downThenOver" orientation="portrait"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CCCFF"/>
    <pageSetUpPr fitToPage="false"/>
  </sheetPr>
  <dimension ref="A1:AM17"/>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4" ySplit="12" topLeftCell="E13" activePane="bottomRight" state="frozen"/>
      <selection pane="topLeft" activeCell="A1" activeCellId="0" sqref="A1"/>
      <selection pane="topRight" activeCell="E1" activeCellId="0" sqref="E1"/>
      <selection pane="bottomLeft" activeCell="A13" activeCellId="0" sqref="A13"/>
      <selection pane="bottomRight" activeCell="A1" activeCellId="0" sqref="A1"/>
    </sheetView>
  </sheetViews>
  <sheetFormatPr defaultColWidth="9.14453125" defaultRowHeight="11.25" zeroHeight="false" outlineLevelRow="0" outlineLevelCol="0"/>
  <cols>
    <col collapsed="false" customWidth="true" hidden="true" outlineLevel="0" max="1" min="1" style="178" width="6.42"/>
    <col collapsed="false" customWidth="true" hidden="true" outlineLevel="0" max="2" min="2" style="178" width="2"/>
    <col collapsed="false" customWidth="true" hidden="false" outlineLevel="0" max="3" min="3" style="178" width="3"/>
    <col collapsed="false" customWidth="true" hidden="false" outlineLevel="0" max="4" min="4" style="178" width="4"/>
    <col collapsed="false" customWidth="true" hidden="false" outlineLevel="0" max="5" min="5" style="178" width="44"/>
    <col collapsed="false" customWidth="true" hidden="false" outlineLevel="0" max="6" min="6" style="178" width="6.42"/>
    <col collapsed="false" customWidth="true" hidden="false" outlineLevel="0" max="7" min="7" style="178" width="4"/>
    <col collapsed="false" customWidth="true" hidden="false" outlineLevel="0" max="8" min="8" style="178" width="5"/>
    <col collapsed="false" customWidth="true" hidden="false" outlineLevel="0" max="9" min="9" style="178" width="52"/>
    <col collapsed="false" customWidth="true" hidden="false" outlineLevel="0" max="10" min="10" style="178" width="7"/>
    <col collapsed="false" customWidth="true" hidden="false" outlineLevel="0" max="11" min="11" style="178" width="3"/>
    <col collapsed="false" customWidth="true" hidden="false" outlineLevel="0" max="12" min="12" style="178" width="6"/>
    <col collapsed="false" customWidth="true" hidden="false" outlineLevel="0" max="13" min="13" style="178" width="56"/>
    <col collapsed="false" customWidth="true" hidden="false" outlineLevel="0" max="14" min="14" style="145" width="8"/>
    <col collapsed="false" customWidth="false" hidden="true" outlineLevel="0" max="20" min="15" style="123" width="9.14"/>
    <col collapsed="false" customWidth="false" hidden="true" outlineLevel="0" max="24" min="21" style="100" width="9.14"/>
    <col collapsed="false" customWidth="false" hidden="true" outlineLevel="0" max="37" min="25" style="145" width="9.14"/>
    <col collapsed="false" customWidth="true" hidden="false" outlineLevel="0" max="38" min="38" style="145" width="8"/>
    <col collapsed="false" customWidth="false" hidden="true" outlineLevel="0" max="39" min="39" style="178" width="9.14"/>
  </cols>
  <sheetData>
    <row r="1" customFormat="false" ht="11.25" hidden="true" customHeight="true" outlineLevel="0" collapsed="false">
      <c r="AM1" s="178" t="s">
        <v>14</v>
      </c>
    </row>
    <row r="2" customFormat="false" ht="11.25" hidden="true" customHeight="true" outlineLevel="0" collapsed="false">
      <c r="AM2" s="178" t="n">
        <v>0</v>
      </c>
    </row>
    <row r="3" customFormat="false" ht="11.25" hidden="false" customHeight="true" outlineLevel="0" collapsed="false">
      <c r="AM3" s="178" t="n">
        <v>11</v>
      </c>
    </row>
    <row r="4" customFormat="false" ht="35.25" hidden="false" customHeight="true" outlineLevel="0" collapsed="false">
      <c r="A4" s="100"/>
      <c r="B4" s="100"/>
      <c r="D4" s="179" t="str">
        <f aca="false">Титульный!E5</f>
        <v>Показатели, подлежащие раскрытию в сфере холодного водоснабжения (цены и тарифы)</v>
      </c>
      <c r="E4" s="179"/>
      <c r="F4" s="179"/>
      <c r="G4" s="179"/>
      <c r="H4" s="179"/>
      <c r="I4" s="179"/>
      <c r="J4" s="145"/>
      <c r="K4" s="145"/>
      <c r="L4" s="145"/>
      <c r="M4" s="145"/>
      <c r="AM4" s="178" t="n">
        <v>34</v>
      </c>
    </row>
    <row r="5" s="184" customFormat="true" ht="14.25" hidden="false" customHeight="true" outlineLevel="0" collapsed="false">
      <c r="A5" s="100"/>
      <c r="B5" s="100"/>
      <c r="C5" s="100"/>
      <c r="D5" s="180" t="str">
        <f aca="false">IF(org=0,"Не определено",org)</f>
        <v>МП УК "Жилкомсервис" г. Буя</v>
      </c>
      <c r="E5" s="180"/>
      <c r="F5" s="180"/>
      <c r="G5" s="180"/>
      <c r="H5" s="180"/>
      <c r="I5" s="180"/>
      <c r="J5" s="181"/>
      <c r="K5" s="181"/>
      <c r="L5" s="181"/>
      <c r="M5" s="181"/>
      <c r="N5" s="181"/>
      <c r="O5" s="182"/>
      <c r="P5" s="182"/>
      <c r="Q5" s="182"/>
      <c r="R5" s="182"/>
      <c r="S5" s="182"/>
      <c r="T5" s="182"/>
      <c r="U5" s="183"/>
      <c r="V5" s="183"/>
      <c r="W5" s="183"/>
      <c r="X5" s="183"/>
      <c r="Y5" s="181"/>
      <c r="Z5" s="181"/>
      <c r="AA5" s="181"/>
      <c r="AB5" s="181"/>
      <c r="AC5" s="181"/>
      <c r="AD5" s="181"/>
      <c r="AE5" s="181"/>
      <c r="AF5" s="181"/>
      <c r="AG5" s="181"/>
      <c r="AH5" s="181"/>
      <c r="AI5" s="181"/>
      <c r="AJ5" s="181"/>
      <c r="AK5" s="181"/>
      <c r="AL5" s="181"/>
      <c r="AM5" s="184" t="n">
        <v>14</v>
      </c>
    </row>
    <row r="6" s="184" customFormat="true" ht="6" hidden="false" customHeight="true" outlineLevel="0" collapsed="false">
      <c r="A6" s="43"/>
      <c r="B6" s="43"/>
      <c r="C6" s="43"/>
      <c r="D6" s="43"/>
      <c r="E6" s="43"/>
      <c r="F6" s="43"/>
      <c r="G6" s="42"/>
      <c r="H6" s="42"/>
      <c r="I6" s="42"/>
      <c r="J6" s="42"/>
      <c r="K6" s="42"/>
      <c r="N6" s="181"/>
      <c r="O6" s="182"/>
      <c r="P6" s="182"/>
      <c r="Q6" s="182"/>
      <c r="R6" s="182"/>
      <c r="S6" s="182"/>
      <c r="T6" s="182"/>
      <c r="U6" s="183"/>
      <c r="V6" s="183"/>
      <c r="W6" s="183"/>
      <c r="X6" s="183"/>
      <c r="Y6" s="181"/>
      <c r="Z6" s="181"/>
      <c r="AA6" s="181"/>
      <c r="AB6" s="181"/>
      <c r="AC6" s="181"/>
      <c r="AD6" s="181"/>
      <c r="AE6" s="181"/>
      <c r="AF6" s="181"/>
      <c r="AG6" s="181"/>
      <c r="AH6" s="181"/>
      <c r="AI6" s="181"/>
      <c r="AJ6" s="181"/>
      <c r="AK6" s="181"/>
      <c r="AL6" s="181"/>
      <c r="AM6" s="184" t="n">
        <v>6</v>
      </c>
    </row>
    <row r="7" customFormat="false" ht="45.75" hidden="true" customHeight="true" outlineLevel="0" collapsed="false">
      <c r="E7" s="185" t="str">
        <f aca="false">"1.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85"/>
      <c r="G7" s="185"/>
      <c r="H7" s="185"/>
      <c r="I7" s="185"/>
      <c r="J7" s="185"/>
      <c r="K7" s="185"/>
      <c r="L7" s="185"/>
      <c r="M7" s="185"/>
      <c r="AM7" s="178" t="n">
        <v>0</v>
      </c>
    </row>
    <row r="8" s="184" customFormat="true" ht="6" hidden="false" customHeight="true" outlineLevel="0" collapsed="false">
      <c r="A8" s="186"/>
      <c r="B8" s="186"/>
      <c r="C8" s="186"/>
      <c r="D8" s="186"/>
      <c r="E8" s="186"/>
      <c r="F8" s="186"/>
      <c r="G8" s="186"/>
      <c r="H8" s="186"/>
      <c r="I8" s="186"/>
      <c r="J8" s="186"/>
      <c r="K8" s="186"/>
      <c r="L8" s="186"/>
      <c r="N8" s="181"/>
      <c r="O8" s="182"/>
      <c r="P8" s="182"/>
      <c r="Q8" s="182"/>
      <c r="R8" s="182"/>
      <c r="S8" s="182"/>
      <c r="T8" s="182"/>
      <c r="U8" s="183"/>
      <c r="V8" s="183"/>
      <c r="W8" s="183"/>
      <c r="X8" s="183"/>
      <c r="Y8" s="181"/>
      <c r="Z8" s="181"/>
      <c r="AA8" s="181"/>
      <c r="AB8" s="181"/>
      <c r="AC8" s="181"/>
      <c r="AD8" s="181"/>
      <c r="AE8" s="181"/>
      <c r="AF8" s="181"/>
      <c r="AG8" s="181"/>
      <c r="AH8" s="181"/>
      <c r="AI8" s="181"/>
      <c r="AJ8" s="181"/>
      <c r="AK8" s="181"/>
      <c r="AL8" s="181"/>
      <c r="AM8" s="184" t="n">
        <v>6</v>
      </c>
    </row>
    <row r="9" customFormat="false" ht="18.75" hidden="false" customHeight="true" outlineLevel="0" collapsed="false">
      <c r="A9" s="74"/>
      <c r="B9" s="42"/>
      <c r="C9" s="42"/>
      <c r="D9" s="139" t="s">
        <v>105</v>
      </c>
      <c r="E9" s="139"/>
      <c r="F9" s="187" t="s">
        <v>106</v>
      </c>
      <c r="G9" s="187"/>
      <c r="H9" s="187"/>
      <c r="I9" s="187"/>
      <c r="J9" s="188" t="s">
        <v>107</v>
      </c>
      <c r="K9" s="188"/>
      <c r="L9" s="188"/>
      <c r="M9" s="188"/>
      <c r="AM9" s="178" t="n">
        <v>18</v>
      </c>
    </row>
    <row r="10" customFormat="false" ht="24" hidden="false" customHeight="true" outlineLevel="0" collapsed="false">
      <c r="A10" s="74"/>
      <c r="B10" s="43"/>
      <c r="C10" s="189"/>
      <c r="D10" s="151" t="s">
        <v>88</v>
      </c>
      <c r="E10" s="151" t="s">
        <v>89</v>
      </c>
      <c r="F10" s="151" t="s">
        <v>108</v>
      </c>
      <c r="G10" s="190" t="s">
        <v>88</v>
      </c>
      <c r="H10" s="190"/>
      <c r="I10" s="151" t="s">
        <v>89</v>
      </c>
      <c r="J10" s="151" t="s">
        <v>108</v>
      </c>
      <c r="K10" s="190" t="s">
        <v>88</v>
      </c>
      <c r="L10" s="190"/>
      <c r="M10" s="151" t="s">
        <v>89</v>
      </c>
      <c r="N10" s="191"/>
      <c r="AM10" s="178" t="n">
        <v>23</v>
      </c>
    </row>
    <row r="11" s="178" customFormat="true" ht="11.25" hidden="true" customHeight="true" outlineLevel="0" collapsed="false">
      <c r="A11" s="192"/>
      <c r="B11" s="192"/>
      <c r="C11" s="192"/>
      <c r="D11" s="193" t="s">
        <v>109</v>
      </c>
      <c r="E11" s="193" t="s">
        <v>110</v>
      </c>
      <c r="F11" s="193" t="s">
        <v>90</v>
      </c>
      <c r="G11" s="194" t="s">
        <v>91</v>
      </c>
      <c r="H11" s="194"/>
      <c r="I11" s="193" t="s">
        <v>111</v>
      </c>
      <c r="J11" s="193" t="s">
        <v>92</v>
      </c>
      <c r="K11" s="193" t="s">
        <v>93</v>
      </c>
      <c r="L11" s="193"/>
      <c r="M11" s="193" t="s">
        <v>112</v>
      </c>
      <c r="N11" s="191"/>
      <c r="O11" s="123"/>
      <c r="P11" s="123"/>
      <c r="Q11" s="123"/>
      <c r="R11" s="123"/>
      <c r="S11" s="123"/>
      <c r="T11" s="123"/>
      <c r="U11" s="100"/>
      <c r="V11" s="100"/>
      <c r="W11" s="100"/>
      <c r="X11" s="100"/>
      <c r="Y11" s="145"/>
      <c r="Z11" s="145"/>
      <c r="AA11" s="145"/>
      <c r="AB11" s="145"/>
      <c r="AC11" s="145"/>
      <c r="AD11" s="145"/>
      <c r="AE11" s="145"/>
      <c r="AF11" s="145"/>
      <c r="AG11" s="145"/>
      <c r="AH11" s="145"/>
      <c r="AI11" s="145"/>
      <c r="AJ11" s="145"/>
      <c r="AK11" s="145"/>
      <c r="AL11" s="145"/>
      <c r="AM11" s="178" t="n">
        <v>0</v>
      </c>
    </row>
    <row r="12" customFormat="false" ht="0.75" hidden="false" customHeight="true" outlineLevel="0" collapsed="false">
      <c r="A12" s="195"/>
      <c r="B12" s="43"/>
      <c r="C12" s="43"/>
      <c r="D12" s="196"/>
      <c r="E12" s="197"/>
      <c r="F12" s="197"/>
      <c r="G12" s="198"/>
      <c r="H12" s="198"/>
      <c r="I12" s="197"/>
      <c r="J12" s="197"/>
      <c r="K12" s="199"/>
      <c r="L12" s="197"/>
      <c r="M12" s="200"/>
      <c r="N12" s="191"/>
      <c r="O12" s="123" t="s">
        <v>113</v>
      </c>
      <c r="P12" s="123" t="s">
        <v>114</v>
      </c>
      <c r="Q12" s="123" t="s">
        <v>115</v>
      </c>
      <c r="R12" s="123" t="s">
        <v>116</v>
      </c>
      <c r="AM12" s="178" t="n">
        <v>1</v>
      </c>
    </row>
    <row r="13" s="178" customFormat="true" ht="15.75" hidden="false" customHeight="true" outlineLevel="0" collapsed="false">
      <c r="A13" s="55"/>
      <c r="B13" s="55"/>
      <c r="C13" s="122"/>
      <c r="D13" s="201" t="s">
        <v>109</v>
      </c>
      <c r="E13" s="202"/>
      <c r="F13" s="203" t="s">
        <v>61</v>
      </c>
      <c r="G13" s="204"/>
      <c r="H13" s="205" t="n">
        <v>1</v>
      </c>
      <c r="I13" s="206" t="str">
        <f aca="false">IF(U13="","",INDEX(TERRITORY_MR_LIST,MATCH(U13,TERRITORY_LIST_ID,0)))</f>
        <v/>
      </c>
      <c r="J13" s="207" t="s">
        <v>19</v>
      </c>
      <c r="K13" s="208"/>
      <c r="L13" s="201" t="s">
        <v>109</v>
      </c>
      <c r="M13" s="209"/>
      <c r="N13" s="191"/>
      <c r="O13" s="123" t="s">
        <v>117</v>
      </c>
      <c r="P13" s="123" t="n">
        <f aca="false">$E$13</f>
        <v>0</v>
      </c>
      <c r="Q13" s="123" t="str">
        <f aca="false">IF($F$13="нет","без дифференциации",$I$13)</f>
        <v/>
      </c>
      <c r="R13" s="123" t="str">
        <f aca="false">IF($J$13="нет","без дифференциации",M13)</f>
        <v>без дифференциации</v>
      </c>
      <c r="S13" s="123"/>
      <c r="T13" s="123"/>
      <c r="U13" s="100"/>
      <c r="V13" s="100"/>
      <c r="W13" s="100"/>
      <c r="X13" s="100"/>
      <c r="Y13" s="145" t="s">
        <v>118</v>
      </c>
      <c r="Z13" s="145" t="n">
        <v>1705000</v>
      </c>
      <c r="AA13" s="145"/>
      <c r="AB13" s="145"/>
      <c r="AC13" s="145"/>
      <c r="AD13" s="145"/>
      <c r="AE13" s="145"/>
      <c r="AF13" s="145"/>
      <c r="AG13" s="145"/>
      <c r="AH13" s="145"/>
      <c r="AI13" s="145"/>
      <c r="AJ13" s="145"/>
      <c r="AK13" s="145"/>
      <c r="AL13" s="145"/>
      <c r="AM13" s="178" t="n">
        <v>15</v>
      </c>
    </row>
    <row r="14" s="178" customFormat="true" ht="15.75" hidden="false" customHeight="true" outlineLevel="0" collapsed="false">
      <c r="A14" s="55"/>
      <c r="B14" s="55"/>
      <c r="C14" s="143"/>
      <c r="D14" s="201"/>
      <c r="E14" s="202"/>
      <c r="F14" s="203"/>
      <c r="G14" s="204"/>
      <c r="H14" s="205"/>
      <c r="I14" s="206"/>
      <c r="J14" s="207"/>
      <c r="K14" s="164"/>
      <c r="L14" s="165"/>
      <c r="M14" s="210" t="s">
        <v>119</v>
      </c>
      <c r="N14" s="191"/>
      <c r="O14" s="123"/>
      <c r="P14" s="123"/>
      <c r="Q14" s="123"/>
      <c r="R14" s="123"/>
      <c r="S14" s="123"/>
      <c r="T14" s="123"/>
      <c r="U14" s="100"/>
      <c r="V14" s="100"/>
      <c r="W14" s="100"/>
      <c r="X14" s="100"/>
      <c r="Y14" s="145"/>
      <c r="Z14" s="145"/>
      <c r="AA14" s="145"/>
      <c r="AB14" s="145"/>
      <c r="AC14" s="145"/>
      <c r="AD14" s="145"/>
      <c r="AE14" s="145"/>
      <c r="AF14" s="145"/>
      <c r="AG14" s="145"/>
      <c r="AH14" s="145"/>
      <c r="AI14" s="145"/>
      <c r="AJ14" s="145"/>
      <c r="AK14" s="145"/>
      <c r="AL14" s="145"/>
      <c r="AM14" s="178" t="n">
        <v>15</v>
      </c>
    </row>
    <row r="15" s="178" customFormat="true" ht="15.75" hidden="false" customHeight="true" outlineLevel="0" collapsed="false">
      <c r="A15" s="55"/>
      <c r="B15" s="55"/>
      <c r="C15" s="143"/>
      <c r="D15" s="201"/>
      <c r="E15" s="202"/>
      <c r="F15" s="203"/>
      <c r="G15" s="211"/>
      <c r="H15" s="212"/>
      <c r="I15" s="166" t="s">
        <v>120</v>
      </c>
      <c r="J15" s="165"/>
      <c r="K15" s="165"/>
      <c r="L15" s="165"/>
      <c r="M15" s="213"/>
      <c r="N15" s="191"/>
      <c r="O15" s="123"/>
      <c r="P15" s="123"/>
      <c r="Q15" s="123"/>
      <c r="R15" s="123"/>
      <c r="S15" s="123"/>
      <c r="T15" s="123"/>
      <c r="U15" s="100"/>
      <c r="V15" s="100"/>
      <c r="W15" s="100"/>
      <c r="X15" s="100"/>
      <c r="Y15" s="145"/>
      <c r="Z15" s="145"/>
      <c r="AA15" s="145"/>
      <c r="AB15" s="145"/>
      <c r="AC15" s="145"/>
      <c r="AD15" s="145"/>
      <c r="AE15" s="145"/>
      <c r="AF15" s="145"/>
      <c r="AG15" s="145"/>
      <c r="AH15" s="145"/>
      <c r="AI15" s="145"/>
      <c r="AJ15" s="145"/>
      <c r="AK15" s="145"/>
      <c r="AL15" s="145"/>
      <c r="AM15" s="178" t="n">
        <v>15</v>
      </c>
    </row>
    <row r="16" customFormat="false" ht="15.75" hidden="false" customHeight="true" outlineLevel="0" collapsed="false">
      <c r="A16" s="214"/>
      <c r="B16" s="52"/>
      <c r="C16" s="119"/>
      <c r="D16" s="164"/>
      <c r="E16" s="215" t="s">
        <v>121</v>
      </c>
      <c r="F16" s="165"/>
      <c r="G16" s="165"/>
      <c r="H16" s="165"/>
      <c r="I16" s="165"/>
      <c r="J16" s="165"/>
      <c r="K16" s="165"/>
      <c r="L16" s="165"/>
      <c r="M16" s="213"/>
      <c r="N16" s="191"/>
      <c r="AM16" s="178" t="n">
        <v>15</v>
      </c>
    </row>
    <row r="17" customFormat="false" ht="11.25" hidden="true" customHeight="true" outlineLevel="0" collapsed="false">
      <c r="A17" s="178" t="s">
        <v>82</v>
      </c>
      <c r="B17" s="178" t="n">
        <v>0</v>
      </c>
      <c r="C17" s="178" t="n">
        <v>3</v>
      </c>
      <c r="D17" s="178" t="n">
        <v>4</v>
      </c>
      <c r="E17" s="178" t="n">
        <v>44</v>
      </c>
      <c r="F17" s="178" t="n">
        <v>6</v>
      </c>
      <c r="G17" s="178" t="n">
        <v>4</v>
      </c>
      <c r="H17" s="178" t="n">
        <v>5</v>
      </c>
      <c r="I17" s="178" t="n">
        <v>52</v>
      </c>
      <c r="J17" s="178" t="n">
        <v>6</v>
      </c>
      <c r="K17" s="178" t="n">
        <v>3</v>
      </c>
      <c r="L17" s="178" t="n">
        <v>6</v>
      </c>
      <c r="M17" s="178" t="n">
        <v>56</v>
      </c>
      <c r="N17" s="145" t="n">
        <v>8</v>
      </c>
      <c r="O17" s="123" t="n">
        <v>0</v>
      </c>
      <c r="P17" s="123" t="n">
        <v>0</v>
      </c>
      <c r="Q17" s="123" t="n">
        <v>0</v>
      </c>
      <c r="R17" s="123" t="n">
        <v>0</v>
      </c>
      <c r="S17" s="123" t="n">
        <v>0</v>
      </c>
      <c r="T17" s="123" t="n">
        <v>0</v>
      </c>
      <c r="U17" s="100" t="n">
        <v>0</v>
      </c>
      <c r="V17" s="100" t="n">
        <v>0</v>
      </c>
      <c r="W17" s="100" t="n">
        <v>0</v>
      </c>
      <c r="X17" s="100" t="n">
        <v>0</v>
      </c>
      <c r="Y17" s="145" t="n">
        <v>0</v>
      </c>
      <c r="Z17" s="145" t="n">
        <v>0</v>
      </c>
      <c r="AA17" s="145" t="n">
        <v>0</v>
      </c>
      <c r="AB17" s="145" t="n">
        <v>0</v>
      </c>
      <c r="AC17" s="145" t="n">
        <v>0</v>
      </c>
      <c r="AD17" s="145" t="n">
        <v>0</v>
      </c>
      <c r="AE17" s="145" t="n">
        <v>0</v>
      </c>
      <c r="AF17" s="145" t="n">
        <v>0</v>
      </c>
      <c r="AG17" s="145" t="n">
        <v>0</v>
      </c>
      <c r="AH17" s="145" t="n">
        <v>0</v>
      </c>
      <c r="AI17" s="145" t="n">
        <v>0</v>
      </c>
      <c r="AJ17" s="145" t="n">
        <v>0</v>
      </c>
      <c r="AK17" s="145" t="n">
        <v>0</v>
      </c>
      <c r="AL17" s="145" t="n">
        <v>8</v>
      </c>
      <c r="AM17" s="178" t="n">
        <v>11</v>
      </c>
    </row>
  </sheetData>
  <mergeCells count="19">
    <mergeCell ref="D4:I4"/>
    <mergeCell ref="D5:I5"/>
    <mergeCell ref="A6:F6"/>
    <mergeCell ref="E7:M7"/>
    <mergeCell ref="A9:A10"/>
    <mergeCell ref="D9:E9"/>
    <mergeCell ref="F9:I9"/>
    <mergeCell ref="J9:M9"/>
    <mergeCell ref="G10:H10"/>
    <mergeCell ref="K10:L10"/>
    <mergeCell ref="G11:H11"/>
    <mergeCell ref="K11:L11"/>
    <mergeCell ref="D13:D15"/>
    <mergeCell ref="E13:E15"/>
    <mergeCell ref="F13:F15"/>
    <mergeCell ref="G13:G14"/>
    <mergeCell ref="H13:H14"/>
    <mergeCell ref="I13:I14"/>
    <mergeCell ref="J13:J14"/>
  </mergeCells>
  <dataValidations count="1">
    <dataValidation allowBlank="true" error="Допускается ввод не более 900 символов!" errorStyle="stop" operator="lessThan" showDropDown="false" showErrorMessage="true" showInputMessage="true" sqref="M13" type="textLength">
      <formula1>900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CCCFF"/>
    <pageSetUpPr fitToPage="false"/>
  </sheetPr>
  <dimension ref="A1:AR146"/>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6" ySplit="12" topLeftCell="H13" activePane="bottomRight" state="frozen"/>
      <selection pane="topLeft" activeCell="A1" activeCellId="0" sqref="A1"/>
      <selection pane="topRight" activeCell="H1" activeCellId="0" sqref="H1"/>
      <selection pane="bottomLeft" activeCell="A13" activeCellId="0" sqref="A13"/>
      <selection pane="bottomRight" activeCell="R137" activeCellId="0" sqref="R137"/>
    </sheetView>
  </sheetViews>
  <sheetFormatPr defaultColWidth="9.14453125" defaultRowHeight="11.25" zeroHeight="false" outlineLevelRow="0" outlineLevelCol="0"/>
  <cols>
    <col collapsed="false" customWidth="true" hidden="true" outlineLevel="0" max="2" min="1" style="123" width="3.71"/>
    <col collapsed="false" customWidth="true" hidden="false" outlineLevel="0" max="3" min="3" style="178" width="3"/>
    <col collapsed="false" customWidth="true" hidden="false" outlineLevel="0" max="4" min="4" style="178" width="6"/>
    <col collapsed="false" customWidth="true" hidden="false" outlineLevel="0" max="5" min="5" style="178" width="42"/>
    <col collapsed="false" customWidth="true" hidden="false" outlineLevel="0" max="6" min="6" style="178" width="15"/>
    <col collapsed="false" customWidth="true" hidden="false" outlineLevel="0" max="7" min="7" style="178" width="42"/>
    <col collapsed="false" customWidth="true" hidden="false" outlineLevel="0" max="8" min="8" style="178" width="3"/>
    <col collapsed="false" customWidth="true" hidden="false" outlineLevel="0" max="9" min="9" style="178" width="5"/>
    <col collapsed="false" customWidth="true" hidden="false" outlineLevel="0" max="10" min="10" style="178" width="47"/>
    <col collapsed="false" customWidth="true" hidden="false" outlineLevel="0" max="12" min="11" style="178" width="3"/>
    <col collapsed="false" customWidth="true" hidden="false" outlineLevel="0" max="13" min="13" style="178" width="5"/>
    <col collapsed="false" customWidth="true" hidden="false" outlineLevel="0" max="14" min="14" style="178" width="28"/>
    <col collapsed="false" customWidth="true" hidden="false" outlineLevel="0" max="16" min="15" style="178" width="3"/>
    <col collapsed="false" customWidth="true" hidden="false" outlineLevel="0" max="17" min="17" style="178" width="5"/>
    <col collapsed="false" customWidth="true" hidden="false" outlineLevel="0" max="18" min="18" style="178" width="34"/>
    <col collapsed="false" customWidth="true" hidden="true" outlineLevel="0" max="20" min="19" style="178" width="3.71"/>
    <col collapsed="false" customWidth="true" hidden="true" outlineLevel="0" max="21" min="21" style="178" width="5.72"/>
    <col collapsed="false" customWidth="true" hidden="true" outlineLevel="0" max="22" min="22" style="178" width="34.42"/>
    <col collapsed="false" customWidth="true" hidden="false" outlineLevel="0" max="23" min="23" style="178" width="30"/>
    <col collapsed="false" customWidth="true" hidden="false" outlineLevel="0" max="24" min="24" style="178" width="3"/>
    <col collapsed="false" customWidth="true" hidden="true" outlineLevel="0" max="28" min="25" style="100" width="9.85"/>
    <col collapsed="false" customWidth="true" hidden="true" outlineLevel="0" max="29" min="29" style="100" width="27"/>
    <col collapsed="false" customWidth="true" hidden="true" outlineLevel="0" max="30" min="30" style="100" width="10.57"/>
    <col collapsed="false" customWidth="true" hidden="true" outlineLevel="0" max="31" min="31" style="100" width="10.71"/>
    <col collapsed="false" customWidth="true" hidden="true" outlineLevel="0" max="32" min="32" style="100" width="10"/>
    <col collapsed="false" customWidth="true" hidden="true" outlineLevel="0" max="33" min="33" style="100" width="12.85"/>
    <col collapsed="false" customWidth="true" hidden="true" outlineLevel="0" max="34" min="34" style="100" width="24.42"/>
    <col collapsed="false" customWidth="true" hidden="true" outlineLevel="0" max="35" min="35" style="100" width="15.85"/>
    <col collapsed="false" customWidth="true" hidden="true" outlineLevel="0" max="36" min="36" style="100" width="19.42"/>
    <col collapsed="false" customWidth="true" hidden="true" outlineLevel="0" max="37" min="37" style="100" width="11"/>
    <col collapsed="false" customWidth="true" hidden="true" outlineLevel="0" max="38" min="38" style="100" width="23.57"/>
    <col collapsed="false" customWidth="true" hidden="true" outlineLevel="0" max="39" min="39" style="100" width="23.85"/>
    <col collapsed="false" customWidth="true" hidden="true" outlineLevel="0" max="40" min="40" style="100" width="25.29"/>
    <col collapsed="false" customWidth="true" hidden="true" outlineLevel="0" max="41" min="41" style="100" width="16.85"/>
    <col collapsed="false" customWidth="true" hidden="true" outlineLevel="0" max="42" min="42" style="100" width="29.57"/>
    <col collapsed="false" customWidth="true" hidden="true" outlineLevel="0" max="43" min="43" style="100" width="29.84"/>
    <col collapsed="false" customWidth="false" hidden="true" outlineLevel="0" max="44" min="44" style="178" width="9.14"/>
  </cols>
  <sheetData>
    <row r="1" customFormat="false" ht="11.25" hidden="true" customHeight="true" outlineLevel="0" collapsed="false">
      <c r="AR1" s="178" t="s">
        <v>14</v>
      </c>
    </row>
    <row r="2" customFormat="false" ht="11.25" hidden="true" customHeight="true" outlineLevel="0" collapsed="false">
      <c r="AR2" s="178" t="n">
        <v>0</v>
      </c>
    </row>
    <row r="3" customFormat="false" ht="11.25" hidden="true" customHeight="true" outlineLevel="0" collapsed="false">
      <c r="AR3" s="178" t="n">
        <v>0</v>
      </c>
    </row>
    <row r="4" customFormat="false" ht="3" hidden="false" customHeight="true" outlineLevel="0" collapsed="false">
      <c r="AR4" s="178" t="n">
        <v>3</v>
      </c>
    </row>
    <row r="5" s="184" customFormat="true" ht="30" hidden="false" customHeight="true" outlineLevel="0" collapsed="false">
      <c r="A5" s="182"/>
      <c r="B5" s="182"/>
      <c r="D5" s="216" t="str">
        <f aca="false">"Перечень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6"/>
      <c r="F5" s="216"/>
      <c r="G5" s="216"/>
      <c r="H5" s="216"/>
      <c r="I5" s="216"/>
      <c r="J5" s="216"/>
      <c r="K5" s="217"/>
      <c r="L5" s="218"/>
      <c r="M5" s="218"/>
      <c r="N5" s="218"/>
      <c r="O5" s="218"/>
      <c r="P5" s="218"/>
      <c r="Q5" s="218"/>
      <c r="R5" s="218"/>
      <c r="S5" s="218"/>
      <c r="T5" s="218"/>
      <c r="U5" s="218"/>
      <c r="V5" s="218"/>
      <c r="W5" s="218"/>
      <c r="Y5" s="183"/>
      <c r="Z5" s="183"/>
      <c r="AA5" s="183"/>
      <c r="AB5" s="183"/>
      <c r="AC5" s="183"/>
      <c r="AD5" s="183"/>
      <c r="AE5" s="183"/>
      <c r="AF5" s="183"/>
      <c r="AG5" s="183"/>
      <c r="AH5" s="183"/>
      <c r="AI5" s="183"/>
      <c r="AJ5" s="183"/>
      <c r="AK5" s="183"/>
      <c r="AL5" s="183"/>
      <c r="AM5" s="183"/>
      <c r="AN5" s="183"/>
      <c r="AO5" s="183"/>
      <c r="AP5" s="183"/>
      <c r="AQ5" s="183"/>
      <c r="AR5" s="184" t="n">
        <v>29</v>
      </c>
    </row>
    <row r="6" s="184" customFormat="true" ht="14.25" hidden="false" customHeight="true" outlineLevel="0" collapsed="false">
      <c r="A6" s="100"/>
      <c r="B6" s="100"/>
      <c r="C6" s="100"/>
      <c r="D6" s="180" t="str">
        <f aca="false">IF(org=0,"Не определено",org)</f>
        <v>МП УК "Жилкомсервис" г. Буя</v>
      </c>
      <c r="E6" s="180"/>
      <c r="F6" s="180"/>
      <c r="G6" s="180"/>
      <c r="H6" s="180"/>
      <c r="I6" s="180"/>
      <c r="J6" s="180"/>
      <c r="K6" s="181"/>
      <c r="L6" s="181"/>
      <c r="M6" s="181"/>
      <c r="N6" s="181"/>
      <c r="O6" s="182"/>
      <c r="P6" s="182"/>
      <c r="Q6" s="182"/>
      <c r="R6" s="182"/>
      <c r="S6" s="182"/>
      <c r="T6" s="182"/>
      <c r="U6" s="182"/>
      <c r="V6" s="182"/>
      <c r="W6" s="182"/>
      <c r="X6" s="181"/>
      <c r="Y6" s="183"/>
      <c r="Z6" s="183"/>
      <c r="AA6" s="183"/>
      <c r="AB6" s="183"/>
      <c r="AC6" s="183"/>
      <c r="AD6" s="183"/>
      <c r="AE6" s="183"/>
      <c r="AF6" s="183"/>
      <c r="AG6" s="183"/>
      <c r="AH6" s="183"/>
      <c r="AI6" s="183"/>
      <c r="AJ6" s="183"/>
      <c r="AK6" s="183"/>
      <c r="AL6" s="183"/>
      <c r="AM6" s="183"/>
      <c r="AN6" s="183"/>
      <c r="AO6" s="183"/>
      <c r="AP6" s="183"/>
      <c r="AQ6" s="183"/>
      <c r="AR6" s="184" t="n">
        <v>14</v>
      </c>
    </row>
    <row r="7" s="219" customFormat="true" ht="11.25" hidden="false" customHeight="true" outlineLevel="0" collapsed="false">
      <c r="A7" s="123"/>
      <c r="B7" s="123"/>
      <c r="D7" s="220"/>
      <c r="E7" s="220"/>
      <c r="F7" s="220"/>
      <c r="G7" s="220"/>
      <c r="H7" s="220"/>
      <c r="I7" s="220"/>
      <c r="J7" s="220"/>
      <c r="Y7" s="100"/>
      <c r="Z7" s="100"/>
      <c r="AA7" s="100"/>
      <c r="AB7" s="100"/>
      <c r="AC7" s="100"/>
      <c r="AD7" s="100"/>
      <c r="AE7" s="100"/>
      <c r="AF7" s="100"/>
      <c r="AG7" s="100"/>
      <c r="AH7" s="100"/>
      <c r="AI7" s="100"/>
      <c r="AJ7" s="100"/>
      <c r="AK7" s="100"/>
      <c r="AL7" s="100"/>
      <c r="AM7" s="100"/>
      <c r="AN7" s="100"/>
      <c r="AO7" s="100"/>
      <c r="AP7" s="100"/>
      <c r="AQ7" s="100"/>
      <c r="AR7" s="219" t="n">
        <v>11</v>
      </c>
    </row>
    <row r="8" s="184" customFormat="true" ht="0.75" hidden="false" customHeight="true" outlineLevel="0" collapsed="false">
      <c r="A8" s="182"/>
      <c r="B8" s="182"/>
      <c r="D8" s="186"/>
      <c r="E8" s="186"/>
      <c r="F8" s="186"/>
      <c r="G8" s="186"/>
      <c r="H8" s="186"/>
      <c r="I8" s="186"/>
      <c r="J8" s="186"/>
      <c r="K8" s="186"/>
      <c r="L8" s="186"/>
      <c r="M8" s="186"/>
      <c r="N8" s="186"/>
      <c r="O8" s="186"/>
      <c r="P8" s="186"/>
      <c r="Q8" s="186"/>
      <c r="R8" s="186"/>
      <c r="S8" s="186"/>
      <c r="T8" s="186"/>
      <c r="U8" s="186"/>
      <c r="V8" s="186"/>
      <c r="W8" s="186"/>
      <c r="Y8" s="183"/>
      <c r="Z8" s="183"/>
      <c r="AA8" s="183"/>
      <c r="AB8" s="183"/>
      <c r="AC8" s="183"/>
      <c r="AD8" s="183"/>
      <c r="AE8" s="183"/>
      <c r="AF8" s="183"/>
      <c r="AG8" s="183"/>
      <c r="AH8" s="183"/>
      <c r="AI8" s="183"/>
      <c r="AJ8" s="183"/>
      <c r="AK8" s="183"/>
      <c r="AL8" s="183"/>
      <c r="AM8" s="183"/>
      <c r="AN8" s="183"/>
      <c r="AO8" s="183"/>
      <c r="AP8" s="183"/>
      <c r="AQ8" s="183"/>
      <c r="AR8" s="184" t="n">
        <v>1</v>
      </c>
    </row>
    <row r="9" customFormat="false" ht="28.5" hidden="false" customHeight="true" outlineLevel="0" collapsed="false">
      <c r="D9" s="139" t="s">
        <v>88</v>
      </c>
      <c r="E9" s="139" t="s">
        <v>122</v>
      </c>
      <c r="F9" s="139"/>
      <c r="G9" s="139" t="s">
        <v>105</v>
      </c>
      <c r="H9" s="139" t="s">
        <v>88</v>
      </c>
      <c r="I9" s="139"/>
      <c r="J9" s="139" t="s">
        <v>123</v>
      </c>
      <c r="K9" s="221" t="s">
        <v>124</v>
      </c>
      <c r="L9" s="221"/>
      <c r="M9" s="221"/>
      <c r="N9" s="221"/>
      <c r="O9" s="221" t="s">
        <v>125</v>
      </c>
      <c r="P9" s="221"/>
      <c r="Q9" s="221"/>
      <c r="R9" s="221"/>
      <c r="S9" s="221" t="s">
        <v>126</v>
      </c>
      <c r="T9" s="221"/>
      <c r="U9" s="221"/>
      <c r="V9" s="221"/>
      <c r="W9" s="139" t="s">
        <v>127</v>
      </c>
      <c r="AR9" s="178" t="n">
        <v>27</v>
      </c>
    </row>
    <row r="10" customFormat="false" ht="31.5" hidden="false" customHeight="true" outlineLevel="0" collapsed="false">
      <c r="D10" s="139"/>
      <c r="E10" s="151" t="s">
        <v>89</v>
      </c>
      <c r="F10" s="151" t="s">
        <v>128</v>
      </c>
      <c r="G10" s="139"/>
      <c r="H10" s="139"/>
      <c r="I10" s="139"/>
      <c r="J10" s="139"/>
      <c r="K10" s="151" t="s">
        <v>108</v>
      </c>
      <c r="L10" s="139" t="s">
        <v>88</v>
      </c>
      <c r="M10" s="139"/>
      <c r="N10" s="151" t="s">
        <v>129</v>
      </c>
      <c r="O10" s="151" t="s">
        <v>108</v>
      </c>
      <c r="P10" s="139" t="s">
        <v>88</v>
      </c>
      <c r="Q10" s="139"/>
      <c r="R10" s="151" t="s">
        <v>129</v>
      </c>
      <c r="S10" s="151" t="s">
        <v>108</v>
      </c>
      <c r="T10" s="139" t="s">
        <v>88</v>
      </c>
      <c r="U10" s="139"/>
      <c r="V10" s="151" t="s">
        <v>89</v>
      </c>
      <c r="W10" s="139"/>
      <c r="Z10" s="100" t="s">
        <v>130</v>
      </c>
      <c r="AA10" s="100" t="s">
        <v>131</v>
      </c>
      <c r="AB10" s="100" t="s">
        <v>132</v>
      </c>
      <c r="AC10" s="100" t="s">
        <v>133</v>
      </c>
      <c r="AD10" s="100" t="s">
        <v>134</v>
      </c>
      <c r="AE10" s="100" t="s">
        <v>135</v>
      </c>
      <c r="AF10" s="100" t="s">
        <v>136</v>
      </c>
      <c r="AG10" s="100" t="s">
        <v>137</v>
      </c>
      <c r="AH10" s="100" t="s">
        <v>138</v>
      </c>
      <c r="AI10" s="100" t="s">
        <v>139</v>
      </c>
      <c r="AJ10" s="100" t="s">
        <v>140</v>
      </c>
      <c r="AK10" s="100" t="s">
        <v>141</v>
      </c>
      <c r="AL10" s="100" t="s">
        <v>142</v>
      </c>
      <c r="AM10" s="100" t="s">
        <v>143</v>
      </c>
      <c r="AN10" s="100" t="s">
        <v>144</v>
      </c>
      <c r="AO10" s="100" t="s">
        <v>145</v>
      </c>
      <c r="AP10" s="100" t="s">
        <v>146</v>
      </c>
      <c r="AQ10" s="100" t="s">
        <v>147</v>
      </c>
      <c r="AR10" s="178" t="n">
        <v>30</v>
      </c>
    </row>
    <row r="11" s="123" customFormat="true" ht="12" hidden="true" customHeight="true" outlineLevel="0" collapsed="false">
      <c r="D11" s="222" t="s">
        <v>109</v>
      </c>
      <c r="E11" s="222" t="s">
        <v>110</v>
      </c>
      <c r="F11" s="222"/>
      <c r="G11" s="222" t="s">
        <v>90</v>
      </c>
      <c r="H11" s="223" t="s">
        <v>111</v>
      </c>
      <c r="I11" s="223"/>
      <c r="J11" s="222" t="s">
        <v>92</v>
      </c>
      <c r="K11" s="222" t="s">
        <v>93</v>
      </c>
      <c r="L11" s="223" t="s">
        <v>112</v>
      </c>
      <c r="M11" s="223"/>
      <c r="N11" s="222" t="s">
        <v>148</v>
      </c>
      <c r="O11" s="222" t="s">
        <v>149</v>
      </c>
      <c r="P11" s="223" t="s">
        <v>150</v>
      </c>
      <c r="Q11" s="223"/>
      <c r="R11" s="222" t="s">
        <v>151</v>
      </c>
      <c r="S11" s="222" t="s">
        <v>150</v>
      </c>
      <c r="T11" s="223" t="s">
        <v>151</v>
      </c>
      <c r="U11" s="223"/>
      <c r="V11" s="222" t="s">
        <v>152</v>
      </c>
      <c r="W11" s="222" t="s">
        <v>153</v>
      </c>
      <c r="Y11" s="100"/>
      <c r="Z11" s="100"/>
      <c r="AA11" s="100"/>
      <c r="AB11" s="100"/>
      <c r="AC11" s="100"/>
      <c r="AD11" s="100"/>
      <c r="AE11" s="100"/>
      <c r="AF11" s="100"/>
      <c r="AG11" s="100"/>
      <c r="AH11" s="100"/>
      <c r="AI11" s="100"/>
      <c r="AJ11" s="100"/>
      <c r="AK11" s="100"/>
      <c r="AL11" s="100"/>
      <c r="AM11" s="100"/>
      <c r="AN11" s="100"/>
      <c r="AO11" s="100"/>
      <c r="AP11" s="100"/>
      <c r="AQ11" s="100"/>
      <c r="AR11" s="123" t="n">
        <v>0</v>
      </c>
    </row>
    <row r="12" customFormat="false" ht="14.25" hidden="true" customHeight="true" outlineLevel="0" collapsed="false">
      <c r="C12" s="122"/>
      <c r="D12" s="224" t="n">
        <v>0</v>
      </c>
      <c r="E12" s="151"/>
      <c r="F12" s="151"/>
      <c r="G12" s="151"/>
      <c r="H12" s="225"/>
      <c r="I12" s="225"/>
      <c r="J12" s="201"/>
      <c r="K12" s="201"/>
      <c r="L12" s="201"/>
      <c r="M12" s="201"/>
      <c r="N12" s="226"/>
      <c r="O12" s="201"/>
      <c r="P12" s="201"/>
      <c r="Q12" s="201"/>
      <c r="R12" s="227"/>
      <c r="S12" s="201"/>
      <c r="T12" s="201"/>
      <c r="U12" s="201"/>
      <c r="V12" s="227"/>
      <c r="W12" s="201"/>
      <c r="AR12" s="178" t="n">
        <v>0</v>
      </c>
    </row>
    <row r="13" s="178" customFormat="true" ht="17.25" hidden="true" customHeight="true" outlineLevel="0" collapsed="false">
      <c r="A13" s="228"/>
      <c r="C13" s="122"/>
      <c r="D13" s="229" t="n">
        <v>1</v>
      </c>
      <c r="E13" s="230" t="s">
        <v>154</v>
      </c>
      <c r="F13" s="231" t="s">
        <v>19</v>
      </c>
      <c r="G13" s="230"/>
      <c r="H13" s="232"/>
      <c r="I13" s="233"/>
      <c r="J13" s="234"/>
      <c r="K13" s="235"/>
      <c r="L13" s="235"/>
      <c r="M13" s="235"/>
      <c r="N13" s="236"/>
      <c r="O13" s="235"/>
      <c r="P13" s="235"/>
      <c r="Q13" s="235"/>
      <c r="R13" s="237"/>
      <c r="S13" s="235"/>
      <c r="T13" s="235"/>
      <c r="U13" s="235"/>
      <c r="V13" s="237"/>
      <c r="W13" s="238"/>
      <c r="Y13" s="239"/>
      <c r="Z13" s="239"/>
      <c r="AA13" s="239"/>
      <c r="AB13" s="239"/>
      <c r="AC13" s="239" t="s">
        <v>155</v>
      </c>
      <c r="AD13" s="239" t="s">
        <v>156</v>
      </c>
      <c r="AE13" s="239" t="s">
        <v>157</v>
      </c>
      <c r="AF13" s="239" t="s">
        <v>158</v>
      </c>
      <c r="AG13" s="239" t="s">
        <v>159</v>
      </c>
      <c r="AH13" s="239" t="str">
        <f aca="false">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239" t="str">
        <f aca="false">IF($G$13=0,"",$G$13)</f>
        <v/>
      </c>
      <c r="AJ13" s="239" t="str">
        <f aca="false">IF($J$13=0,"",$J$13)</f>
        <v/>
      </c>
      <c r="AK13" s="239" t="str">
        <f aca="false">IF($K$13="нет","без дифференциации",IF($N$13=0,"",$N$13))</f>
        <v/>
      </c>
      <c r="AL13" s="239" t="str">
        <f aca="false">IF($O$13="нет","без дифференциации",IF($R$13=0,"",$R$13))</f>
        <v/>
      </c>
      <c r="AM13" s="239" t="str">
        <f aca="false">IF($S$13="нет","без дифференциации",IF($V$13=0,"",$V$13))</f>
        <v/>
      </c>
      <c r="AN13" s="239" t="n">
        <f aca="false">$I$13</f>
        <v>0</v>
      </c>
      <c r="AO13" s="239" t="str">
        <f aca="false">$I$13&amp;"."&amp;$M$13</f>
        <v>.</v>
      </c>
      <c r="AP13" s="239" t="str">
        <f aca="false">$I$13&amp;"."&amp;$M$13&amp;"."&amp;$Q$13</f>
        <v>..</v>
      </c>
      <c r="AQ13" s="239" t="str">
        <f aca="false">$I$13&amp;"."&amp;$M$13&amp;"."&amp;$Q$13&amp;"."&amp;$U$13</f>
        <v>...</v>
      </c>
      <c r="AR13" s="178" t="n">
        <v>0</v>
      </c>
    </row>
    <row r="14" s="178" customFormat="true" ht="17.25" hidden="true" customHeight="true" outlineLevel="0" collapsed="false">
      <c r="A14" s="228"/>
      <c r="D14" s="229"/>
      <c r="E14" s="230"/>
      <c r="F14" s="231"/>
      <c r="G14" s="230"/>
      <c r="H14" s="232"/>
      <c r="I14" s="233"/>
      <c r="J14" s="234"/>
      <c r="K14" s="235"/>
      <c r="L14" s="235"/>
      <c r="M14" s="235"/>
      <c r="N14" s="236"/>
      <c r="O14" s="235"/>
      <c r="P14" s="235"/>
      <c r="Q14" s="235"/>
      <c r="R14" s="237"/>
      <c r="S14" s="235"/>
      <c r="T14" s="240"/>
      <c r="U14" s="240"/>
      <c r="V14" s="240"/>
      <c r="W14" s="241"/>
      <c r="Y14" s="100"/>
      <c r="Z14" s="100"/>
      <c r="AA14" s="100"/>
      <c r="AB14" s="100"/>
      <c r="AC14" s="100"/>
      <c r="AD14" s="100"/>
      <c r="AE14" s="100"/>
      <c r="AF14" s="100"/>
      <c r="AG14" s="100"/>
      <c r="AH14" s="100"/>
      <c r="AI14" s="100"/>
      <c r="AJ14" s="100"/>
      <c r="AK14" s="100"/>
      <c r="AL14" s="100"/>
      <c r="AM14" s="100"/>
      <c r="AN14" s="100"/>
      <c r="AO14" s="100"/>
      <c r="AP14" s="100"/>
      <c r="AQ14" s="100"/>
      <c r="AR14" s="178" t="n">
        <v>0</v>
      </c>
    </row>
    <row r="15" s="178" customFormat="true" ht="17.25" hidden="true" customHeight="true" outlineLevel="0" collapsed="false">
      <c r="A15" s="228"/>
      <c r="C15" s="122"/>
      <c r="D15" s="229"/>
      <c r="E15" s="230"/>
      <c r="F15" s="231"/>
      <c r="G15" s="230"/>
      <c r="H15" s="232"/>
      <c r="I15" s="233"/>
      <c r="J15" s="234"/>
      <c r="K15" s="235"/>
      <c r="L15" s="235"/>
      <c r="M15" s="235"/>
      <c r="N15" s="236"/>
      <c r="O15" s="235"/>
      <c r="P15" s="119"/>
      <c r="Q15" s="240"/>
      <c r="R15" s="240"/>
      <c r="W15" s="241"/>
      <c r="Y15" s="239"/>
      <c r="Z15" s="239"/>
      <c r="AA15" s="239"/>
      <c r="AB15" s="239"/>
      <c r="AC15" s="239"/>
      <c r="AD15" s="239"/>
      <c r="AE15" s="239"/>
      <c r="AF15" s="239"/>
      <c r="AG15" s="239"/>
      <c r="AH15" s="239"/>
      <c r="AI15" s="239"/>
      <c r="AJ15" s="239"/>
      <c r="AK15" s="239"/>
      <c r="AL15" s="239"/>
      <c r="AM15" s="239"/>
      <c r="AN15" s="239"/>
      <c r="AO15" s="239"/>
      <c r="AP15" s="239"/>
      <c r="AQ15" s="239"/>
      <c r="AR15" s="178" t="n">
        <v>0</v>
      </c>
    </row>
    <row r="16" s="178" customFormat="true" ht="17.25" hidden="true" customHeight="true" outlineLevel="0" collapsed="false">
      <c r="A16" s="228"/>
      <c r="D16" s="229"/>
      <c r="E16" s="230"/>
      <c r="F16" s="231"/>
      <c r="G16" s="230"/>
      <c r="H16" s="232"/>
      <c r="I16" s="233"/>
      <c r="J16" s="234"/>
      <c r="K16" s="235"/>
      <c r="L16" s="240"/>
      <c r="M16" s="240"/>
      <c r="N16" s="240"/>
      <c r="O16" s="240"/>
      <c r="P16" s="240"/>
      <c r="Q16" s="240"/>
      <c r="R16" s="240"/>
      <c r="W16" s="241"/>
      <c r="Y16" s="100"/>
      <c r="Z16" s="100"/>
      <c r="AA16" s="100"/>
      <c r="AB16" s="100"/>
      <c r="AC16" s="100"/>
      <c r="AD16" s="100"/>
      <c r="AE16" s="100"/>
      <c r="AF16" s="100"/>
      <c r="AG16" s="100"/>
      <c r="AH16" s="100"/>
      <c r="AI16" s="100"/>
      <c r="AJ16" s="100"/>
      <c r="AK16" s="100"/>
      <c r="AL16" s="100"/>
      <c r="AM16" s="100"/>
      <c r="AN16" s="100"/>
      <c r="AO16" s="100"/>
      <c r="AP16" s="100"/>
      <c r="AQ16" s="100"/>
      <c r="AR16" s="178" t="n">
        <v>0</v>
      </c>
    </row>
    <row r="17" s="178" customFormat="true" ht="17.25" hidden="true" customHeight="true" outlineLevel="0" collapsed="false">
      <c r="A17" s="228"/>
      <c r="D17" s="229"/>
      <c r="E17" s="230"/>
      <c r="F17" s="231"/>
      <c r="G17" s="230"/>
      <c r="H17" s="242"/>
      <c r="I17" s="243"/>
      <c r="J17" s="243"/>
      <c r="K17" s="243"/>
      <c r="L17" s="243"/>
      <c r="M17" s="243"/>
      <c r="N17" s="243"/>
      <c r="O17" s="243"/>
      <c r="P17" s="243"/>
      <c r="Q17" s="243"/>
      <c r="R17" s="243"/>
      <c r="S17" s="244"/>
      <c r="T17" s="244"/>
      <c r="U17" s="244"/>
      <c r="V17" s="244"/>
      <c r="W17" s="245"/>
      <c r="Y17" s="100"/>
      <c r="Z17" s="100"/>
      <c r="AA17" s="100"/>
      <c r="AB17" s="100"/>
      <c r="AC17" s="100"/>
      <c r="AD17" s="100"/>
      <c r="AE17" s="100"/>
      <c r="AF17" s="100"/>
      <c r="AG17" s="100"/>
      <c r="AH17" s="100"/>
      <c r="AI17" s="100"/>
      <c r="AJ17" s="100"/>
      <c r="AK17" s="100"/>
      <c r="AL17" s="100"/>
      <c r="AM17" s="100"/>
      <c r="AN17" s="100"/>
      <c r="AO17" s="100"/>
      <c r="AP17" s="100"/>
      <c r="AQ17" s="100"/>
      <c r="AR17" s="178" t="n">
        <v>0</v>
      </c>
    </row>
    <row r="18" s="178" customFormat="true" ht="17.25" hidden="true" customHeight="true" outlineLevel="0" collapsed="false">
      <c r="A18" s="228"/>
      <c r="C18" s="122"/>
      <c r="D18" s="229" t="n">
        <v>2</v>
      </c>
      <c r="E18" s="246"/>
      <c r="F18" s="231" t="s">
        <v>19</v>
      </c>
      <c r="G18" s="230"/>
      <c r="H18" s="232"/>
      <c r="I18" s="233"/>
      <c r="J18" s="234"/>
      <c r="K18" s="235"/>
      <c r="L18" s="235"/>
      <c r="M18" s="235"/>
      <c r="N18" s="236"/>
      <c r="O18" s="235"/>
      <c r="P18" s="235"/>
      <c r="Q18" s="235"/>
      <c r="R18" s="237"/>
      <c r="S18" s="235"/>
      <c r="T18" s="235"/>
      <c r="U18" s="235"/>
      <c r="V18" s="237"/>
      <c r="W18" s="238"/>
      <c r="X18" s="239"/>
      <c r="Y18" s="239"/>
      <c r="Z18" s="239"/>
      <c r="AA18" s="239"/>
      <c r="AB18" s="239"/>
      <c r="AC18" s="239" t="s">
        <v>160</v>
      </c>
      <c r="AD18" s="239" t="s">
        <v>161</v>
      </c>
      <c r="AE18" s="239" t="s">
        <v>162</v>
      </c>
      <c r="AF18" s="239" t="s">
        <v>163</v>
      </c>
      <c r="AG18" s="239" t="s">
        <v>164</v>
      </c>
      <c r="AH18" s="239" t="str">
        <f aca="false">IF($E$18=0,"",$E$18)</f>
        <v/>
      </c>
      <c r="AI18" s="239" t="str">
        <f aca="false">IF($G$18=0,"",$G$18)</f>
        <v/>
      </c>
      <c r="AJ18" s="239" t="str">
        <f aca="false">IF($J$18=0,"",$J$18)</f>
        <v/>
      </c>
      <c r="AK18" s="239" t="str">
        <f aca="false">IF($K$18="нет","без дифференциации",IF($N$18=0,"",$N$18))</f>
        <v/>
      </c>
      <c r="AL18" s="239" t="str">
        <f aca="false">IF($O$18="нет","без дифференциации",IF($R$18=0,"",$R$18))</f>
        <v/>
      </c>
      <c r="AM18" s="239" t="str">
        <f aca="false">IF($S$18="нет","без дифференциации",IF($V$18=0,"",$V$18))</f>
        <v/>
      </c>
      <c r="AN18" s="247" t="n">
        <f aca="false">$I$18</f>
        <v>0</v>
      </c>
      <c r="AO18" s="239" t="str">
        <f aca="false">$I$18&amp;"."&amp;$M$18</f>
        <v>.</v>
      </c>
      <c r="AP18" s="100" t="str">
        <f aca="false">$I$18&amp;"."&amp;$M$18&amp;"."&amp;$Q$18</f>
        <v>..</v>
      </c>
      <c r="AQ18" s="100" t="str">
        <f aca="false">$I$18&amp;"."&amp;$M$18&amp;"."&amp;$Q$18&amp;"."&amp;$U$18</f>
        <v>...</v>
      </c>
      <c r="AR18" s="178" t="n">
        <v>0</v>
      </c>
    </row>
    <row r="19" s="178" customFormat="true" ht="17.25" hidden="true" customHeight="true" outlineLevel="0" collapsed="false">
      <c r="A19" s="228"/>
      <c r="D19" s="229"/>
      <c r="E19" s="246"/>
      <c r="F19" s="231"/>
      <c r="G19" s="230"/>
      <c r="H19" s="232"/>
      <c r="I19" s="233"/>
      <c r="J19" s="234"/>
      <c r="K19" s="235"/>
      <c r="L19" s="235"/>
      <c r="M19" s="235"/>
      <c r="N19" s="236"/>
      <c r="O19" s="235"/>
      <c r="P19" s="235"/>
      <c r="Q19" s="235"/>
      <c r="R19" s="237"/>
      <c r="S19" s="235"/>
      <c r="T19" s="240"/>
      <c r="U19" s="240"/>
      <c r="V19" s="240"/>
      <c r="W19" s="241"/>
      <c r="X19" s="100"/>
      <c r="Y19" s="100"/>
      <c r="Z19" s="100"/>
      <c r="AA19" s="100"/>
      <c r="AB19" s="100"/>
      <c r="AC19" s="100"/>
      <c r="AD19" s="100"/>
      <c r="AE19" s="100"/>
      <c r="AF19" s="100"/>
      <c r="AG19" s="100"/>
      <c r="AH19" s="100"/>
      <c r="AI19" s="100"/>
      <c r="AJ19" s="100"/>
      <c r="AK19" s="100"/>
      <c r="AL19" s="100"/>
      <c r="AM19" s="100"/>
      <c r="AN19" s="100"/>
      <c r="AO19" s="100"/>
      <c r="AP19" s="100"/>
      <c r="AQ19" s="100"/>
      <c r="AR19" s="178" t="n">
        <v>0</v>
      </c>
    </row>
    <row r="20" s="178" customFormat="true" ht="17.25" hidden="true" customHeight="true" outlineLevel="0" collapsed="false">
      <c r="A20" s="228"/>
      <c r="D20" s="229"/>
      <c r="E20" s="246"/>
      <c r="F20" s="231"/>
      <c r="G20" s="230"/>
      <c r="H20" s="232"/>
      <c r="I20" s="233"/>
      <c r="J20" s="234"/>
      <c r="K20" s="235"/>
      <c r="L20" s="235"/>
      <c r="M20" s="235"/>
      <c r="N20" s="236"/>
      <c r="O20" s="235"/>
      <c r="P20" s="119"/>
      <c r="Q20" s="240"/>
      <c r="R20" s="240"/>
      <c r="W20" s="241"/>
      <c r="X20" s="100"/>
      <c r="Y20" s="100"/>
      <c r="Z20" s="100"/>
      <c r="AA20" s="100"/>
      <c r="AB20" s="100"/>
      <c r="AC20" s="100"/>
      <c r="AD20" s="100"/>
      <c r="AE20" s="100"/>
      <c r="AF20" s="100"/>
      <c r="AG20" s="100"/>
      <c r="AH20" s="100"/>
      <c r="AI20" s="100"/>
      <c r="AJ20" s="100"/>
      <c r="AK20" s="100"/>
      <c r="AL20" s="100"/>
      <c r="AM20" s="100"/>
      <c r="AN20" s="100"/>
      <c r="AO20" s="100"/>
      <c r="AP20" s="100"/>
      <c r="AQ20" s="100"/>
      <c r="AR20" s="178" t="n">
        <v>0</v>
      </c>
    </row>
    <row r="21" s="178" customFormat="true" ht="17.25" hidden="true" customHeight="true" outlineLevel="0" collapsed="false">
      <c r="A21" s="228"/>
      <c r="D21" s="229"/>
      <c r="E21" s="246"/>
      <c r="F21" s="231"/>
      <c r="G21" s="230"/>
      <c r="H21" s="232"/>
      <c r="I21" s="233"/>
      <c r="J21" s="234"/>
      <c r="K21" s="235"/>
      <c r="L21" s="240"/>
      <c r="M21" s="240"/>
      <c r="N21" s="240"/>
      <c r="O21" s="240"/>
      <c r="P21" s="240"/>
      <c r="Q21" s="240"/>
      <c r="R21" s="240"/>
      <c r="W21" s="241"/>
      <c r="X21" s="100"/>
      <c r="Y21" s="100"/>
      <c r="Z21" s="100"/>
      <c r="AA21" s="100"/>
      <c r="AB21" s="100"/>
      <c r="AC21" s="100"/>
      <c r="AD21" s="100"/>
      <c r="AE21" s="100"/>
      <c r="AF21" s="100"/>
      <c r="AG21" s="100"/>
      <c r="AH21" s="100"/>
      <c r="AI21" s="100"/>
      <c r="AJ21" s="100"/>
      <c r="AK21" s="100"/>
      <c r="AL21" s="100"/>
      <c r="AM21" s="100"/>
      <c r="AN21" s="100"/>
      <c r="AO21" s="100"/>
      <c r="AP21" s="100"/>
      <c r="AQ21" s="100"/>
      <c r="AR21" s="178" t="n">
        <v>0</v>
      </c>
    </row>
    <row r="22" s="178" customFormat="true" ht="17.25" hidden="true" customHeight="true" outlineLevel="0" collapsed="false">
      <c r="A22" s="228"/>
      <c r="D22" s="229"/>
      <c r="E22" s="246"/>
      <c r="F22" s="231"/>
      <c r="G22" s="230"/>
      <c r="H22" s="242"/>
      <c r="I22" s="243"/>
      <c r="J22" s="243"/>
      <c r="K22" s="243"/>
      <c r="L22" s="243"/>
      <c r="M22" s="243"/>
      <c r="N22" s="243"/>
      <c r="O22" s="243"/>
      <c r="P22" s="243"/>
      <c r="Q22" s="243"/>
      <c r="R22" s="243"/>
      <c r="S22" s="244"/>
      <c r="T22" s="244"/>
      <c r="U22" s="244"/>
      <c r="V22" s="244"/>
      <c r="W22" s="245"/>
      <c r="X22" s="100"/>
      <c r="Y22" s="100"/>
      <c r="Z22" s="100"/>
      <c r="AA22" s="100"/>
      <c r="AB22" s="100"/>
      <c r="AC22" s="100"/>
      <c r="AD22" s="100"/>
      <c r="AE22" s="100"/>
      <c r="AF22" s="100"/>
      <c r="AG22" s="100"/>
      <c r="AH22" s="100"/>
      <c r="AI22" s="100"/>
      <c r="AJ22" s="100"/>
      <c r="AK22" s="100"/>
      <c r="AL22" s="100"/>
      <c r="AM22" s="100"/>
      <c r="AN22" s="100"/>
      <c r="AO22" s="100"/>
      <c r="AP22" s="100"/>
      <c r="AQ22" s="100"/>
      <c r="AR22" s="178" t="n">
        <v>0</v>
      </c>
    </row>
    <row r="23" s="178" customFormat="true" ht="17.25" hidden="true" customHeight="true" outlineLevel="0" collapsed="false">
      <c r="A23" s="228"/>
      <c r="C23" s="122"/>
      <c r="D23" s="229" t="n">
        <v>2</v>
      </c>
      <c r="E23" s="230" t="s">
        <v>165</v>
      </c>
      <c r="F23" s="231" t="s">
        <v>19</v>
      </c>
      <c r="G23" s="230"/>
      <c r="H23" s="232"/>
      <c r="I23" s="233"/>
      <c r="J23" s="234"/>
      <c r="K23" s="235"/>
      <c r="L23" s="235"/>
      <c r="M23" s="235"/>
      <c r="N23" s="236"/>
      <c r="O23" s="235"/>
      <c r="P23" s="235"/>
      <c r="Q23" s="235"/>
      <c r="R23" s="237"/>
      <c r="S23" s="235"/>
      <c r="T23" s="235"/>
      <c r="U23" s="235"/>
      <c r="V23" s="237"/>
      <c r="W23" s="238"/>
      <c r="X23" s="239"/>
      <c r="Y23" s="239"/>
      <c r="Z23" s="239"/>
      <c r="AA23" s="239"/>
      <c r="AB23" s="239"/>
      <c r="AC23" s="239" t="s">
        <v>160</v>
      </c>
      <c r="AD23" s="239" t="s">
        <v>161</v>
      </c>
      <c r="AE23" s="239" t="s">
        <v>162</v>
      </c>
      <c r="AF23" s="239" t="s">
        <v>163</v>
      </c>
      <c r="AG23" s="239" t="s">
        <v>164</v>
      </c>
      <c r="AH23" s="239" t="str">
        <f aca="false">IF($E$23=0,"",$E$23)</f>
        <v>Тарифы на тепловую энергию (мощность), поставляемую теплоснабжающими организациями потребителям, другим теплоснабжающим организациям</v>
      </c>
      <c r="AI23" s="239" t="str">
        <f aca="false">IF($G$23=0,"",$G$23)</f>
        <v/>
      </c>
      <c r="AJ23" s="239" t="str">
        <f aca="false">IF($J$23=0,"",$J$23)</f>
        <v/>
      </c>
      <c r="AK23" s="239" t="str">
        <f aca="false">IF($K$23="нет","без дифференциации",IF($N$23=0,"",$N$23))</f>
        <v/>
      </c>
      <c r="AL23" s="239" t="str">
        <f aca="false">IF($O$23="нет","без дифференциации",IF($R$23=0,"",$R$23))</f>
        <v/>
      </c>
      <c r="AM23" s="239" t="str">
        <f aca="false">IF($S$23="нет","без дифференциации",IF($V$23=0,"",$V$23))</f>
        <v/>
      </c>
      <c r="AN23" s="247" t="n">
        <f aca="false">$I$23</f>
        <v>0</v>
      </c>
      <c r="AO23" s="239" t="str">
        <f aca="false">$I$23&amp;"."&amp;$M$23</f>
        <v>.</v>
      </c>
      <c r="AP23" s="100" t="str">
        <f aca="false">$I$23&amp;"."&amp;$M$23&amp;"."&amp;$Q$23</f>
        <v>..</v>
      </c>
      <c r="AQ23" s="100" t="str">
        <f aca="false">$I$23&amp;"."&amp;$M$23&amp;"."&amp;$Q$23&amp;"."&amp;$U$23</f>
        <v>...</v>
      </c>
      <c r="AR23" s="178" t="n">
        <v>0</v>
      </c>
    </row>
    <row r="24" s="178" customFormat="true" ht="17.25" hidden="true" customHeight="true" outlineLevel="0" collapsed="false">
      <c r="A24" s="228"/>
      <c r="D24" s="229"/>
      <c r="E24" s="230"/>
      <c r="F24" s="231"/>
      <c r="G24" s="230"/>
      <c r="H24" s="232"/>
      <c r="I24" s="233"/>
      <c r="J24" s="234"/>
      <c r="K24" s="235"/>
      <c r="L24" s="235"/>
      <c r="M24" s="235"/>
      <c r="N24" s="236"/>
      <c r="O24" s="235"/>
      <c r="P24" s="235"/>
      <c r="Q24" s="235"/>
      <c r="R24" s="237"/>
      <c r="S24" s="235"/>
      <c r="T24" s="240"/>
      <c r="U24" s="240"/>
      <c r="V24" s="240"/>
      <c r="W24" s="241"/>
      <c r="X24" s="100"/>
      <c r="Y24" s="100"/>
      <c r="Z24" s="100"/>
      <c r="AA24" s="100"/>
      <c r="AB24" s="100"/>
      <c r="AC24" s="100"/>
      <c r="AD24" s="100"/>
      <c r="AE24" s="100"/>
      <c r="AF24" s="100"/>
      <c r="AG24" s="100"/>
      <c r="AH24" s="100"/>
      <c r="AI24" s="100"/>
      <c r="AJ24" s="100"/>
      <c r="AK24" s="100"/>
      <c r="AL24" s="100"/>
      <c r="AM24" s="100"/>
      <c r="AN24" s="100"/>
      <c r="AO24" s="100"/>
      <c r="AP24" s="100"/>
      <c r="AQ24" s="100"/>
      <c r="AR24" s="178" t="n">
        <v>0</v>
      </c>
    </row>
    <row r="25" s="178" customFormat="true" ht="17.25" hidden="true" customHeight="true" outlineLevel="0" collapsed="false">
      <c r="A25" s="228"/>
      <c r="D25" s="229"/>
      <c r="E25" s="230"/>
      <c r="F25" s="231"/>
      <c r="G25" s="230"/>
      <c r="H25" s="232"/>
      <c r="I25" s="233"/>
      <c r="J25" s="234"/>
      <c r="K25" s="235"/>
      <c r="L25" s="235"/>
      <c r="M25" s="235"/>
      <c r="N25" s="236"/>
      <c r="O25" s="235"/>
      <c r="P25" s="119"/>
      <c r="Q25" s="240"/>
      <c r="R25" s="240"/>
      <c r="W25" s="241"/>
      <c r="X25" s="100"/>
      <c r="Y25" s="100"/>
      <c r="Z25" s="100"/>
      <c r="AA25" s="100"/>
      <c r="AB25" s="100"/>
      <c r="AC25" s="100"/>
      <c r="AD25" s="100"/>
      <c r="AE25" s="100"/>
      <c r="AF25" s="100"/>
      <c r="AG25" s="100"/>
      <c r="AH25" s="100"/>
      <c r="AI25" s="100"/>
      <c r="AJ25" s="100"/>
      <c r="AK25" s="100"/>
      <c r="AL25" s="100"/>
      <c r="AM25" s="100"/>
      <c r="AN25" s="100"/>
      <c r="AO25" s="100"/>
      <c r="AP25" s="100"/>
      <c r="AQ25" s="100"/>
      <c r="AR25" s="178" t="n">
        <v>0</v>
      </c>
    </row>
    <row r="26" s="178" customFormat="true" ht="17.25" hidden="true" customHeight="true" outlineLevel="0" collapsed="false">
      <c r="A26" s="228"/>
      <c r="D26" s="229"/>
      <c r="E26" s="230"/>
      <c r="F26" s="231"/>
      <c r="G26" s="230"/>
      <c r="H26" s="232"/>
      <c r="I26" s="233"/>
      <c r="J26" s="234"/>
      <c r="K26" s="235"/>
      <c r="L26" s="240"/>
      <c r="M26" s="240"/>
      <c r="N26" s="240"/>
      <c r="O26" s="240"/>
      <c r="P26" s="240"/>
      <c r="Q26" s="240"/>
      <c r="R26" s="240"/>
      <c r="W26" s="241"/>
      <c r="X26" s="100"/>
      <c r="Y26" s="100"/>
      <c r="Z26" s="100"/>
      <c r="AA26" s="100"/>
      <c r="AB26" s="100"/>
      <c r="AC26" s="100"/>
      <c r="AD26" s="100"/>
      <c r="AE26" s="100"/>
      <c r="AF26" s="100"/>
      <c r="AG26" s="100"/>
      <c r="AH26" s="100"/>
      <c r="AI26" s="100"/>
      <c r="AJ26" s="100"/>
      <c r="AK26" s="100"/>
      <c r="AL26" s="100"/>
      <c r="AM26" s="100"/>
      <c r="AN26" s="100"/>
      <c r="AO26" s="100"/>
      <c r="AP26" s="100"/>
      <c r="AQ26" s="100"/>
      <c r="AR26" s="178" t="n">
        <v>0</v>
      </c>
    </row>
    <row r="27" s="178" customFormat="true" ht="17.25" hidden="true" customHeight="true" outlineLevel="0" collapsed="false">
      <c r="A27" s="228"/>
      <c r="D27" s="229"/>
      <c r="E27" s="230"/>
      <c r="F27" s="231"/>
      <c r="G27" s="230"/>
      <c r="H27" s="242"/>
      <c r="I27" s="243"/>
      <c r="J27" s="243"/>
      <c r="K27" s="243"/>
      <c r="L27" s="243"/>
      <c r="M27" s="243"/>
      <c r="N27" s="243"/>
      <c r="O27" s="243"/>
      <c r="P27" s="243"/>
      <c r="Q27" s="243"/>
      <c r="R27" s="243"/>
      <c r="S27" s="244"/>
      <c r="T27" s="244"/>
      <c r="U27" s="244"/>
      <c r="V27" s="244"/>
      <c r="W27" s="245"/>
      <c r="X27" s="100"/>
      <c r="Y27" s="100"/>
      <c r="Z27" s="100"/>
      <c r="AA27" s="100"/>
      <c r="AB27" s="100"/>
      <c r="AC27" s="100"/>
      <c r="AD27" s="100"/>
      <c r="AE27" s="100"/>
      <c r="AF27" s="100"/>
      <c r="AG27" s="100"/>
      <c r="AH27" s="100"/>
      <c r="AI27" s="100"/>
      <c r="AJ27" s="100"/>
      <c r="AK27" s="100"/>
      <c r="AL27" s="100"/>
      <c r="AM27" s="100"/>
      <c r="AN27" s="100"/>
      <c r="AO27" s="100"/>
      <c r="AP27" s="100"/>
      <c r="AQ27" s="100"/>
      <c r="AR27" s="178" t="n">
        <v>0</v>
      </c>
    </row>
    <row r="28" s="178" customFormat="true" ht="17.25" hidden="true" customHeight="true" outlineLevel="0" collapsed="false">
      <c r="A28" s="228"/>
      <c r="C28" s="122"/>
      <c r="D28" s="229" t="n">
        <v>3</v>
      </c>
      <c r="E28" s="230" t="s">
        <v>166</v>
      </c>
      <c r="F28" s="231" t="s">
        <v>19</v>
      </c>
      <c r="G28" s="230"/>
      <c r="H28" s="232"/>
      <c r="I28" s="233"/>
      <c r="J28" s="234"/>
      <c r="K28" s="235"/>
      <c r="L28" s="235"/>
      <c r="M28" s="235"/>
      <c r="N28" s="236"/>
      <c r="O28" s="235"/>
      <c r="P28" s="235"/>
      <c r="Q28" s="235"/>
      <c r="R28" s="237"/>
      <c r="S28" s="235"/>
      <c r="T28" s="235"/>
      <c r="U28" s="235"/>
      <c r="V28" s="237"/>
      <c r="W28" s="238"/>
      <c r="X28" s="239"/>
      <c r="Y28" s="239"/>
      <c r="Z28" s="239"/>
      <c r="AA28" s="239"/>
      <c r="AB28" s="239"/>
      <c r="AC28" s="239" t="s">
        <v>167</v>
      </c>
      <c r="AD28" s="239" t="s">
        <v>168</v>
      </c>
      <c r="AE28" s="239" t="s">
        <v>169</v>
      </c>
      <c r="AF28" s="239" t="s">
        <v>170</v>
      </c>
      <c r="AG28" s="239" t="s">
        <v>171</v>
      </c>
      <c r="AH28" s="239" t="str">
        <f aca="false">IF($E$28=0,"",$E$28)</f>
        <v>Тарифы на теплоноситель, поставляемый теплоснабжающими организациями потребителям, другим теплоснабжающим организациям</v>
      </c>
      <c r="AI28" s="239" t="str">
        <f aca="false">IF($G$28=0,"",$G$28)</f>
        <v/>
      </c>
      <c r="AJ28" s="239" t="str">
        <f aca="false">IF($J$28=0,"",$J$28)</f>
        <v/>
      </c>
      <c r="AK28" s="239" t="str">
        <f aca="false">IF($K$28="нет","без дифференциации",IF($N$28=0,"",$N$28))</f>
        <v/>
      </c>
      <c r="AL28" s="239" t="str">
        <f aca="false">IF($O$28="нет","без дифференциации",IF($R$28=0,"",$R$28))</f>
        <v/>
      </c>
      <c r="AM28" s="239" t="str">
        <f aca="false">IF($S$28="нет","без дифференциации",IF($V$28=0,"",$V$28))</f>
        <v/>
      </c>
      <c r="AN28" s="247" t="n">
        <f aca="false">$I$28</f>
        <v>0</v>
      </c>
      <c r="AO28" s="239" t="str">
        <f aca="false">$I$28&amp;"."&amp;$M$28</f>
        <v>.</v>
      </c>
      <c r="AP28" s="100" t="str">
        <f aca="false">$I$28&amp;"."&amp;$M$28&amp;"."&amp;$Q$28</f>
        <v>..</v>
      </c>
      <c r="AQ28" s="100" t="str">
        <f aca="false">$I$28&amp;"."&amp;$M$28&amp;"."&amp;$Q$28&amp;"."&amp;$U$28</f>
        <v>...</v>
      </c>
      <c r="AR28" s="178" t="n">
        <v>0</v>
      </c>
    </row>
    <row r="29" s="178" customFormat="true" ht="17.25" hidden="true" customHeight="true" outlineLevel="0" collapsed="false">
      <c r="A29" s="228"/>
      <c r="D29" s="229"/>
      <c r="E29" s="230"/>
      <c r="F29" s="231"/>
      <c r="G29" s="230"/>
      <c r="H29" s="232"/>
      <c r="I29" s="233"/>
      <c r="J29" s="234"/>
      <c r="K29" s="235"/>
      <c r="L29" s="235"/>
      <c r="M29" s="235"/>
      <c r="N29" s="236"/>
      <c r="O29" s="235"/>
      <c r="P29" s="235"/>
      <c r="Q29" s="235"/>
      <c r="R29" s="237"/>
      <c r="S29" s="235"/>
      <c r="T29" s="240"/>
      <c r="U29" s="240"/>
      <c r="V29" s="240"/>
      <c r="W29" s="241"/>
      <c r="X29" s="100"/>
      <c r="Y29" s="100"/>
      <c r="Z29" s="100"/>
      <c r="AA29" s="100"/>
      <c r="AB29" s="100"/>
      <c r="AC29" s="100"/>
      <c r="AD29" s="100"/>
      <c r="AE29" s="100"/>
      <c r="AF29" s="100"/>
      <c r="AG29" s="100"/>
      <c r="AH29" s="100"/>
      <c r="AI29" s="100"/>
      <c r="AJ29" s="100"/>
      <c r="AK29" s="100"/>
      <c r="AL29" s="100"/>
      <c r="AM29" s="100"/>
      <c r="AN29" s="100"/>
      <c r="AO29" s="100"/>
      <c r="AP29" s="100"/>
      <c r="AQ29" s="100"/>
      <c r="AR29" s="178" t="n">
        <v>0</v>
      </c>
    </row>
    <row r="30" s="178" customFormat="true" ht="17.25" hidden="true" customHeight="true" outlineLevel="0" collapsed="false">
      <c r="A30" s="228"/>
      <c r="D30" s="229"/>
      <c r="E30" s="230"/>
      <c r="F30" s="231"/>
      <c r="G30" s="230"/>
      <c r="H30" s="232"/>
      <c r="I30" s="233"/>
      <c r="J30" s="234"/>
      <c r="K30" s="235"/>
      <c r="L30" s="235"/>
      <c r="M30" s="235"/>
      <c r="N30" s="236"/>
      <c r="O30" s="235"/>
      <c r="P30" s="119"/>
      <c r="Q30" s="240"/>
      <c r="R30" s="240"/>
      <c r="W30" s="241"/>
      <c r="X30" s="100"/>
      <c r="Y30" s="100"/>
      <c r="Z30" s="100"/>
      <c r="AA30" s="100"/>
      <c r="AB30" s="100"/>
      <c r="AC30" s="100"/>
      <c r="AD30" s="100"/>
      <c r="AE30" s="100"/>
      <c r="AF30" s="100"/>
      <c r="AG30" s="100"/>
      <c r="AH30" s="100"/>
      <c r="AI30" s="100"/>
      <c r="AJ30" s="100"/>
      <c r="AK30" s="100"/>
      <c r="AL30" s="100"/>
      <c r="AM30" s="100"/>
      <c r="AN30" s="100"/>
      <c r="AO30" s="100"/>
      <c r="AP30" s="100"/>
      <c r="AQ30" s="100"/>
      <c r="AR30" s="178" t="n">
        <v>0</v>
      </c>
    </row>
    <row r="31" s="178" customFormat="true" ht="17.25" hidden="true" customHeight="true" outlineLevel="0" collapsed="false">
      <c r="A31" s="228"/>
      <c r="D31" s="229"/>
      <c r="E31" s="230"/>
      <c r="F31" s="231"/>
      <c r="G31" s="230"/>
      <c r="H31" s="232"/>
      <c r="I31" s="233"/>
      <c r="J31" s="234"/>
      <c r="K31" s="235"/>
      <c r="L31" s="240"/>
      <c r="M31" s="240"/>
      <c r="N31" s="240"/>
      <c r="O31" s="240"/>
      <c r="P31" s="240"/>
      <c r="Q31" s="240"/>
      <c r="R31" s="240"/>
      <c r="W31" s="241"/>
      <c r="X31" s="100"/>
      <c r="Y31" s="100"/>
      <c r="Z31" s="100"/>
      <c r="AA31" s="100"/>
      <c r="AB31" s="100"/>
      <c r="AC31" s="100"/>
      <c r="AD31" s="100"/>
      <c r="AE31" s="100"/>
      <c r="AF31" s="100"/>
      <c r="AG31" s="100"/>
      <c r="AH31" s="100"/>
      <c r="AI31" s="100"/>
      <c r="AJ31" s="100"/>
      <c r="AK31" s="100"/>
      <c r="AL31" s="100"/>
      <c r="AM31" s="100"/>
      <c r="AN31" s="100"/>
      <c r="AO31" s="100"/>
      <c r="AP31" s="100"/>
      <c r="AQ31" s="100"/>
      <c r="AR31" s="178" t="n">
        <v>0</v>
      </c>
    </row>
    <row r="32" s="178" customFormat="true" ht="17.25" hidden="true" customHeight="true" outlineLevel="0" collapsed="false">
      <c r="A32" s="228"/>
      <c r="D32" s="229"/>
      <c r="E32" s="230"/>
      <c r="F32" s="231"/>
      <c r="G32" s="230"/>
      <c r="H32" s="242"/>
      <c r="I32" s="243"/>
      <c r="J32" s="243"/>
      <c r="K32" s="243"/>
      <c r="L32" s="243"/>
      <c r="M32" s="243"/>
      <c r="N32" s="243"/>
      <c r="O32" s="243"/>
      <c r="P32" s="243"/>
      <c r="Q32" s="243"/>
      <c r="R32" s="243"/>
      <c r="S32" s="244"/>
      <c r="T32" s="244"/>
      <c r="U32" s="244"/>
      <c r="V32" s="244"/>
      <c r="W32" s="245"/>
      <c r="X32" s="100"/>
      <c r="Y32" s="100"/>
      <c r="Z32" s="100"/>
      <c r="AA32" s="100"/>
      <c r="AB32" s="100"/>
      <c r="AC32" s="100"/>
      <c r="AD32" s="100"/>
      <c r="AE32" s="100"/>
      <c r="AF32" s="100"/>
      <c r="AG32" s="100"/>
      <c r="AH32" s="100"/>
      <c r="AI32" s="100"/>
      <c r="AJ32" s="100"/>
      <c r="AK32" s="100"/>
      <c r="AL32" s="100"/>
      <c r="AM32" s="100"/>
      <c r="AN32" s="100"/>
      <c r="AO32" s="100"/>
      <c r="AP32" s="100"/>
      <c r="AQ32" s="100"/>
      <c r="AR32" s="178" t="n">
        <v>0</v>
      </c>
    </row>
    <row r="33" s="178" customFormat="true" ht="17.25" hidden="true" customHeight="true" outlineLevel="0" collapsed="false">
      <c r="A33" s="228"/>
      <c r="C33" s="122"/>
      <c r="D33" s="229" t="n">
        <v>4</v>
      </c>
      <c r="E33" s="230" t="s">
        <v>172</v>
      </c>
      <c r="F33" s="231" t="s">
        <v>19</v>
      </c>
      <c r="G33" s="230"/>
      <c r="H33" s="232"/>
      <c r="I33" s="233"/>
      <c r="J33" s="234"/>
      <c r="K33" s="235"/>
      <c r="L33" s="235"/>
      <c r="M33" s="235"/>
      <c r="N33" s="236"/>
      <c r="O33" s="235"/>
      <c r="P33" s="235"/>
      <c r="Q33" s="235"/>
      <c r="R33" s="237"/>
      <c r="S33" s="235"/>
      <c r="T33" s="235"/>
      <c r="U33" s="235"/>
      <c r="V33" s="237"/>
      <c r="W33" s="238"/>
      <c r="X33" s="239"/>
      <c r="Y33" s="239"/>
      <c r="Z33" s="239"/>
      <c r="AA33" s="239"/>
      <c r="AB33" s="239"/>
      <c r="AC33" s="239" t="s">
        <v>173</v>
      </c>
      <c r="AD33" s="239" t="s">
        <v>174</v>
      </c>
      <c r="AE33" s="239" t="s">
        <v>175</v>
      </c>
      <c r="AF33" s="239" t="s">
        <v>176</v>
      </c>
      <c r="AG33" s="239" t="s">
        <v>177</v>
      </c>
      <c r="AH33" s="239" t="str">
        <f aca="false">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239" t="str">
        <f aca="false">IF($G$33=0,"",$G$33)</f>
        <v/>
      </c>
      <c r="AJ33" s="239" t="str">
        <f aca="false">IF($J$33=0,"",$J$33)</f>
        <v/>
      </c>
      <c r="AK33" s="239" t="str">
        <f aca="false">IF($K$33="нет","без дифференциации",IF($N$33=0,"",$N$33))</f>
        <v/>
      </c>
      <c r="AL33" s="239" t="str">
        <f aca="false">IF($O$33="нет","без дифференциации",IF($R$33=0,"",$R$33))</f>
        <v/>
      </c>
      <c r="AM33" s="239" t="str">
        <f aca="false">IF($S$33="нет","без дифференциации",IF($V$33=0,"",$V$33))</f>
        <v/>
      </c>
      <c r="AN33" s="247" t="n">
        <f aca="false">$I$33</f>
        <v>0</v>
      </c>
      <c r="AO33" s="239" t="str">
        <f aca="false">$I$33&amp;"."&amp;$M$33</f>
        <v>.</v>
      </c>
      <c r="AP33" s="100" t="str">
        <f aca="false">$I$33&amp;"."&amp;$M$33&amp;"."&amp;$Q$33</f>
        <v>..</v>
      </c>
      <c r="AQ33" s="100" t="str">
        <f aca="false">$I$33&amp;"."&amp;$M$33&amp;"."&amp;$Q$33&amp;"."&amp;$U$33</f>
        <v>...</v>
      </c>
      <c r="AR33" s="178" t="n">
        <v>0</v>
      </c>
    </row>
    <row r="34" s="178" customFormat="true" ht="17.25" hidden="true" customHeight="true" outlineLevel="0" collapsed="false">
      <c r="A34" s="228"/>
      <c r="D34" s="229"/>
      <c r="E34" s="230"/>
      <c r="F34" s="231"/>
      <c r="G34" s="230"/>
      <c r="H34" s="232"/>
      <c r="I34" s="233"/>
      <c r="J34" s="234"/>
      <c r="K34" s="235"/>
      <c r="L34" s="235"/>
      <c r="M34" s="235"/>
      <c r="N34" s="236"/>
      <c r="O34" s="235"/>
      <c r="P34" s="235"/>
      <c r="Q34" s="235"/>
      <c r="R34" s="237"/>
      <c r="S34" s="235"/>
      <c r="T34" s="240"/>
      <c r="U34" s="240"/>
      <c r="V34" s="240"/>
      <c r="W34" s="241"/>
      <c r="X34" s="100"/>
      <c r="Y34" s="100"/>
      <c r="Z34" s="100"/>
      <c r="AA34" s="100"/>
      <c r="AB34" s="100"/>
      <c r="AC34" s="100"/>
      <c r="AD34" s="100"/>
      <c r="AE34" s="100"/>
      <c r="AF34" s="100"/>
      <c r="AG34" s="100"/>
      <c r="AH34" s="100"/>
      <c r="AI34" s="100"/>
      <c r="AJ34" s="100"/>
      <c r="AK34" s="100"/>
      <c r="AL34" s="100"/>
      <c r="AM34" s="100"/>
      <c r="AN34" s="100"/>
      <c r="AO34" s="100"/>
      <c r="AP34" s="100"/>
      <c r="AQ34" s="100"/>
      <c r="AR34" s="178" t="n">
        <v>0</v>
      </c>
    </row>
    <row r="35" s="178" customFormat="true" ht="17.25" hidden="true" customHeight="true" outlineLevel="0" collapsed="false">
      <c r="A35" s="228"/>
      <c r="D35" s="229"/>
      <c r="E35" s="230"/>
      <c r="F35" s="231"/>
      <c r="G35" s="230"/>
      <c r="H35" s="232"/>
      <c r="I35" s="233"/>
      <c r="J35" s="234"/>
      <c r="K35" s="235"/>
      <c r="L35" s="235"/>
      <c r="M35" s="235"/>
      <c r="N35" s="236"/>
      <c r="O35" s="235"/>
      <c r="P35" s="119"/>
      <c r="Q35" s="240"/>
      <c r="R35" s="240"/>
      <c r="W35" s="241"/>
      <c r="X35" s="100"/>
      <c r="Y35" s="100"/>
      <c r="Z35" s="100"/>
      <c r="AA35" s="100"/>
      <c r="AB35" s="100"/>
      <c r="AC35" s="100"/>
      <c r="AD35" s="100"/>
      <c r="AE35" s="100"/>
      <c r="AF35" s="100"/>
      <c r="AG35" s="100"/>
      <c r="AH35" s="100"/>
      <c r="AI35" s="100"/>
      <c r="AJ35" s="100"/>
      <c r="AK35" s="100"/>
      <c r="AL35" s="100"/>
      <c r="AM35" s="100"/>
      <c r="AN35" s="100"/>
      <c r="AO35" s="100"/>
      <c r="AP35" s="100"/>
      <c r="AQ35" s="100"/>
      <c r="AR35" s="178" t="n">
        <v>0</v>
      </c>
    </row>
    <row r="36" s="178" customFormat="true" ht="17.25" hidden="true" customHeight="true" outlineLevel="0" collapsed="false">
      <c r="A36" s="228"/>
      <c r="D36" s="229"/>
      <c r="E36" s="230"/>
      <c r="F36" s="231"/>
      <c r="G36" s="230"/>
      <c r="H36" s="232"/>
      <c r="I36" s="233"/>
      <c r="J36" s="234"/>
      <c r="K36" s="235"/>
      <c r="L36" s="240"/>
      <c r="M36" s="240"/>
      <c r="N36" s="240"/>
      <c r="O36" s="240"/>
      <c r="P36" s="240"/>
      <c r="Q36" s="240"/>
      <c r="R36" s="240"/>
      <c r="W36" s="241"/>
      <c r="X36" s="100"/>
      <c r="Y36" s="100"/>
      <c r="Z36" s="100"/>
      <c r="AA36" s="100"/>
      <c r="AB36" s="100"/>
      <c r="AC36" s="100"/>
      <c r="AD36" s="100"/>
      <c r="AE36" s="100"/>
      <c r="AF36" s="100"/>
      <c r="AG36" s="100"/>
      <c r="AH36" s="100"/>
      <c r="AI36" s="100"/>
      <c r="AJ36" s="100"/>
      <c r="AK36" s="100"/>
      <c r="AL36" s="100"/>
      <c r="AM36" s="100"/>
      <c r="AN36" s="100"/>
      <c r="AO36" s="100"/>
      <c r="AP36" s="100"/>
      <c r="AQ36" s="100"/>
      <c r="AR36" s="178" t="n">
        <v>0</v>
      </c>
    </row>
    <row r="37" s="178" customFormat="true" ht="17.25" hidden="true" customHeight="true" outlineLevel="0" collapsed="false">
      <c r="A37" s="228"/>
      <c r="D37" s="229"/>
      <c r="E37" s="230"/>
      <c r="F37" s="231"/>
      <c r="G37" s="230"/>
      <c r="H37" s="242"/>
      <c r="I37" s="243"/>
      <c r="J37" s="243"/>
      <c r="K37" s="243"/>
      <c r="L37" s="243"/>
      <c r="M37" s="243"/>
      <c r="N37" s="243"/>
      <c r="O37" s="243"/>
      <c r="P37" s="243"/>
      <c r="Q37" s="243"/>
      <c r="R37" s="243"/>
      <c r="S37" s="244"/>
      <c r="T37" s="244"/>
      <c r="U37" s="244"/>
      <c r="V37" s="244"/>
      <c r="W37" s="245"/>
      <c r="X37" s="100"/>
      <c r="Y37" s="100"/>
      <c r="Z37" s="100"/>
      <c r="AA37" s="100"/>
      <c r="AB37" s="100"/>
      <c r="AC37" s="100"/>
      <c r="AD37" s="100"/>
      <c r="AE37" s="100"/>
      <c r="AF37" s="100"/>
      <c r="AG37" s="100"/>
      <c r="AH37" s="100"/>
      <c r="AI37" s="100"/>
      <c r="AJ37" s="100"/>
      <c r="AK37" s="100"/>
      <c r="AL37" s="100"/>
      <c r="AM37" s="100"/>
      <c r="AN37" s="100"/>
      <c r="AO37" s="100"/>
      <c r="AP37" s="100"/>
      <c r="AQ37" s="100"/>
      <c r="AR37" s="178" t="n">
        <v>0</v>
      </c>
    </row>
    <row r="38" s="178" customFormat="true" ht="17.25" hidden="true" customHeight="true" outlineLevel="0" collapsed="false">
      <c r="A38" s="228"/>
      <c r="C38" s="122"/>
      <c r="D38" s="229" t="n">
        <v>5</v>
      </c>
      <c r="E38" s="230" t="s">
        <v>178</v>
      </c>
      <c r="F38" s="231" t="s">
        <v>19</v>
      </c>
      <c r="G38" s="230"/>
      <c r="H38" s="232"/>
      <c r="I38" s="233"/>
      <c r="J38" s="234"/>
      <c r="K38" s="235"/>
      <c r="L38" s="235"/>
      <c r="M38" s="235"/>
      <c r="N38" s="236"/>
      <c r="O38" s="235"/>
      <c r="P38" s="235"/>
      <c r="Q38" s="235"/>
      <c r="R38" s="237"/>
      <c r="S38" s="235"/>
      <c r="T38" s="235"/>
      <c r="U38" s="235"/>
      <c r="V38" s="237"/>
      <c r="W38" s="238"/>
      <c r="X38" s="239"/>
      <c r="Y38" s="239"/>
      <c r="Z38" s="239"/>
      <c r="AA38" s="239"/>
      <c r="AB38" s="239"/>
      <c r="AC38" s="239" t="s">
        <v>179</v>
      </c>
      <c r="AD38" s="239" t="s">
        <v>180</v>
      </c>
      <c r="AE38" s="239" t="s">
        <v>181</v>
      </c>
      <c r="AF38" s="239" t="s">
        <v>182</v>
      </c>
      <c r="AG38" s="239" t="s">
        <v>183</v>
      </c>
      <c r="AH38" s="239" t="str">
        <f aca="false">IF($E$38=0,"",$E$38)</f>
        <v>Тарифы на услуги по передаче тепловой энергии</v>
      </c>
      <c r="AI38" s="239" t="str">
        <f aca="false">IF($G$38=0,"",$G$38)</f>
        <v/>
      </c>
      <c r="AJ38" s="239" t="str">
        <f aca="false">IF($J$38=0,"",$J$38)</f>
        <v/>
      </c>
      <c r="AK38" s="239" t="str">
        <f aca="false">IF($K$38="нет","без дифференциации",IF($N$38=0,"",$N$38))</f>
        <v/>
      </c>
      <c r="AL38" s="239" t="str">
        <f aca="false">IF($O$38="нет","без дифференциации",IF($R$38=0,"",$R$38))</f>
        <v/>
      </c>
      <c r="AM38" s="239" t="str">
        <f aca="false">IF($S$38="нет","без дифференциации",IF($V$38=0,"",$V$38))</f>
        <v/>
      </c>
      <c r="AN38" s="247" t="n">
        <f aca="false">$I$38</f>
        <v>0</v>
      </c>
      <c r="AO38" s="239" t="str">
        <f aca="false">$I$38&amp;"."&amp;$M$38</f>
        <v>.</v>
      </c>
      <c r="AP38" s="100" t="str">
        <f aca="false">$I$38&amp;"."&amp;$M$38&amp;"."&amp;$Q$38</f>
        <v>..</v>
      </c>
      <c r="AQ38" s="100" t="str">
        <f aca="false">$I$38&amp;"."&amp;$M$38&amp;"."&amp;$Q$38&amp;"."&amp;$U$38</f>
        <v>...</v>
      </c>
      <c r="AR38" s="178" t="n">
        <v>0</v>
      </c>
    </row>
    <row r="39" s="178" customFormat="true" ht="17.25" hidden="true" customHeight="true" outlineLevel="0" collapsed="false">
      <c r="A39" s="228"/>
      <c r="D39" s="229"/>
      <c r="E39" s="230"/>
      <c r="F39" s="231"/>
      <c r="G39" s="230"/>
      <c r="H39" s="232"/>
      <c r="I39" s="233"/>
      <c r="J39" s="234"/>
      <c r="K39" s="235"/>
      <c r="L39" s="235"/>
      <c r="M39" s="235"/>
      <c r="N39" s="236"/>
      <c r="O39" s="235"/>
      <c r="P39" s="235"/>
      <c r="Q39" s="235"/>
      <c r="R39" s="237"/>
      <c r="S39" s="235"/>
      <c r="T39" s="240"/>
      <c r="U39" s="240"/>
      <c r="V39" s="240"/>
      <c r="W39" s="241"/>
      <c r="X39" s="100"/>
      <c r="Y39" s="100"/>
      <c r="Z39" s="100"/>
      <c r="AA39" s="100"/>
      <c r="AB39" s="100"/>
      <c r="AC39" s="100"/>
      <c r="AD39" s="100"/>
      <c r="AE39" s="100"/>
      <c r="AF39" s="100"/>
      <c r="AG39" s="100"/>
      <c r="AH39" s="100"/>
      <c r="AI39" s="100"/>
      <c r="AJ39" s="100"/>
      <c r="AK39" s="100"/>
      <c r="AL39" s="100"/>
      <c r="AM39" s="100"/>
      <c r="AN39" s="100"/>
      <c r="AO39" s="100"/>
      <c r="AP39" s="100"/>
      <c r="AQ39" s="100"/>
      <c r="AR39" s="178" t="n">
        <v>0</v>
      </c>
    </row>
    <row r="40" s="178" customFormat="true" ht="17.25" hidden="true" customHeight="true" outlineLevel="0" collapsed="false">
      <c r="A40" s="228"/>
      <c r="D40" s="229"/>
      <c r="E40" s="230"/>
      <c r="F40" s="231"/>
      <c r="G40" s="230"/>
      <c r="H40" s="232"/>
      <c r="I40" s="233"/>
      <c r="J40" s="234"/>
      <c r="K40" s="235"/>
      <c r="L40" s="235"/>
      <c r="M40" s="235"/>
      <c r="N40" s="236"/>
      <c r="O40" s="235"/>
      <c r="P40" s="119"/>
      <c r="Q40" s="240"/>
      <c r="R40" s="240"/>
      <c r="W40" s="241"/>
      <c r="X40" s="100"/>
      <c r="Y40" s="100"/>
      <c r="Z40" s="100"/>
      <c r="AA40" s="100"/>
      <c r="AB40" s="100"/>
      <c r="AC40" s="100"/>
      <c r="AD40" s="100"/>
      <c r="AE40" s="100"/>
      <c r="AF40" s="100"/>
      <c r="AG40" s="100"/>
      <c r="AH40" s="100"/>
      <c r="AI40" s="100"/>
      <c r="AJ40" s="100"/>
      <c r="AK40" s="100"/>
      <c r="AL40" s="100"/>
      <c r="AM40" s="100"/>
      <c r="AN40" s="100"/>
      <c r="AO40" s="100"/>
      <c r="AP40" s="100"/>
      <c r="AQ40" s="100"/>
      <c r="AR40" s="178" t="n">
        <v>0</v>
      </c>
    </row>
    <row r="41" s="178" customFormat="true" ht="17.25" hidden="true" customHeight="true" outlineLevel="0" collapsed="false">
      <c r="A41" s="228"/>
      <c r="D41" s="229"/>
      <c r="E41" s="230"/>
      <c r="F41" s="231"/>
      <c r="G41" s="230"/>
      <c r="H41" s="232"/>
      <c r="I41" s="233"/>
      <c r="J41" s="234"/>
      <c r="K41" s="235"/>
      <c r="L41" s="240"/>
      <c r="M41" s="240"/>
      <c r="N41" s="240"/>
      <c r="O41" s="240"/>
      <c r="P41" s="240"/>
      <c r="Q41" s="240"/>
      <c r="R41" s="240"/>
      <c r="W41" s="241"/>
      <c r="X41" s="100"/>
      <c r="Y41" s="100"/>
      <c r="Z41" s="100"/>
      <c r="AA41" s="100"/>
      <c r="AB41" s="100"/>
      <c r="AC41" s="100"/>
      <c r="AD41" s="100"/>
      <c r="AE41" s="100"/>
      <c r="AF41" s="100"/>
      <c r="AG41" s="100"/>
      <c r="AH41" s="100"/>
      <c r="AI41" s="100"/>
      <c r="AJ41" s="100"/>
      <c r="AK41" s="100"/>
      <c r="AL41" s="100"/>
      <c r="AM41" s="100"/>
      <c r="AN41" s="100"/>
      <c r="AO41" s="100"/>
      <c r="AP41" s="100"/>
      <c r="AQ41" s="100"/>
      <c r="AR41" s="178" t="n">
        <v>0</v>
      </c>
    </row>
    <row r="42" s="178" customFormat="true" ht="17.25" hidden="true" customHeight="true" outlineLevel="0" collapsed="false">
      <c r="A42" s="228"/>
      <c r="D42" s="229"/>
      <c r="E42" s="230"/>
      <c r="F42" s="231"/>
      <c r="G42" s="230"/>
      <c r="H42" s="242"/>
      <c r="I42" s="243"/>
      <c r="J42" s="243"/>
      <c r="K42" s="243"/>
      <c r="L42" s="243"/>
      <c r="M42" s="243"/>
      <c r="N42" s="243"/>
      <c r="O42" s="243"/>
      <c r="P42" s="243"/>
      <c r="Q42" s="243"/>
      <c r="R42" s="243"/>
      <c r="S42" s="244"/>
      <c r="T42" s="244"/>
      <c r="U42" s="244"/>
      <c r="V42" s="244"/>
      <c r="W42" s="245"/>
      <c r="X42" s="100"/>
      <c r="Y42" s="100"/>
      <c r="Z42" s="100"/>
      <c r="AA42" s="100"/>
      <c r="AB42" s="100"/>
      <c r="AC42" s="100"/>
      <c r="AD42" s="100"/>
      <c r="AE42" s="100"/>
      <c r="AF42" s="100"/>
      <c r="AG42" s="100"/>
      <c r="AH42" s="100"/>
      <c r="AI42" s="100"/>
      <c r="AJ42" s="100"/>
      <c r="AK42" s="100"/>
      <c r="AL42" s="100"/>
      <c r="AM42" s="100"/>
      <c r="AN42" s="100"/>
      <c r="AO42" s="100"/>
      <c r="AP42" s="100"/>
      <c r="AQ42" s="100"/>
      <c r="AR42" s="178" t="n">
        <v>0</v>
      </c>
    </row>
    <row r="43" s="178" customFormat="true" ht="17.25" hidden="true" customHeight="true" outlineLevel="0" collapsed="false">
      <c r="A43" s="228"/>
      <c r="C43" s="122"/>
      <c r="D43" s="229" t="n">
        <v>6</v>
      </c>
      <c r="E43" s="230" t="s">
        <v>184</v>
      </c>
      <c r="F43" s="231" t="s">
        <v>19</v>
      </c>
      <c r="G43" s="230"/>
      <c r="H43" s="232"/>
      <c r="I43" s="233"/>
      <c r="J43" s="234"/>
      <c r="K43" s="235"/>
      <c r="L43" s="235"/>
      <c r="M43" s="235"/>
      <c r="N43" s="236"/>
      <c r="O43" s="235"/>
      <c r="P43" s="235"/>
      <c r="Q43" s="235"/>
      <c r="R43" s="237"/>
      <c r="S43" s="235"/>
      <c r="T43" s="235"/>
      <c r="U43" s="235"/>
      <c r="V43" s="237"/>
      <c r="W43" s="238"/>
      <c r="X43" s="239"/>
      <c r="Y43" s="239"/>
      <c r="Z43" s="239"/>
      <c r="AA43" s="239"/>
      <c r="AB43" s="239"/>
      <c r="AC43" s="239" t="s">
        <v>185</v>
      </c>
      <c r="AD43" s="239" t="s">
        <v>186</v>
      </c>
      <c r="AE43" s="239" t="s">
        <v>187</v>
      </c>
      <c r="AF43" s="239" t="s">
        <v>188</v>
      </c>
      <c r="AG43" s="239" t="s">
        <v>189</v>
      </c>
      <c r="AH43" s="239" t="str">
        <f aca="false">IF($E$43=0,"",$E$43)</f>
        <v>Тарифы на услуги по передаче теплоносителя</v>
      </c>
      <c r="AI43" s="239" t="str">
        <f aca="false">IF($G$43=0,"",$G$43)</f>
        <v/>
      </c>
      <c r="AJ43" s="239" t="str">
        <f aca="false">IF($J$43=0,"",$J$43)</f>
        <v/>
      </c>
      <c r="AK43" s="239" t="str">
        <f aca="false">IF($K$43="нет","без дифференциации",IF($N$43=0,"",$N$43))</f>
        <v/>
      </c>
      <c r="AL43" s="239" t="str">
        <f aca="false">IF($O$43="нет","без дифференциации",IF($R$43=0,"",$R$43))</f>
        <v/>
      </c>
      <c r="AM43" s="239" t="str">
        <f aca="false">IF($S$43="нет","без дифференциации",IF($V$43=0,"",$V$43))</f>
        <v/>
      </c>
      <c r="AN43" s="247" t="n">
        <f aca="false">$I$43</f>
        <v>0</v>
      </c>
      <c r="AO43" s="239" t="str">
        <f aca="false">$I$43&amp;"."&amp;$M$43</f>
        <v>.</v>
      </c>
      <c r="AP43" s="100" t="str">
        <f aca="false">$I$43&amp;"."&amp;$M$43&amp;"."&amp;$Q$43</f>
        <v>..</v>
      </c>
      <c r="AQ43" s="100" t="str">
        <f aca="false">$I$43&amp;"."&amp;$M$43&amp;"."&amp;$Q$43&amp;"."&amp;$U$43</f>
        <v>...</v>
      </c>
      <c r="AR43" s="178" t="n">
        <v>0</v>
      </c>
    </row>
    <row r="44" s="178" customFormat="true" ht="17.25" hidden="true" customHeight="true" outlineLevel="0" collapsed="false">
      <c r="A44" s="228"/>
      <c r="D44" s="229"/>
      <c r="E44" s="230"/>
      <c r="F44" s="231"/>
      <c r="G44" s="230"/>
      <c r="H44" s="232"/>
      <c r="I44" s="233"/>
      <c r="J44" s="234"/>
      <c r="K44" s="235"/>
      <c r="L44" s="235"/>
      <c r="M44" s="235"/>
      <c r="N44" s="236"/>
      <c r="O44" s="235"/>
      <c r="P44" s="235"/>
      <c r="Q44" s="235"/>
      <c r="R44" s="237"/>
      <c r="S44" s="235"/>
      <c r="T44" s="240"/>
      <c r="U44" s="240"/>
      <c r="V44" s="240"/>
      <c r="W44" s="241"/>
      <c r="X44" s="100"/>
      <c r="Y44" s="100"/>
      <c r="Z44" s="100"/>
      <c r="AA44" s="100"/>
      <c r="AB44" s="100"/>
      <c r="AC44" s="100"/>
      <c r="AD44" s="100"/>
      <c r="AE44" s="100"/>
      <c r="AF44" s="100"/>
      <c r="AG44" s="100"/>
      <c r="AH44" s="100"/>
      <c r="AI44" s="100"/>
      <c r="AJ44" s="100"/>
      <c r="AK44" s="100"/>
      <c r="AL44" s="100"/>
      <c r="AM44" s="100"/>
      <c r="AN44" s="100"/>
      <c r="AO44" s="100"/>
      <c r="AP44" s="100"/>
      <c r="AQ44" s="100"/>
      <c r="AR44" s="178" t="n">
        <v>0</v>
      </c>
    </row>
    <row r="45" s="178" customFormat="true" ht="17.25" hidden="true" customHeight="true" outlineLevel="0" collapsed="false">
      <c r="A45" s="228"/>
      <c r="D45" s="229"/>
      <c r="E45" s="230"/>
      <c r="F45" s="231"/>
      <c r="G45" s="230"/>
      <c r="H45" s="232"/>
      <c r="I45" s="233"/>
      <c r="J45" s="234"/>
      <c r="K45" s="235"/>
      <c r="L45" s="235"/>
      <c r="M45" s="235"/>
      <c r="N45" s="236"/>
      <c r="O45" s="235"/>
      <c r="P45" s="119"/>
      <c r="Q45" s="240"/>
      <c r="R45" s="240"/>
      <c r="W45" s="241"/>
      <c r="X45" s="100"/>
      <c r="Y45" s="100"/>
      <c r="Z45" s="100"/>
      <c r="AA45" s="100"/>
      <c r="AB45" s="100"/>
      <c r="AC45" s="100"/>
      <c r="AD45" s="100"/>
      <c r="AE45" s="100"/>
      <c r="AF45" s="100"/>
      <c r="AG45" s="100"/>
      <c r="AH45" s="100"/>
      <c r="AI45" s="100"/>
      <c r="AJ45" s="100"/>
      <c r="AK45" s="100"/>
      <c r="AL45" s="100"/>
      <c r="AM45" s="100"/>
      <c r="AN45" s="100"/>
      <c r="AO45" s="100"/>
      <c r="AP45" s="100"/>
      <c r="AQ45" s="100"/>
      <c r="AR45" s="178" t="n">
        <v>0</v>
      </c>
    </row>
    <row r="46" s="178" customFormat="true" ht="17.25" hidden="true" customHeight="true" outlineLevel="0" collapsed="false">
      <c r="A46" s="228"/>
      <c r="C46" s="122"/>
      <c r="D46" s="229"/>
      <c r="E46" s="230"/>
      <c r="F46" s="231"/>
      <c r="G46" s="230"/>
      <c r="H46" s="232"/>
      <c r="I46" s="233"/>
      <c r="J46" s="234"/>
      <c r="K46" s="235"/>
      <c r="L46" s="240"/>
      <c r="M46" s="240"/>
      <c r="N46" s="240"/>
      <c r="O46" s="240"/>
      <c r="P46" s="240"/>
      <c r="Q46" s="240"/>
      <c r="R46" s="240"/>
      <c r="W46" s="241"/>
      <c r="Y46" s="239"/>
      <c r="Z46" s="239"/>
      <c r="AA46" s="239"/>
      <c r="AB46" s="239"/>
      <c r="AC46" s="239"/>
      <c r="AD46" s="239"/>
      <c r="AE46" s="239"/>
      <c r="AF46" s="239"/>
      <c r="AG46" s="239"/>
      <c r="AH46" s="239"/>
      <c r="AI46" s="239"/>
      <c r="AJ46" s="239"/>
      <c r="AK46" s="239"/>
      <c r="AL46" s="239"/>
      <c r="AM46" s="239"/>
      <c r="AN46" s="239"/>
      <c r="AO46" s="239"/>
      <c r="AP46" s="239"/>
      <c r="AQ46" s="239"/>
      <c r="AR46" s="178" t="n">
        <v>0</v>
      </c>
    </row>
    <row r="47" s="178" customFormat="true" ht="17.25" hidden="true" customHeight="true" outlineLevel="0" collapsed="false">
      <c r="A47" s="228"/>
      <c r="D47" s="229"/>
      <c r="E47" s="230"/>
      <c r="F47" s="231"/>
      <c r="G47" s="230"/>
      <c r="H47" s="242"/>
      <c r="I47" s="243"/>
      <c r="J47" s="243"/>
      <c r="K47" s="243"/>
      <c r="L47" s="243"/>
      <c r="M47" s="243"/>
      <c r="N47" s="243"/>
      <c r="O47" s="243"/>
      <c r="P47" s="243"/>
      <c r="Q47" s="243"/>
      <c r="R47" s="243"/>
      <c r="S47" s="244"/>
      <c r="T47" s="244"/>
      <c r="U47" s="244"/>
      <c r="V47" s="244"/>
      <c r="W47" s="245"/>
      <c r="X47" s="100"/>
      <c r="Y47" s="100"/>
      <c r="Z47" s="100"/>
      <c r="AA47" s="100"/>
      <c r="AB47" s="100"/>
      <c r="AC47" s="100"/>
      <c r="AD47" s="100"/>
      <c r="AE47" s="100"/>
      <c r="AF47" s="100"/>
      <c r="AG47" s="100"/>
      <c r="AH47" s="100"/>
      <c r="AI47" s="100"/>
      <c r="AJ47" s="100"/>
      <c r="AK47" s="100"/>
      <c r="AL47" s="100"/>
      <c r="AM47" s="100"/>
      <c r="AN47" s="100"/>
      <c r="AO47" s="100"/>
      <c r="AP47" s="100"/>
      <c r="AQ47" s="100"/>
      <c r="AR47" s="178" t="n">
        <v>0</v>
      </c>
    </row>
    <row r="48" s="178" customFormat="true" ht="17.25" hidden="true" customHeight="true" outlineLevel="0" collapsed="false">
      <c r="A48" s="228"/>
      <c r="C48" s="122"/>
      <c r="D48" s="229" t="n">
        <v>7</v>
      </c>
      <c r="E48" s="230" t="s">
        <v>190</v>
      </c>
      <c r="F48" s="231" t="s">
        <v>19</v>
      </c>
      <c r="G48" s="230"/>
      <c r="H48" s="232"/>
      <c r="I48" s="233"/>
      <c r="J48" s="234"/>
      <c r="K48" s="235"/>
      <c r="L48" s="235"/>
      <c r="M48" s="235"/>
      <c r="N48" s="236"/>
      <c r="O48" s="235"/>
      <c r="P48" s="235"/>
      <c r="Q48" s="235"/>
      <c r="R48" s="237"/>
      <c r="S48" s="235"/>
      <c r="T48" s="235"/>
      <c r="U48" s="235"/>
      <c r="V48" s="237"/>
      <c r="W48" s="238"/>
      <c r="X48" s="239"/>
      <c r="Y48" s="239"/>
      <c r="Z48" s="239"/>
      <c r="AA48" s="239"/>
      <c r="AB48" s="239"/>
      <c r="AC48" s="239" t="s">
        <v>191</v>
      </c>
      <c r="AD48" s="239" t="s">
        <v>192</v>
      </c>
      <c r="AE48" s="239" t="s">
        <v>193</v>
      </c>
      <c r="AF48" s="239" t="s">
        <v>194</v>
      </c>
      <c r="AG48" s="239" t="s">
        <v>195</v>
      </c>
      <c r="AH48" s="239" t="str">
        <f aca="false">IF($E$48=0,"",$E$48)</f>
        <v>Плата за услуги по поддержанию резервной тепловой мощности при отсутствии потребления тепловой энергии</v>
      </c>
      <c r="AI48" s="239" t="str">
        <f aca="false">IF($G$48=0,"",$G$48)</f>
        <v/>
      </c>
      <c r="AJ48" s="239" t="str">
        <f aca="false">IF($J$48=0,"",$J$48)</f>
        <v/>
      </c>
      <c r="AK48" s="239" t="str">
        <f aca="false">IF($K$48="нет","без дифференциации",IF($N$48=0,"",$N$48))</f>
        <v/>
      </c>
      <c r="AL48" s="239" t="str">
        <f aca="false">IF($O$48="нет","без дифференциации",IF($R$48=0,"",$R$48))</f>
        <v/>
      </c>
      <c r="AM48" s="239" t="str">
        <f aca="false">IF($S$48="нет","без дифференциации",IF($V$48=0,"",$V$48))</f>
        <v/>
      </c>
      <c r="AN48" s="247" t="n">
        <f aca="false">$I$48</f>
        <v>0</v>
      </c>
      <c r="AO48" s="239" t="str">
        <f aca="false">$I$48&amp;"."&amp;$M$48</f>
        <v>.</v>
      </c>
      <c r="AP48" s="100" t="str">
        <f aca="false">$I$48&amp;"."&amp;$M$48&amp;"."&amp;$Q$48</f>
        <v>..</v>
      </c>
      <c r="AQ48" s="100" t="str">
        <f aca="false">$I$48&amp;"."&amp;$M$48&amp;"."&amp;$Q$48&amp;"."&amp;$U$48</f>
        <v>...</v>
      </c>
      <c r="AR48" s="178" t="n">
        <v>0</v>
      </c>
    </row>
    <row r="49" s="178" customFormat="true" ht="17.25" hidden="true" customHeight="true" outlineLevel="0" collapsed="false">
      <c r="A49" s="228"/>
      <c r="D49" s="229"/>
      <c r="E49" s="230"/>
      <c r="F49" s="231"/>
      <c r="G49" s="230"/>
      <c r="H49" s="232"/>
      <c r="I49" s="233"/>
      <c r="J49" s="234"/>
      <c r="K49" s="235"/>
      <c r="L49" s="235"/>
      <c r="M49" s="235"/>
      <c r="N49" s="236"/>
      <c r="O49" s="235"/>
      <c r="P49" s="235"/>
      <c r="Q49" s="235"/>
      <c r="R49" s="237"/>
      <c r="S49" s="235"/>
      <c r="T49" s="240"/>
      <c r="U49" s="240"/>
      <c r="V49" s="240"/>
      <c r="W49" s="241"/>
      <c r="X49" s="100"/>
      <c r="Y49" s="100"/>
      <c r="Z49" s="100"/>
      <c r="AA49" s="100"/>
      <c r="AB49" s="100"/>
      <c r="AC49" s="100"/>
      <c r="AD49" s="100"/>
      <c r="AE49" s="100"/>
      <c r="AF49" s="100"/>
      <c r="AG49" s="100"/>
      <c r="AH49" s="100"/>
      <c r="AI49" s="100"/>
      <c r="AJ49" s="100"/>
      <c r="AK49" s="100"/>
      <c r="AL49" s="100"/>
      <c r="AM49" s="100"/>
      <c r="AN49" s="100"/>
      <c r="AO49" s="100"/>
      <c r="AP49" s="100"/>
      <c r="AQ49" s="100"/>
      <c r="AR49" s="178" t="n">
        <v>0</v>
      </c>
    </row>
    <row r="50" s="178" customFormat="true" ht="17.25" hidden="true" customHeight="true" outlineLevel="0" collapsed="false">
      <c r="A50" s="228"/>
      <c r="D50" s="229"/>
      <c r="E50" s="230"/>
      <c r="F50" s="231"/>
      <c r="G50" s="230"/>
      <c r="H50" s="232"/>
      <c r="I50" s="233"/>
      <c r="J50" s="234"/>
      <c r="K50" s="235"/>
      <c r="L50" s="235"/>
      <c r="M50" s="235"/>
      <c r="N50" s="236"/>
      <c r="O50" s="235"/>
      <c r="P50" s="119"/>
      <c r="Q50" s="240"/>
      <c r="R50" s="240"/>
      <c r="W50" s="241"/>
      <c r="X50" s="100"/>
      <c r="Y50" s="100"/>
      <c r="Z50" s="100"/>
      <c r="AA50" s="100"/>
      <c r="AB50" s="100"/>
      <c r="AC50" s="100"/>
      <c r="AD50" s="100"/>
      <c r="AE50" s="100"/>
      <c r="AF50" s="100"/>
      <c r="AG50" s="100"/>
      <c r="AH50" s="100"/>
      <c r="AI50" s="100"/>
      <c r="AJ50" s="100"/>
      <c r="AK50" s="100"/>
      <c r="AL50" s="100"/>
      <c r="AM50" s="100"/>
      <c r="AN50" s="100"/>
      <c r="AO50" s="100"/>
      <c r="AP50" s="100"/>
      <c r="AQ50" s="100"/>
      <c r="AR50" s="178" t="n">
        <v>0</v>
      </c>
    </row>
    <row r="51" s="178" customFormat="true" ht="17.25" hidden="true" customHeight="true" outlineLevel="0" collapsed="false">
      <c r="A51" s="228"/>
      <c r="C51" s="122"/>
      <c r="D51" s="229"/>
      <c r="E51" s="230"/>
      <c r="F51" s="231"/>
      <c r="G51" s="230"/>
      <c r="H51" s="232"/>
      <c r="I51" s="233"/>
      <c r="J51" s="234"/>
      <c r="K51" s="235"/>
      <c r="L51" s="240"/>
      <c r="M51" s="240"/>
      <c r="N51" s="240"/>
      <c r="O51" s="240"/>
      <c r="P51" s="240"/>
      <c r="Q51" s="240"/>
      <c r="R51" s="240"/>
      <c r="W51" s="241"/>
      <c r="Y51" s="239"/>
      <c r="Z51" s="239"/>
      <c r="AA51" s="239"/>
      <c r="AB51" s="239"/>
      <c r="AC51" s="239"/>
      <c r="AD51" s="239"/>
      <c r="AE51" s="239"/>
      <c r="AF51" s="239"/>
      <c r="AG51" s="239"/>
      <c r="AH51" s="239"/>
      <c r="AI51" s="239"/>
      <c r="AJ51" s="239"/>
      <c r="AK51" s="239"/>
      <c r="AL51" s="239"/>
      <c r="AM51" s="239"/>
      <c r="AN51" s="239"/>
      <c r="AO51" s="239"/>
      <c r="AP51" s="239"/>
      <c r="AQ51" s="239"/>
      <c r="AR51" s="178" t="n">
        <v>0</v>
      </c>
    </row>
    <row r="52" s="178" customFormat="true" ht="17.25" hidden="true" customHeight="true" outlineLevel="0" collapsed="false">
      <c r="A52" s="228"/>
      <c r="D52" s="229"/>
      <c r="E52" s="230"/>
      <c r="F52" s="231"/>
      <c r="G52" s="230"/>
      <c r="H52" s="242"/>
      <c r="I52" s="243"/>
      <c r="J52" s="243"/>
      <c r="K52" s="243"/>
      <c r="L52" s="243"/>
      <c r="M52" s="243"/>
      <c r="N52" s="243"/>
      <c r="O52" s="243"/>
      <c r="P52" s="243"/>
      <c r="Q52" s="243"/>
      <c r="R52" s="243"/>
      <c r="S52" s="244"/>
      <c r="T52" s="244"/>
      <c r="U52" s="244"/>
      <c r="V52" s="244"/>
      <c r="W52" s="245"/>
      <c r="X52" s="100"/>
      <c r="Y52" s="100"/>
      <c r="Z52" s="100"/>
      <c r="AA52" s="100"/>
      <c r="AB52" s="100"/>
      <c r="AC52" s="100"/>
      <c r="AD52" s="100"/>
      <c r="AE52" s="100"/>
      <c r="AF52" s="100"/>
      <c r="AG52" s="100"/>
      <c r="AH52" s="100"/>
      <c r="AI52" s="100"/>
      <c r="AJ52" s="100"/>
      <c r="AK52" s="100"/>
      <c r="AL52" s="100"/>
      <c r="AM52" s="100"/>
      <c r="AN52" s="100"/>
      <c r="AO52" s="100"/>
      <c r="AP52" s="100"/>
      <c r="AQ52" s="100"/>
      <c r="AR52" s="178" t="n">
        <v>0</v>
      </c>
    </row>
    <row r="53" s="178" customFormat="true" ht="17.25" hidden="true" customHeight="true" outlineLevel="0" collapsed="false">
      <c r="A53" s="228"/>
      <c r="C53" s="122"/>
      <c r="D53" s="229" t="n">
        <v>8</v>
      </c>
      <c r="E53" s="230" t="s">
        <v>196</v>
      </c>
      <c r="F53" s="231" t="s">
        <v>19</v>
      </c>
      <c r="G53" s="230"/>
      <c r="H53" s="232"/>
      <c r="I53" s="233"/>
      <c r="J53" s="234"/>
      <c r="K53" s="235"/>
      <c r="L53" s="235"/>
      <c r="M53" s="235"/>
      <c r="N53" s="236"/>
      <c r="O53" s="235"/>
      <c r="P53" s="235"/>
      <c r="Q53" s="235"/>
      <c r="R53" s="237"/>
      <c r="S53" s="235"/>
      <c r="T53" s="235"/>
      <c r="U53" s="235"/>
      <c r="V53" s="237"/>
      <c r="W53" s="238"/>
      <c r="X53" s="239"/>
      <c r="Y53" s="239"/>
      <c r="Z53" s="239"/>
      <c r="AA53" s="239"/>
      <c r="AB53" s="239"/>
      <c r="AC53" s="239" t="s">
        <v>197</v>
      </c>
      <c r="AD53" s="239" t="s">
        <v>198</v>
      </c>
      <c r="AE53" s="239" t="s">
        <v>199</v>
      </c>
      <c r="AF53" s="239" t="s">
        <v>200</v>
      </c>
      <c r="AG53" s="239" t="s">
        <v>201</v>
      </c>
      <c r="AH53" s="239" t="str">
        <f aca="false">IF($E$53=0,"",$E$53)</f>
        <v>Плата за подключение (технологическое присоединение) к системе теплоснабжения</v>
      </c>
      <c r="AI53" s="239" t="str">
        <f aca="false">IF($G$53=0,"",$G$53)</f>
        <v/>
      </c>
      <c r="AJ53" s="239" t="str">
        <f aca="false">IF($J$53=0,"",$J$53)</f>
        <v/>
      </c>
      <c r="AK53" s="239" t="str">
        <f aca="false">IF($K$53="нет","без дифференциации",IF($N$53=0,"",$N$53))</f>
        <v/>
      </c>
      <c r="AL53" s="239" t="str">
        <f aca="false">IF($O$53="нет","без дифференциации",IF($R$53=0,"",$R$53))</f>
        <v/>
      </c>
      <c r="AM53" s="239" t="str">
        <f aca="false">IF($S$53="нет","без дифференциации",IF($V$53=0,"",$V$53))</f>
        <v/>
      </c>
      <c r="AN53" s="247" t="n">
        <f aca="false">$I$53</f>
        <v>0</v>
      </c>
      <c r="AO53" s="239" t="str">
        <f aca="false">$I$53&amp;"."&amp;$M$53</f>
        <v>.</v>
      </c>
      <c r="AP53" s="100" t="str">
        <f aca="false">$I$53&amp;"."&amp;$M$53&amp;"."&amp;$Q$53</f>
        <v>..</v>
      </c>
      <c r="AQ53" s="100" t="str">
        <f aca="false">$I$53&amp;"."&amp;$M$53&amp;"."&amp;$Q$53&amp;"."&amp;$U$53</f>
        <v>...</v>
      </c>
      <c r="AR53" s="178" t="n">
        <v>0</v>
      </c>
    </row>
    <row r="54" s="178" customFormat="true" ht="17.25" hidden="true" customHeight="true" outlineLevel="0" collapsed="false">
      <c r="A54" s="228"/>
      <c r="D54" s="229"/>
      <c r="E54" s="230"/>
      <c r="F54" s="231"/>
      <c r="G54" s="230"/>
      <c r="H54" s="232"/>
      <c r="I54" s="233"/>
      <c r="J54" s="234"/>
      <c r="K54" s="235"/>
      <c r="L54" s="235"/>
      <c r="M54" s="235"/>
      <c r="N54" s="236"/>
      <c r="O54" s="235"/>
      <c r="P54" s="235"/>
      <c r="Q54" s="235"/>
      <c r="R54" s="237"/>
      <c r="S54" s="235"/>
      <c r="T54" s="240"/>
      <c r="U54" s="240"/>
      <c r="V54" s="240"/>
      <c r="W54" s="241"/>
      <c r="X54" s="100"/>
      <c r="Y54" s="100"/>
      <c r="Z54" s="100"/>
      <c r="AA54" s="100"/>
      <c r="AB54" s="100"/>
      <c r="AC54" s="100"/>
      <c r="AD54" s="100"/>
      <c r="AE54" s="100"/>
      <c r="AF54" s="100"/>
      <c r="AG54" s="100"/>
      <c r="AH54" s="100"/>
      <c r="AI54" s="100"/>
      <c r="AJ54" s="100"/>
      <c r="AK54" s="100"/>
      <c r="AL54" s="100"/>
      <c r="AM54" s="100"/>
      <c r="AN54" s="100"/>
      <c r="AO54" s="100"/>
      <c r="AP54" s="100"/>
      <c r="AQ54" s="100"/>
      <c r="AR54" s="178" t="n">
        <v>0</v>
      </c>
    </row>
    <row r="55" s="178" customFormat="true" ht="17.25" hidden="true" customHeight="true" outlineLevel="0" collapsed="false">
      <c r="A55" s="228"/>
      <c r="D55" s="229"/>
      <c r="E55" s="230"/>
      <c r="F55" s="231"/>
      <c r="G55" s="230"/>
      <c r="H55" s="232"/>
      <c r="I55" s="233"/>
      <c r="J55" s="234"/>
      <c r="K55" s="235"/>
      <c r="L55" s="235"/>
      <c r="M55" s="235"/>
      <c r="N55" s="236"/>
      <c r="O55" s="235"/>
      <c r="P55" s="119"/>
      <c r="Q55" s="240"/>
      <c r="R55" s="240"/>
      <c r="W55" s="241"/>
      <c r="X55" s="100"/>
      <c r="Y55" s="100"/>
      <c r="Z55" s="100"/>
      <c r="AA55" s="100"/>
      <c r="AB55" s="100"/>
      <c r="AC55" s="100"/>
      <c r="AD55" s="100"/>
      <c r="AE55" s="100"/>
      <c r="AF55" s="100"/>
      <c r="AG55" s="100"/>
      <c r="AH55" s="100"/>
      <c r="AI55" s="100"/>
      <c r="AJ55" s="100"/>
      <c r="AK55" s="100"/>
      <c r="AL55" s="100"/>
      <c r="AM55" s="100"/>
      <c r="AN55" s="100"/>
      <c r="AO55" s="100"/>
      <c r="AP55" s="100"/>
      <c r="AQ55" s="100"/>
      <c r="AR55" s="178" t="n">
        <v>0</v>
      </c>
    </row>
    <row r="56" s="178" customFormat="true" ht="17.25" hidden="true" customHeight="true" outlineLevel="0" collapsed="false">
      <c r="A56" s="228"/>
      <c r="C56" s="122"/>
      <c r="D56" s="229"/>
      <c r="E56" s="230"/>
      <c r="F56" s="231"/>
      <c r="G56" s="230"/>
      <c r="H56" s="232"/>
      <c r="I56" s="233"/>
      <c r="J56" s="234"/>
      <c r="K56" s="235"/>
      <c r="L56" s="240"/>
      <c r="M56" s="240"/>
      <c r="N56" s="240"/>
      <c r="O56" s="240"/>
      <c r="P56" s="240"/>
      <c r="Q56" s="240"/>
      <c r="R56" s="240"/>
      <c r="W56" s="241"/>
      <c r="Y56" s="239"/>
      <c r="Z56" s="239"/>
      <c r="AA56" s="239"/>
      <c r="AB56" s="239"/>
      <c r="AC56" s="239"/>
      <c r="AD56" s="239"/>
      <c r="AE56" s="239"/>
      <c r="AF56" s="239"/>
      <c r="AG56" s="239"/>
      <c r="AH56" s="239"/>
      <c r="AI56" s="239"/>
      <c r="AJ56" s="239"/>
      <c r="AK56" s="239"/>
      <c r="AL56" s="239"/>
      <c r="AM56" s="239"/>
      <c r="AN56" s="239"/>
      <c r="AO56" s="239"/>
      <c r="AP56" s="239"/>
      <c r="AQ56" s="239"/>
      <c r="AR56" s="178" t="n">
        <v>0</v>
      </c>
    </row>
    <row r="57" s="178" customFormat="true" ht="17.25" hidden="true" customHeight="true" outlineLevel="0" collapsed="false">
      <c r="A57" s="228"/>
      <c r="D57" s="229"/>
      <c r="E57" s="230"/>
      <c r="F57" s="231"/>
      <c r="G57" s="230"/>
      <c r="H57" s="242"/>
      <c r="I57" s="243"/>
      <c r="J57" s="243"/>
      <c r="K57" s="243"/>
      <c r="L57" s="243"/>
      <c r="M57" s="243"/>
      <c r="N57" s="243"/>
      <c r="O57" s="243"/>
      <c r="P57" s="243"/>
      <c r="Q57" s="243"/>
      <c r="R57" s="243"/>
      <c r="S57" s="244"/>
      <c r="T57" s="244"/>
      <c r="U57" s="244"/>
      <c r="V57" s="244"/>
      <c r="W57" s="245"/>
      <c r="X57" s="100"/>
      <c r="Y57" s="100"/>
      <c r="Z57" s="100"/>
      <c r="AA57" s="100"/>
      <c r="AB57" s="100"/>
      <c r="AC57" s="100"/>
      <c r="AD57" s="100"/>
      <c r="AE57" s="100"/>
      <c r="AF57" s="100"/>
      <c r="AG57" s="100"/>
      <c r="AH57" s="100"/>
      <c r="AI57" s="100"/>
      <c r="AJ57" s="100"/>
      <c r="AK57" s="100"/>
      <c r="AL57" s="100"/>
      <c r="AM57" s="100"/>
      <c r="AN57" s="100"/>
      <c r="AO57" s="100"/>
      <c r="AP57" s="100"/>
      <c r="AQ57" s="100"/>
      <c r="AR57" s="178" t="n">
        <v>0</v>
      </c>
    </row>
    <row r="58" s="178" customFormat="true" ht="17.25" hidden="true" customHeight="true" outlineLevel="0" collapsed="false">
      <c r="A58" s="228"/>
      <c r="C58" s="122"/>
      <c r="D58" s="229" t="n">
        <v>9</v>
      </c>
      <c r="E58" s="230" t="s">
        <v>202</v>
      </c>
      <c r="F58" s="231" t="s">
        <v>19</v>
      </c>
      <c r="G58" s="230"/>
      <c r="H58" s="232"/>
      <c r="I58" s="233"/>
      <c r="J58" s="234"/>
      <c r="K58" s="235"/>
      <c r="L58" s="235"/>
      <c r="M58" s="235"/>
      <c r="N58" s="236"/>
      <c r="O58" s="235"/>
      <c r="P58" s="235"/>
      <c r="Q58" s="235"/>
      <c r="R58" s="237"/>
      <c r="S58" s="235"/>
      <c r="T58" s="235"/>
      <c r="U58" s="235"/>
      <c r="V58" s="237"/>
      <c r="W58" s="238"/>
      <c r="X58" s="239"/>
      <c r="Y58" s="239"/>
      <c r="Z58" s="239"/>
      <c r="AA58" s="239"/>
      <c r="AB58" s="239"/>
      <c r="AC58" s="239" t="s">
        <v>203</v>
      </c>
      <c r="AD58" s="239" t="s">
        <v>204</v>
      </c>
      <c r="AE58" s="239" t="s">
        <v>205</v>
      </c>
      <c r="AF58" s="239" t="s">
        <v>206</v>
      </c>
      <c r="AG58" s="239" t="s">
        <v>207</v>
      </c>
      <c r="AH58" s="239" t="str">
        <f aca="false">IF($E$58=0,"",$E$58)</f>
        <v>Плата за подключение (технологическое присоединение) к системе теплоснабжения (индивидуальная)</v>
      </c>
      <c r="AI58" s="239" t="str">
        <f aca="false">IF($G$58=0,"",$G$58)</f>
        <v/>
      </c>
      <c r="AJ58" s="239" t="str">
        <f aca="false">IF($J$58=0,"",$J$58)</f>
        <v/>
      </c>
      <c r="AK58" s="239" t="str">
        <f aca="false">IF($K$58="нет","без дифференциации",IF($N$58=0,"",$N$58))</f>
        <v/>
      </c>
      <c r="AL58" s="239" t="str">
        <f aca="false">IF($O$58="нет","без дифференциации",IF($R$58=0,"",$R$58))</f>
        <v/>
      </c>
      <c r="AM58" s="239" t="str">
        <f aca="false">IF($S$58="нет","без дифференциации",IF($V$58=0,"",$V$58))</f>
        <v/>
      </c>
      <c r="AN58" s="247" t="n">
        <f aca="false">$I$58</f>
        <v>0</v>
      </c>
      <c r="AO58" s="239" t="str">
        <f aca="false">$I$58&amp;"."&amp;$M$58</f>
        <v>.</v>
      </c>
      <c r="AP58" s="100" t="str">
        <f aca="false">$I$58&amp;"."&amp;$M$58&amp;"."&amp;$Q$58</f>
        <v>..</v>
      </c>
      <c r="AQ58" s="100" t="str">
        <f aca="false">$I$58&amp;"."&amp;$M$58&amp;"."&amp;$Q$58&amp;"."&amp;$U$58</f>
        <v>...</v>
      </c>
      <c r="AR58" s="178" t="n">
        <v>0</v>
      </c>
    </row>
    <row r="59" s="178" customFormat="true" ht="17.25" hidden="true" customHeight="true" outlineLevel="0" collapsed="false">
      <c r="A59" s="228"/>
      <c r="D59" s="229"/>
      <c r="E59" s="230"/>
      <c r="F59" s="231"/>
      <c r="G59" s="230"/>
      <c r="H59" s="232"/>
      <c r="I59" s="233"/>
      <c r="J59" s="234"/>
      <c r="K59" s="235"/>
      <c r="L59" s="235"/>
      <c r="M59" s="235"/>
      <c r="N59" s="236"/>
      <c r="O59" s="235"/>
      <c r="P59" s="235"/>
      <c r="Q59" s="235"/>
      <c r="R59" s="237"/>
      <c r="S59" s="235"/>
      <c r="T59" s="240"/>
      <c r="U59" s="240"/>
      <c r="V59" s="240"/>
      <c r="W59" s="241"/>
      <c r="X59" s="100"/>
      <c r="Y59" s="100"/>
      <c r="Z59" s="100"/>
      <c r="AA59" s="100"/>
      <c r="AB59" s="100"/>
      <c r="AC59" s="100"/>
      <c r="AD59" s="100"/>
      <c r="AE59" s="100"/>
      <c r="AF59" s="100"/>
      <c r="AG59" s="100"/>
      <c r="AH59" s="100"/>
      <c r="AI59" s="100"/>
      <c r="AJ59" s="100"/>
      <c r="AK59" s="100"/>
      <c r="AL59" s="100"/>
      <c r="AM59" s="100"/>
      <c r="AN59" s="100"/>
      <c r="AO59" s="100"/>
      <c r="AP59" s="100"/>
      <c r="AQ59" s="100"/>
      <c r="AR59" s="178" t="n">
        <v>0</v>
      </c>
    </row>
    <row r="60" s="178" customFormat="true" ht="17.25" hidden="true" customHeight="true" outlineLevel="0" collapsed="false">
      <c r="A60" s="228"/>
      <c r="D60" s="229"/>
      <c r="E60" s="230"/>
      <c r="F60" s="231"/>
      <c r="G60" s="230"/>
      <c r="H60" s="232"/>
      <c r="I60" s="233"/>
      <c r="J60" s="234"/>
      <c r="K60" s="235"/>
      <c r="L60" s="235"/>
      <c r="M60" s="235"/>
      <c r="N60" s="236"/>
      <c r="O60" s="235"/>
      <c r="P60" s="119"/>
      <c r="Q60" s="240"/>
      <c r="R60" s="240"/>
      <c r="W60" s="241"/>
      <c r="X60" s="100"/>
      <c r="Y60" s="100"/>
      <c r="Z60" s="100"/>
      <c r="AA60" s="100"/>
      <c r="AB60" s="100"/>
      <c r="AC60" s="100"/>
      <c r="AD60" s="100"/>
      <c r="AE60" s="100"/>
      <c r="AF60" s="100"/>
      <c r="AG60" s="100"/>
      <c r="AH60" s="100"/>
      <c r="AI60" s="100"/>
      <c r="AJ60" s="100"/>
      <c r="AK60" s="100"/>
      <c r="AL60" s="100"/>
      <c r="AM60" s="100"/>
      <c r="AN60" s="100"/>
      <c r="AO60" s="100"/>
      <c r="AP60" s="100"/>
      <c r="AQ60" s="100"/>
      <c r="AR60" s="178" t="n">
        <v>0</v>
      </c>
    </row>
    <row r="61" s="178" customFormat="true" ht="17.25" hidden="true" customHeight="true" outlineLevel="0" collapsed="false">
      <c r="A61" s="228"/>
      <c r="C61" s="122"/>
      <c r="D61" s="229"/>
      <c r="E61" s="230"/>
      <c r="F61" s="231"/>
      <c r="G61" s="230"/>
      <c r="H61" s="232"/>
      <c r="I61" s="233"/>
      <c r="J61" s="234"/>
      <c r="K61" s="235"/>
      <c r="L61" s="240"/>
      <c r="M61" s="240"/>
      <c r="N61" s="240"/>
      <c r="O61" s="240"/>
      <c r="P61" s="240"/>
      <c r="Q61" s="240"/>
      <c r="R61" s="240"/>
      <c r="W61" s="241"/>
      <c r="Y61" s="239"/>
      <c r="Z61" s="239"/>
      <c r="AA61" s="239"/>
      <c r="AB61" s="239"/>
      <c r="AC61" s="239"/>
      <c r="AD61" s="239"/>
      <c r="AE61" s="239"/>
      <c r="AF61" s="239"/>
      <c r="AG61" s="239"/>
      <c r="AH61" s="239"/>
      <c r="AI61" s="239"/>
      <c r="AJ61" s="239"/>
      <c r="AK61" s="239"/>
      <c r="AL61" s="239"/>
      <c r="AM61" s="239"/>
      <c r="AN61" s="239"/>
      <c r="AO61" s="239"/>
      <c r="AP61" s="239"/>
      <c r="AQ61" s="239"/>
      <c r="AR61" s="178" t="n">
        <v>0</v>
      </c>
    </row>
    <row r="62" s="178" customFormat="true" ht="17.25" hidden="true" customHeight="true" outlineLevel="0" collapsed="false">
      <c r="A62" s="228"/>
      <c r="D62" s="229"/>
      <c r="E62" s="230"/>
      <c r="F62" s="231"/>
      <c r="G62" s="230"/>
      <c r="H62" s="242"/>
      <c r="I62" s="243"/>
      <c r="J62" s="243"/>
      <c r="K62" s="243"/>
      <c r="L62" s="243"/>
      <c r="M62" s="243"/>
      <c r="N62" s="243"/>
      <c r="O62" s="243"/>
      <c r="P62" s="243"/>
      <c r="Q62" s="243"/>
      <c r="R62" s="243"/>
      <c r="S62" s="244"/>
      <c r="T62" s="244"/>
      <c r="U62" s="244"/>
      <c r="V62" s="244"/>
      <c r="W62" s="245"/>
      <c r="X62" s="100"/>
      <c r="Y62" s="100"/>
      <c r="Z62" s="100"/>
      <c r="AA62" s="100"/>
      <c r="AB62" s="100"/>
      <c r="AC62" s="100"/>
      <c r="AD62" s="100"/>
      <c r="AE62" s="100"/>
      <c r="AF62" s="100"/>
      <c r="AG62" s="100"/>
      <c r="AH62" s="100"/>
      <c r="AI62" s="100"/>
      <c r="AJ62" s="100"/>
      <c r="AK62" s="100"/>
      <c r="AL62" s="100"/>
      <c r="AM62" s="100"/>
      <c r="AN62" s="100"/>
      <c r="AO62" s="100"/>
      <c r="AP62" s="100"/>
      <c r="AQ62" s="100"/>
      <c r="AR62" s="178" t="n">
        <v>0</v>
      </c>
    </row>
    <row r="63" s="178" customFormat="true" ht="17.25" hidden="true" customHeight="true" outlineLevel="0" collapsed="false">
      <c r="A63" s="228"/>
      <c r="C63" s="122"/>
      <c r="D63" s="229" t="n">
        <v>10</v>
      </c>
      <c r="E63" s="230" t="s">
        <v>208</v>
      </c>
      <c r="F63" s="231" t="s">
        <v>19</v>
      </c>
      <c r="G63" s="230"/>
      <c r="H63" s="232"/>
      <c r="I63" s="233"/>
      <c r="J63" s="234"/>
      <c r="K63" s="235"/>
      <c r="L63" s="235"/>
      <c r="M63" s="235"/>
      <c r="N63" s="236"/>
      <c r="O63" s="235"/>
      <c r="P63" s="235"/>
      <c r="Q63" s="235"/>
      <c r="R63" s="237"/>
      <c r="S63" s="235"/>
      <c r="T63" s="235"/>
      <c r="U63" s="235"/>
      <c r="V63" s="237"/>
      <c r="W63" s="238"/>
      <c r="X63" s="239"/>
      <c r="Y63" s="239"/>
      <c r="Z63" s="239"/>
      <c r="AA63" s="239"/>
      <c r="AB63" s="239"/>
      <c r="AC63" s="239" t="s">
        <v>209</v>
      </c>
      <c r="AD63" s="239" t="s">
        <v>210</v>
      </c>
      <c r="AE63" s="239" t="s">
        <v>211</v>
      </c>
      <c r="AF63" s="239" t="s">
        <v>212</v>
      </c>
      <c r="AG63" s="239" t="s">
        <v>213</v>
      </c>
      <c r="AH63" s="239" t="str">
        <f aca="false">IF($E$63=0,"",$E$63)</f>
        <v>Предельный уровень цены на тепловую энергию (мощность), поставляемую теплоснабжающими организациями потребителям</v>
      </c>
      <c r="AI63" s="239" t="str">
        <f aca="false">IF($G$63=0,"",$G$63)</f>
        <v/>
      </c>
      <c r="AJ63" s="239" t="str">
        <f aca="false">IF($J$63=0,"",$J$63)</f>
        <v/>
      </c>
      <c r="AK63" s="239" t="str">
        <f aca="false">IF($K$63="нет","без дифференциации",IF($N$63=0,"",$N$63))</f>
        <v/>
      </c>
      <c r="AL63" s="239" t="str">
        <f aca="false">IF($O$63="нет","без дифференциации",IF($R$63=0,"",$R$63))</f>
        <v/>
      </c>
      <c r="AM63" s="239" t="str">
        <f aca="false">IF($S$63="нет","без дифференциации",IF($V$63=0,"",$V$63))</f>
        <v/>
      </c>
      <c r="AN63" s="247" t="n">
        <f aca="false">$I$63</f>
        <v>0</v>
      </c>
      <c r="AO63" s="239" t="str">
        <f aca="false">$I$63&amp;"."&amp;$M$63</f>
        <v>.</v>
      </c>
      <c r="AP63" s="100" t="str">
        <f aca="false">$I$63&amp;"."&amp;$M$63&amp;"."&amp;$Q$63</f>
        <v>..</v>
      </c>
      <c r="AQ63" s="100" t="str">
        <f aca="false">$I$63&amp;"."&amp;$M$63&amp;"."&amp;$Q$63&amp;"."&amp;$U$63</f>
        <v>...</v>
      </c>
      <c r="AR63" s="178" t="n">
        <v>0</v>
      </c>
    </row>
    <row r="64" s="178" customFormat="true" ht="17.25" hidden="true" customHeight="true" outlineLevel="0" collapsed="false">
      <c r="A64" s="228"/>
      <c r="D64" s="229"/>
      <c r="E64" s="230"/>
      <c r="F64" s="231"/>
      <c r="G64" s="230"/>
      <c r="H64" s="232"/>
      <c r="I64" s="233"/>
      <c r="J64" s="234"/>
      <c r="K64" s="235"/>
      <c r="L64" s="235"/>
      <c r="M64" s="235"/>
      <c r="N64" s="236"/>
      <c r="O64" s="235"/>
      <c r="P64" s="235"/>
      <c r="Q64" s="235"/>
      <c r="R64" s="237"/>
      <c r="S64" s="235"/>
      <c r="T64" s="240"/>
      <c r="U64" s="240"/>
      <c r="V64" s="240"/>
      <c r="W64" s="241"/>
      <c r="X64" s="100"/>
      <c r="Y64" s="100"/>
      <c r="Z64" s="100"/>
      <c r="AA64" s="100"/>
      <c r="AB64" s="100"/>
      <c r="AC64" s="100"/>
      <c r="AD64" s="100"/>
      <c r="AE64" s="100"/>
      <c r="AF64" s="100"/>
      <c r="AG64" s="100"/>
      <c r="AH64" s="100"/>
      <c r="AI64" s="100"/>
      <c r="AJ64" s="100"/>
      <c r="AK64" s="100"/>
      <c r="AL64" s="100"/>
      <c r="AM64" s="100"/>
      <c r="AN64" s="100"/>
      <c r="AO64" s="100"/>
      <c r="AP64" s="100"/>
      <c r="AQ64" s="100"/>
      <c r="AR64" s="178" t="n">
        <v>0</v>
      </c>
    </row>
    <row r="65" s="178" customFormat="true" ht="17.25" hidden="true" customHeight="true" outlineLevel="0" collapsed="false">
      <c r="A65" s="228"/>
      <c r="D65" s="229"/>
      <c r="E65" s="230"/>
      <c r="F65" s="231"/>
      <c r="G65" s="230"/>
      <c r="H65" s="232"/>
      <c r="I65" s="233"/>
      <c r="J65" s="234"/>
      <c r="K65" s="235"/>
      <c r="L65" s="235"/>
      <c r="M65" s="235"/>
      <c r="N65" s="236"/>
      <c r="O65" s="235"/>
      <c r="P65" s="119"/>
      <c r="Q65" s="240"/>
      <c r="R65" s="240"/>
      <c r="W65" s="241"/>
      <c r="X65" s="100"/>
      <c r="Y65" s="100"/>
      <c r="Z65" s="100"/>
      <c r="AA65" s="100"/>
      <c r="AB65" s="100"/>
      <c r="AC65" s="100"/>
      <c r="AD65" s="100"/>
      <c r="AE65" s="100"/>
      <c r="AF65" s="100"/>
      <c r="AG65" s="100"/>
      <c r="AH65" s="100"/>
      <c r="AI65" s="100"/>
      <c r="AJ65" s="100"/>
      <c r="AK65" s="100"/>
      <c r="AL65" s="100"/>
      <c r="AM65" s="100"/>
      <c r="AN65" s="100"/>
      <c r="AO65" s="100"/>
      <c r="AP65" s="100"/>
      <c r="AQ65" s="100"/>
      <c r="AR65" s="178" t="n">
        <v>0</v>
      </c>
    </row>
    <row r="66" s="178" customFormat="true" ht="17.25" hidden="true" customHeight="true" outlineLevel="0" collapsed="false">
      <c r="A66" s="228"/>
      <c r="C66" s="122"/>
      <c r="D66" s="229"/>
      <c r="E66" s="230"/>
      <c r="F66" s="231"/>
      <c r="G66" s="230"/>
      <c r="H66" s="232"/>
      <c r="I66" s="233"/>
      <c r="J66" s="234"/>
      <c r="K66" s="235"/>
      <c r="L66" s="240"/>
      <c r="M66" s="240"/>
      <c r="N66" s="240"/>
      <c r="O66" s="240"/>
      <c r="P66" s="240"/>
      <c r="Q66" s="240"/>
      <c r="R66" s="240"/>
      <c r="W66" s="241"/>
      <c r="Y66" s="239"/>
      <c r="Z66" s="239"/>
      <c r="AA66" s="239"/>
      <c r="AB66" s="239"/>
      <c r="AC66" s="239"/>
      <c r="AD66" s="239"/>
      <c r="AE66" s="239"/>
      <c r="AF66" s="239"/>
      <c r="AG66" s="239"/>
      <c r="AH66" s="239"/>
      <c r="AI66" s="239"/>
      <c r="AJ66" s="239"/>
      <c r="AK66" s="239"/>
      <c r="AL66" s="239"/>
      <c r="AM66" s="239"/>
      <c r="AN66" s="239"/>
      <c r="AO66" s="239"/>
      <c r="AP66" s="239"/>
      <c r="AQ66" s="239"/>
      <c r="AR66" s="178" t="n">
        <v>0</v>
      </c>
    </row>
    <row r="67" s="178" customFormat="true" ht="17.25" hidden="true" customHeight="true" outlineLevel="0" collapsed="false">
      <c r="A67" s="228"/>
      <c r="D67" s="229"/>
      <c r="E67" s="230"/>
      <c r="F67" s="231"/>
      <c r="G67" s="230"/>
      <c r="H67" s="242"/>
      <c r="I67" s="243"/>
      <c r="J67" s="243"/>
      <c r="K67" s="243"/>
      <c r="L67" s="243"/>
      <c r="M67" s="243"/>
      <c r="N67" s="243"/>
      <c r="O67" s="243"/>
      <c r="P67" s="243"/>
      <c r="Q67" s="243"/>
      <c r="R67" s="243"/>
      <c r="S67" s="244"/>
      <c r="T67" s="244"/>
      <c r="U67" s="244"/>
      <c r="V67" s="244"/>
      <c r="W67" s="245"/>
      <c r="X67" s="100"/>
      <c r="Y67" s="100"/>
      <c r="Z67" s="100"/>
      <c r="AA67" s="100"/>
      <c r="AB67" s="100"/>
      <c r="AC67" s="100"/>
      <c r="AD67" s="100"/>
      <c r="AE67" s="100"/>
      <c r="AF67" s="100"/>
      <c r="AG67" s="100"/>
      <c r="AH67" s="100"/>
      <c r="AI67" s="100"/>
      <c r="AJ67" s="100"/>
      <c r="AK67" s="100"/>
      <c r="AL67" s="100"/>
      <c r="AM67" s="100"/>
      <c r="AN67" s="100"/>
      <c r="AO67" s="100"/>
      <c r="AP67" s="100"/>
      <c r="AQ67" s="100"/>
      <c r="AR67" s="178" t="n">
        <v>0</v>
      </c>
    </row>
    <row r="68" customFormat="false" ht="11.25" hidden="true" customHeight="true" outlineLevel="0" collapsed="false">
      <c r="AR68" s="178" t="n">
        <v>0</v>
      </c>
    </row>
    <row r="69" customFormat="false" ht="11.25" hidden="true" customHeight="true" outlineLevel="0" collapsed="false">
      <c r="E69" s="248" t="s">
        <v>214</v>
      </c>
      <c r="F69" s="248"/>
      <c r="G69" s="248"/>
      <c r="H69" s="248"/>
      <c r="I69" s="248"/>
      <c r="J69" s="248"/>
      <c r="K69" s="248"/>
      <c r="L69" s="248"/>
      <c r="M69" s="248"/>
      <c r="N69" s="248"/>
      <c r="O69" s="248"/>
      <c r="P69" s="248"/>
      <c r="Q69" s="248"/>
      <c r="R69" s="248"/>
      <c r="S69" s="248"/>
      <c r="T69" s="248"/>
      <c r="U69" s="248"/>
      <c r="V69" s="248"/>
      <c r="W69" s="248"/>
      <c r="AR69" s="178" t="n">
        <v>0</v>
      </c>
    </row>
    <row r="70" customFormat="false" ht="36.75" hidden="true" customHeight="true" outlineLevel="0" collapsed="false">
      <c r="E70" s="249" t="s">
        <v>215</v>
      </c>
      <c r="F70" s="249"/>
      <c r="G70" s="249"/>
      <c r="H70" s="249"/>
      <c r="I70" s="249"/>
      <c r="J70" s="249"/>
      <c r="K70" s="249"/>
      <c r="L70" s="249"/>
      <c r="M70" s="249"/>
      <c r="N70" s="249"/>
      <c r="O70" s="249"/>
      <c r="P70" s="249"/>
      <c r="Q70" s="249"/>
      <c r="R70" s="249"/>
      <c r="S70" s="249"/>
      <c r="T70" s="249"/>
      <c r="U70" s="249"/>
      <c r="V70" s="249"/>
      <c r="W70" s="249"/>
      <c r="AR70" s="178" t="n">
        <v>0</v>
      </c>
    </row>
    <row r="71" customFormat="false" ht="28.5" hidden="true" customHeight="true" outlineLevel="0" collapsed="false">
      <c r="E71" s="249" t="s">
        <v>216</v>
      </c>
      <c r="F71" s="249"/>
      <c r="G71" s="249"/>
      <c r="H71" s="249"/>
      <c r="I71" s="249"/>
      <c r="J71" s="249"/>
      <c r="K71" s="249"/>
      <c r="L71" s="249"/>
      <c r="M71" s="249"/>
      <c r="N71" s="249"/>
      <c r="O71" s="249"/>
      <c r="P71" s="249"/>
      <c r="Q71" s="249"/>
      <c r="R71" s="249"/>
      <c r="S71" s="249"/>
      <c r="T71" s="249"/>
      <c r="U71" s="249"/>
      <c r="V71" s="249"/>
      <c r="W71" s="249"/>
      <c r="AR71" s="178" t="n">
        <v>0</v>
      </c>
    </row>
    <row r="72" customFormat="false" ht="27" hidden="true" customHeight="true" outlineLevel="0" collapsed="false">
      <c r="E72" s="249" t="s">
        <v>217</v>
      </c>
      <c r="F72" s="249"/>
      <c r="G72" s="249"/>
      <c r="H72" s="249"/>
      <c r="I72" s="249"/>
      <c r="J72" s="249"/>
      <c r="K72" s="249"/>
      <c r="L72" s="249"/>
      <c r="M72" s="249"/>
      <c r="N72" s="249"/>
      <c r="O72" s="249"/>
      <c r="P72" s="249"/>
      <c r="Q72" s="249"/>
      <c r="R72" s="249"/>
      <c r="S72" s="249"/>
      <c r="T72" s="249"/>
      <c r="U72" s="249"/>
      <c r="V72" s="249"/>
      <c r="W72" s="249"/>
      <c r="AR72" s="178" t="n">
        <v>0</v>
      </c>
    </row>
    <row r="73" customFormat="false" ht="17.25" hidden="true" customHeight="true" outlineLevel="0" collapsed="false">
      <c r="E73" s="249" t="s">
        <v>218</v>
      </c>
      <c r="F73" s="249"/>
      <c r="G73" s="249"/>
      <c r="H73" s="249"/>
      <c r="I73" s="249"/>
      <c r="J73" s="249"/>
      <c r="K73" s="249"/>
      <c r="L73" s="249"/>
      <c r="M73" s="249"/>
      <c r="N73" s="249"/>
      <c r="O73" s="249"/>
      <c r="P73" s="249"/>
      <c r="Q73" s="249"/>
      <c r="R73" s="249"/>
      <c r="S73" s="249"/>
      <c r="T73" s="249"/>
      <c r="U73" s="249"/>
      <c r="V73" s="249"/>
      <c r="W73" s="249"/>
      <c r="AR73" s="178" t="n">
        <v>0</v>
      </c>
    </row>
    <row r="74" customFormat="false" ht="15" hidden="true" customHeight="true" outlineLevel="0" collapsed="false">
      <c r="E74" s="248"/>
      <c r="F74" s="248"/>
      <c r="G74" s="250"/>
      <c r="H74" s="250"/>
      <c r="I74" s="250"/>
      <c r="J74" s="250"/>
      <c r="K74" s="250"/>
      <c r="L74" s="250"/>
      <c r="M74" s="250"/>
      <c r="N74" s="250"/>
      <c r="O74" s="250"/>
      <c r="P74" s="250"/>
      <c r="Q74" s="250"/>
      <c r="R74" s="250"/>
      <c r="S74" s="250"/>
      <c r="T74" s="250"/>
      <c r="U74" s="250"/>
      <c r="V74" s="250"/>
      <c r="W74" s="250"/>
      <c r="AR74" s="178" t="n">
        <v>0</v>
      </c>
    </row>
    <row r="75" customFormat="false" ht="15" hidden="true" customHeight="true" outlineLevel="0" collapsed="false">
      <c r="E75" s="248" t="s">
        <v>219</v>
      </c>
      <c r="F75" s="248"/>
      <c r="G75" s="248"/>
      <c r="H75" s="248"/>
      <c r="I75" s="248"/>
      <c r="J75" s="248"/>
      <c r="K75" s="248"/>
      <c r="L75" s="248"/>
      <c r="M75" s="248"/>
      <c r="N75" s="248"/>
      <c r="O75" s="248"/>
      <c r="P75" s="248"/>
      <c r="Q75" s="248"/>
      <c r="R75" s="248"/>
      <c r="S75" s="248"/>
      <c r="T75" s="248"/>
      <c r="U75" s="248"/>
      <c r="V75" s="248"/>
      <c r="W75" s="248"/>
      <c r="AR75" s="178" t="n">
        <v>0</v>
      </c>
    </row>
    <row r="76" customFormat="false" ht="17.25" hidden="true" customHeight="true" outlineLevel="0" collapsed="false">
      <c r="E76" s="249" t="s">
        <v>220</v>
      </c>
      <c r="F76" s="249"/>
      <c r="G76" s="249"/>
      <c r="H76" s="249"/>
      <c r="I76" s="249"/>
      <c r="J76" s="249"/>
      <c r="K76" s="249"/>
      <c r="L76" s="249"/>
      <c r="M76" s="249"/>
      <c r="N76" s="249"/>
      <c r="O76" s="249"/>
      <c r="P76" s="249"/>
      <c r="Q76" s="249"/>
      <c r="R76" s="249"/>
      <c r="S76" s="249"/>
      <c r="T76" s="249"/>
      <c r="U76" s="249"/>
      <c r="V76" s="249"/>
      <c r="W76" s="249"/>
      <c r="AR76" s="178" t="n">
        <v>0</v>
      </c>
    </row>
    <row r="77" customFormat="false" ht="17.25" hidden="true" customHeight="true" outlineLevel="0" collapsed="false">
      <c r="E77" s="249" t="s">
        <v>221</v>
      </c>
      <c r="F77" s="249"/>
      <c r="G77" s="249"/>
      <c r="H77" s="249"/>
      <c r="I77" s="249"/>
      <c r="J77" s="249"/>
      <c r="K77" s="249"/>
      <c r="L77" s="249"/>
      <c r="M77" s="249"/>
      <c r="N77" s="249"/>
      <c r="O77" s="249"/>
      <c r="P77" s="249"/>
      <c r="Q77" s="249"/>
      <c r="R77" s="249"/>
      <c r="S77" s="249"/>
      <c r="T77" s="249"/>
      <c r="U77" s="249"/>
      <c r="V77" s="249"/>
      <c r="W77" s="249"/>
      <c r="AR77" s="178" t="n">
        <v>0</v>
      </c>
    </row>
    <row r="78" s="178" customFormat="true" ht="11.25" hidden="true" customHeight="true" outlineLevel="0" collapsed="false">
      <c r="A78" s="123"/>
      <c r="B78" s="123"/>
      <c r="Y78" s="100"/>
      <c r="Z78" s="100"/>
      <c r="AA78" s="100"/>
      <c r="AB78" s="100"/>
      <c r="AC78" s="100"/>
      <c r="AD78" s="100"/>
      <c r="AE78" s="100"/>
      <c r="AF78" s="100"/>
      <c r="AG78" s="100"/>
      <c r="AH78" s="100"/>
      <c r="AI78" s="100"/>
      <c r="AJ78" s="100"/>
      <c r="AK78" s="100"/>
      <c r="AL78" s="100"/>
      <c r="AM78" s="100"/>
      <c r="AN78" s="100"/>
      <c r="AO78" s="100"/>
      <c r="AP78" s="100"/>
      <c r="AQ78" s="100"/>
      <c r="AR78" s="178" t="n">
        <v>0</v>
      </c>
    </row>
    <row r="79" s="178" customFormat="true" ht="17.25" hidden="false" customHeight="true" outlineLevel="0" collapsed="false">
      <c r="A79" s="228"/>
      <c r="C79" s="122"/>
      <c r="D79" s="229" t="n">
        <v>1</v>
      </c>
      <c r="E79" s="230" t="s">
        <v>222</v>
      </c>
      <c r="F79" s="231" t="s">
        <v>61</v>
      </c>
      <c r="G79" s="251" t="str">
        <f aca="false">INDEX(VD_NAME_LIST,MATCH("4189671",VD_ID_LIST,0))</f>
        <v>Холодное водоснабжение. Питьевая вода</v>
      </c>
      <c r="H79" s="225"/>
      <c r="I79" s="225" t="n">
        <v>1</v>
      </c>
      <c r="J79" s="252" t="s">
        <v>223</v>
      </c>
      <c r="K79" s="207" t="s">
        <v>61</v>
      </c>
      <c r="L79" s="201"/>
      <c r="M79" s="201" t="s">
        <v>109</v>
      </c>
      <c r="N79" s="253" t="str">
        <f aca="false">IF(Z79="","",INDEX(TERRITORY_MR_LIST,MATCH(Z79,TERRITORY_LIST_ID,0)))</f>
        <v>Территория 1</v>
      </c>
      <c r="O79" s="207" t="s">
        <v>61</v>
      </c>
      <c r="P79" s="201"/>
      <c r="Q79" s="201" t="s">
        <v>109</v>
      </c>
      <c r="R79" s="254" t="s">
        <v>224</v>
      </c>
      <c r="S79" s="255" t="s">
        <v>19</v>
      </c>
      <c r="T79" s="255"/>
      <c r="U79" s="255" t="s">
        <v>109</v>
      </c>
      <c r="V79" s="256"/>
      <c r="W79" s="252"/>
      <c r="Y79" s="239"/>
      <c r="Z79" s="239" t="s">
        <v>98</v>
      </c>
      <c r="AA79" s="239"/>
      <c r="AB79" s="239" t="s">
        <v>225</v>
      </c>
      <c r="AC79" s="239" t="s">
        <v>226</v>
      </c>
      <c r="AD79" s="239" t="s">
        <v>227</v>
      </c>
      <c r="AE79" s="239" t="s">
        <v>228</v>
      </c>
      <c r="AF79" s="239" t="s">
        <v>229</v>
      </c>
      <c r="AG79" s="239"/>
      <c r="AH79" s="239" t="str">
        <f aca="false">IF($E$79=0,"",$E$79)</f>
        <v>Тариф на питьевую воду (питьевое водоснабжение)</v>
      </c>
      <c r="AI79" s="239" t="str">
        <f aca="false">IF($G$79=0,"",$G$79)</f>
        <v>Холодное водоснабжение. Питьевая вода</v>
      </c>
      <c r="AJ79" s="239" t="str">
        <f aca="false">IF($J$79=0,"",$J$79)</f>
        <v>Тариф на питьевую воду</v>
      </c>
      <c r="AK79" s="239" t="str">
        <f aca="false">IF($K$79="нет","без дифференциации",IF($N$79=0,"",$N$79))</f>
        <v>Территория 1</v>
      </c>
      <c r="AL79" s="239" t="str">
        <f aca="false">IF($O$79="нет","без дифференциации",IF($R$79=0,"",$R$79))</f>
        <v>Централизованные системы холодного водоснабжения по одному поверхностному и двум подземным источникам</v>
      </c>
      <c r="AM79" s="239" t="str">
        <f aca="false">IF($S$79="нет","без дифференциации",IF($V$79=0,"",$V$79))</f>
        <v>без дифференциации</v>
      </c>
      <c r="AN79" s="239" t="n">
        <f aca="false">$I$79</f>
        <v>1</v>
      </c>
      <c r="AO79" s="239" t="str">
        <f aca="false">$I$79&amp;"."&amp;$M$79</f>
        <v>1.1</v>
      </c>
      <c r="AP79" s="239" t="str">
        <f aca="false">$I$79&amp;"."&amp;$M$79&amp;"."&amp;$Q$79</f>
        <v>1.1.1</v>
      </c>
      <c r="AQ79" s="239" t="str">
        <f aca="false">$I$79&amp;"."&amp;$M$79&amp;"."&amp;$Q$79&amp;"."&amp;$U$79</f>
        <v>1.1.1.1</v>
      </c>
      <c r="AR79" s="178" t="n">
        <v>0</v>
      </c>
    </row>
    <row r="80" s="178" customFormat="true" ht="27.75" hidden="false" customHeight="true" outlineLevel="0" collapsed="false">
      <c r="A80" s="228"/>
      <c r="D80" s="229"/>
      <c r="E80" s="230"/>
      <c r="F80" s="231"/>
      <c r="G80" s="251"/>
      <c r="H80" s="225"/>
      <c r="I80" s="225"/>
      <c r="J80" s="252"/>
      <c r="K80" s="207"/>
      <c r="L80" s="201"/>
      <c r="M80" s="201"/>
      <c r="N80" s="253"/>
      <c r="O80" s="207"/>
      <c r="P80" s="201"/>
      <c r="Q80" s="201"/>
      <c r="R80" s="254"/>
      <c r="S80" s="255"/>
      <c r="T80" s="257"/>
      <c r="U80" s="258"/>
      <c r="V80" s="258"/>
      <c r="W80" s="252"/>
      <c r="Y80" s="100"/>
      <c r="Z80" s="100"/>
      <c r="AA80" s="100"/>
      <c r="AB80" s="100"/>
      <c r="AC80" s="100"/>
      <c r="AD80" s="100"/>
      <c r="AE80" s="100"/>
      <c r="AF80" s="100"/>
      <c r="AG80" s="100"/>
      <c r="AH80" s="100"/>
      <c r="AI80" s="100"/>
      <c r="AJ80" s="100"/>
      <c r="AK80" s="100"/>
      <c r="AL80" s="100"/>
      <c r="AM80" s="100"/>
      <c r="AN80" s="100"/>
      <c r="AO80" s="100"/>
      <c r="AP80" s="100"/>
      <c r="AQ80" s="100"/>
      <c r="AR80" s="178" t="n">
        <v>0</v>
      </c>
    </row>
    <row r="81" s="178" customFormat="true" ht="17.25" hidden="false" customHeight="true" outlineLevel="0" collapsed="false">
      <c r="A81" s="228"/>
      <c r="C81" s="122"/>
      <c r="D81" s="229"/>
      <c r="E81" s="230"/>
      <c r="F81" s="231"/>
      <c r="G81" s="251"/>
      <c r="H81" s="225"/>
      <c r="I81" s="225"/>
      <c r="J81" s="252"/>
      <c r="K81" s="207"/>
      <c r="L81" s="201"/>
      <c r="M81" s="201"/>
      <c r="N81" s="253"/>
      <c r="O81" s="207"/>
      <c r="P81" s="259"/>
      <c r="Q81" s="260"/>
      <c r="R81" s="260" t="s">
        <v>230</v>
      </c>
      <c r="S81" s="261"/>
      <c r="T81" s="261"/>
      <c r="U81" s="261"/>
      <c r="V81" s="261"/>
      <c r="W81" s="262"/>
      <c r="Y81" s="239"/>
      <c r="Z81" s="239"/>
      <c r="AA81" s="239"/>
      <c r="AB81" s="239"/>
      <c r="AC81" s="239"/>
      <c r="AD81" s="239"/>
      <c r="AE81" s="239"/>
      <c r="AF81" s="239"/>
      <c r="AG81" s="239"/>
      <c r="AH81" s="239"/>
      <c r="AI81" s="239"/>
      <c r="AJ81" s="239"/>
      <c r="AK81" s="239"/>
      <c r="AL81" s="239"/>
      <c r="AM81" s="239"/>
      <c r="AN81" s="239"/>
      <c r="AO81" s="239"/>
      <c r="AP81" s="239"/>
      <c r="AQ81" s="239"/>
      <c r="AR81" s="178" t="n">
        <v>0</v>
      </c>
    </row>
    <row r="82" s="178" customFormat="true" ht="17.25" hidden="false" customHeight="true" outlineLevel="0" collapsed="false">
      <c r="A82" s="228"/>
      <c r="D82" s="229"/>
      <c r="E82" s="230"/>
      <c r="F82" s="231"/>
      <c r="G82" s="251"/>
      <c r="H82" s="225"/>
      <c r="I82" s="225"/>
      <c r="J82" s="252"/>
      <c r="K82" s="207"/>
      <c r="L82" s="259"/>
      <c r="M82" s="260"/>
      <c r="N82" s="260" t="s">
        <v>231</v>
      </c>
      <c r="O82" s="260"/>
      <c r="P82" s="260"/>
      <c r="Q82" s="260"/>
      <c r="R82" s="260"/>
      <c r="S82" s="261"/>
      <c r="T82" s="261"/>
      <c r="U82" s="261"/>
      <c r="V82" s="261"/>
      <c r="W82" s="263"/>
      <c r="Y82" s="100"/>
      <c r="Z82" s="100"/>
      <c r="AA82" s="100"/>
      <c r="AB82" s="100"/>
      <c r="AC82" s="100"/>
      <c r="AD82" s="100"/>
      <c r="AE82" s="100"/>
      <c r="AF82" s="100"/>
      <c r="AG82" s="100"/>
      <c r="AH82" s="100"/>
      <c r="AI82" s="100"/>
      <c r="AJ82" s="100"/>
      <c r="AK82" s="100"/>
      <c r="AL82" s="100"/>
      <c r="AM82" s="100"/>
      <c r="AN82" s="100"/>
      <c r="AO82" s="100"/>
      <c r="AP82" s="100"/>
      <c r="AQ82" s="100"/>
      <c r="AR82" s="178" t="n">
        <v>0</v>
      </c>
    </row>
    <row r="83" s="178" customFormat="true" ht="17.25" hidden="false" customHeight="true" outlineLevel="0" collapsed="false">
      <c r="A83" s="228"/>
      <c r="D83" s="229"/>
      <c r="E83" s="230"/>
      <c r="F83" s="231"/>
      <c r="G83" s="251"/>
      <c r="H83" s="259"/>
      <c r="I83" s="260"/>
      <c r="J83" s="260" t="s">
        <v>232</v>
      </c>
      <c r="K83" s="260"/>
      <c r="L83" s="260"/>
      <c r="M83" s="260"/>
      <c r="N83" s="260"/>
      <c r="O83" s="260"/>
      <c r="P83" s="260"/>
      <c r="Q83" s="260"/>
      <c r="R83" s="260"/>
      <c r="S83" s="261"/>
      <c r="T83" s="261"/>
      <c r="U83" s="261"/>
      <c r="V83" s="261"/>
      <c r="W83" s="263"/>
      <c r="Y83" s="100"/>
      <c r="Z83" s="100"/>
      <c r="AA83" s="100"/>
      <c r="AB83" s="100"/>
      <c r="AC83" s="100"/>
      <c r="AD83" s="100"/>
      <c r="AE83" s="100"/>
      <c r="AF83" s="100"/>
      <c r="AG83" s="100"/>
      <c r="AH83" s="100"/>
      <c r="AI83" s="100"/>
      <c r="AJ83" s="100"/>
      <c r="AK83" s="100"/>
      <c r="AL83" s="100"/>
      <c r="AM83" s="100"/>
      <c r="AN83" s="100"/>
      <c r="AO83" s="100"/>
      <c r="AP83" s="100"/>
      <c r="AQ83" s="100"/>
      <c r="AR83" s="178" t="n">
        <v>0</v>
      </c>
    </row>
    <row r="84" s="178" customFormat="true" ht="17.25" hidden="false" customHeight="true" outlineLevel="0" collapsed="false">
      <c r="A84" s="228"/>
      <c r="C84" s="122"/>
      <c r="D84" s="229" t="n">
        <v>2</v>
      </c>
      <c r="E84" s="230" t="s">
        <v>233</v>
      </c>
      <c r="F84" s="231" t="s">
        <v>19</v>
      </c>
      <c r="G84" s="230"/>
      <c r="H84" s="232"/>
      <c r="I84" s="233"/>
      <c r="J84" s="234"/>
      <c r="K84" s="235"/>
      <c r="L84" s="235"/>
      <c r="M84" s="235"/>
      <c r="N84" s="236"/>
      <c r="O84" s="235"/>
      <c r="P84" s="235"/>
      <c r="Q84" s="235"/>
      <c r="R84" s="237"/>
      <c r="S84" s="235"/>
      <c r="T84" s="235"/>
      <c r="U84" s="235"/>
      <c r="V84" s="237"/>
      <c r="W84" s="238"/>
      <c r="X84" s="239"/>
      <c r="Y84" s="239"/>
      <c r="Z84" s="239"/>
      <c r="AA84" s="239"/>
      <c r="AB84" s="239"/>
      <c r="AC84" s="239" t="s">
        <v>234</v>
      </c>
      <c r="AD84" s="239" t="s">
        <v>235</v>
      </c>
      <c r="AE84" s="239" t="s">
        <v>236</v>
      </c>
      <c r="AF84" s="239" t="s">
        <v>237</v>
      </c>
      <c r="AG84" s="239"/>
      <c r="AH84" s="239" t="str">
        <f aca="false">IF($E$84=0,"",$E$84)</f>
        <v>Тариф на техническую воду</v>
      </c>
      <c r="AI84" s="239" t="str">
        <f aca="false">IF($G$84=0,"",$G$84)</f>
        <v/>
      </c>
      <c r="AJ84" s="239" t="str">
        <f aca="false">IF($J$84=0,"",$J$84)</f>
        <v/>
      </c>
      <c r="AK84" s="239" t="str">
        <f aca="false">IF($K$84="нет","без дифференциации",IF($N$84=0,"",$N$84))</f>
        <v/>
      </c>
      <c r="AL84" s="239" t="str">
        <f aca="false">IF($O$84="нет","без дифференциации",IF($R$84=0,"",$R$84))</f>
        <v/>
      </c>
      <c r="AM84" s="239" t="str">
        <f aca="false">IF($S$84="нет","без дифференциации",IF($V$84=0,"",$V$84))</f>
        <v/>
      </c>
      <c r="AN84" s="247" t="n">
        <f aca="false">$I$84</f>
        <v>0</v>
      </c>
      <c r="AO84" s="239" t="str">
        <f aca="false">$I$84&amp;"."&amp;$M$84</f>
        <v>.</v>
      </c>
      <c r="AP84" s="100" t="str">
        <f aca="false">$I$84&amp;"."&amp;$M$84&amp;"."&amp;$Q$84</f>
        <v>..</v>
      </c>
      <c r="AQ84" s="100" t="str">
        <f aca="false">$I$84&amp;"."&amp;$M$84&amp;"."&amp;$Q$84&amp;"."&amp;$U$84</f>
        <v>...</v>
      </c>
      <c r="AR84" s="178" t="n">
        <v>0</v>
      </c>
    </row>
    <row r="85" s="178" customFormat="true" ht="17.25" hidden="false" customHeight="true" outlineLevel="0" collapsed="false">
      <c r="A85" s="228"/>
      <c r="D85" s="229"/>
      <c r="E85" s="230"/>
      <c r="F85" s="231"/>
      <c r="G85" s="230"/>
      <c r="H85" s="232"/>
      <c r="I85" s="233"/>
      <c r="J85" s="234"/>
      <c r="K85" s="235"/>
      <c r="L85" s="235"/>
      <c r="M85" s="235"/>
      <c r="N85" s="236"/>
      <c r="O85" s="235"/>
      <c r="P85" s="235"/>
      <c r="Q85" s="235"/>
      <c r="R85" s="237"/>
      <c r="S85" s="235"/>
      <c r="T85" s="240"/>
      <c r="U85" s="240"/>
      <c r="V85" s="240"/>
      <c r="W85" s="241"/>
      <c r="X85" s="100"/>
      <c r="Y85" s="100"/>
      <c r="Z85" s="100"/>
      <c r="AA85" s="100"/>
      <c r="AB85" s="100"/>
      <c r="AC85" s="100"/>
      <c r="AD85" s="100"/>
      <c r="AE85" s="100"/>
      <c r="AF85" s="100"/>
      <c r="AG85" s="100"/>
      <c r="AH85" s="100"/>
      <c r="AI85" s="100"/>
      <c r="AJ85" s="100"/>
      <c r="AK85" s="100"/>
      <c r="AL85" s="100"/>
      <c r="AM85" s="100"/>
      <c r="AN85" s="100"/>
      <c r="AO85" s="100"/>
      <c r="AP85" s="100"/>
      <c r="AQ85" s="100"/>
      <c r="AR85" s="178" t="n">
        <v>0</v>
      </c>
    </row>
    <row r="86" s="178" customFormat="true" ht="17.25" hidden="false" customHeight="true" outlineLevel="0" collapsed="false">
      <c r="A86" s="228"/>
      <c r="D86" s="229"/>
      <c r="E86" s="230"/>
      <c r="F86" s="231"/>
      <c r="G86" s="230"/>
      <c r="H86" s="232"/>
      <c r="I86" s="233"/>
      <c r="J86" s="234"/>
      <c r="K86" s="235"/>
      <c r="L86" s="235"/>
      <c r="M86" s="235"/>
      <c r="N86" s="236"/>
      <c r="O86" s="235"/>
      <c r="P86" s="119"/>
      <c r="Q86" s="240"/>
      <c r="R86" s="240"/>
      <c r="W86" s="241"/>
      <c r="X86" s="100"/>
      <c r="Y86" s="100"/>
      <c r="Z86" s="100"/>
      <c r="AA86" s="100"/>
      <c r="AB86" s="100"/>
      <c r="AC86" s="100"/>
      <c r="AD86" s="100"/>
      <c r="AE86" s="100"/>
      <c r="AF86" s="100"/>
      <c r="AG86" s="100"/>
      <c r="AH86" s="100"/>
      <c r="AI86" s="100"/>
      <c r="AJ86" s="100"/>
      <c r="AK86" s="100"/>
      <c r="AL86" s="100"/>
      <c r="AM86" s="100"/>
      <c r="AN86" s="100"/>
      <c r="AO86" s="100"/>
      <c r="AP86" s="100"/>
      <c r="AQ86" s="100"/>
      <c r="AR86" s="178" t="n">
        <v>0</v>
      </c>
    </row>
    <row r="87" s="178" customFormat="true" ht="17.25" hidden="false" customHeight="true" outlineLevel="0" collapsed="false">
      <c r="A87" s="228"/>
      <c r="D87" s="229"/>
      <c r="E87" s="230"/>
      <c r="F87" s="231"/>
      <c r="G87" s="230"/>
      <c r="H87" s="232"/>
      <c r="I87" s="233"/>
      <c r="J87" s="234"/>
      <c r="K87" s="235"/>
      <c r="L87" s="240"/>
      <c r="M87" s="240"/>
      <c r="N87" s="240"/>
      <c r="O87" s="240"/>
      <c r="P87" s="240"/>
      <c r="Q87" s="240"/>
      <c r="R87" s="240"/>
      <c r="W87" s="241"/>
      <c r="X87" s="100"/>
      <c r="Y87" s="100"/>
      <c r="Z87" s="100"/>
      <c r="AA87" s="100"/>
      <c r="AB87" s="100"/>
      <c r="AC87" s="100"/>
      <c r="AD87" s="100"/>
      <c r="AE87" s="100"/>
      <c r="AF87" s="100"/>
      <c r="AG87" s="100"/>
      <c r="AH87" s="100"/>
      <c r="AI87" s="100"/>
      <c r="AJ87" s="100"/>
      <c r="AK87" s="100"/>
      <c r="AL87" s="100"/>
      <c r="AM87" s="100"/>
      <c r="AN87" s="100"/>
      <c r="AO87" s="100"/>
      <c r="AP87" s="100"/>
      <c r="AQ87" s="100"/>
      <c r="AR87" s="178" t="n">
        <v>0</v>
      </c>
    </row>
    <row r="88" s="178" customFormat="true" ht="17.25" hidden="false" customHeight="true" outlineLevel="0" collapsed="false">
      <c r="A88" s="228"/>
      <c r="D88" s="229"/>
      <c r="E88" s="230"/>
      <c r="F88" s="231"/>
      <c r="G88" s="230"/>
      <c r="H88" s="242"/>
      <c r="I88" s="243"/>
      <c r="J88" s="243"/>
      <c r="K88" s="243"/>
      <c r="L88" s="243"/>
      <c r="M88" s="243"/>
      <c r="N88" s="243"/>
      <c r="O88" s="243"/>
      <c r="P88" s="243"/>
      <c r="Q88" s="243"/>
      <c r="R88" s="243"/>
      <c r="S88" s="244"/>
      <c r="T88" s="244"/>
      <c r="U88" s="244"/>
      <c r="V88" s="244"/>
      <c r="W88" s="245"/>
      <c r="X88" s="100"/>
      <c r="Y88" s="100"/>
      <c r="Z88" s="100"/>
      <c r="AA88" s="100"/>
      <c r="AB88" s="100"/>
      <c r="AC88" s="100"/>
      <c r="AD88" s="100"/>
      <c r="AE88" s="100"/>
      <c r="AF88" s="100"/>
      <c r="AG88" s="100"/>
      <c r="AH88" s="100"/>
      <c r="AI88" s="100"/>
      <c r="AJ88" s="100"/>
      <c r="AK88" s="100"/>
      <c r="AL88" s="100"/>
      <c r="AM88" s="100"/>
      <c r="AN88" s="100"/>
      <c r="AO88" s="100"/>
      <c r="AP88" s="100"/>
      <c r="AQ88" s="100"/>
      <c r="AR88" s="178" t="n">
        <v>0</v>
      </c>
    </row>
    <row r="89" s="178" customFormat="true" ht="17.25" hidden="false" customHeight="true" outlineLevel="0" collapsed="false">
      <c r="A89" s="228"/>
      <c r="C89" s="122"/>
      <c r="D89" s="229" t="n">
        <v>3</v>
      </c>
      <c r="E89" s="230" t="s">
        <v>238</v>
      </c>
      <c r="F89" s="231" t="s">
        <v>19</v>
      </c>
      <c r="G89" s="230"/>
      <c r="H89" s="232"/>
      <c r="I89" s="233"/>
      <c r="J89" s="234"/>
      <c r="K89" s="235"/>
      <c r="L89" s="235"/>
      <c r="M89" s="235"/>
      <c r="N89" s="236"/>
      <c r="O89" s="235"/>
      <c r="P89" s="235"/>
      <c r="Q89" s="235"/>
      <c r="R89" s="237"/>
      <c r="S89" s="235"/>
      <c r="T89" s="235"/>
      <c r="U89" s="235"/>
      <c r="V89" s="237"/>
      <c r="W89" s="238"/>
      <c r="X89" s="239"/>
      <c r="Y89" s="239"/>
      <c r="Z89" s="239"/>
      <c r="AA89" s="239"/>
      <c r="AB89" s="239"/>
      <c r="AC89" s="239" t="s">
        <v>239</v>
      </c>
      <c r="AD89" s="239" t="s">
        <v>240</v>
      </c>
      <c r="AE89" s="239" t="s">
        <v>241</v>
      </c>
      <c r="AF89" s="239" t="s">
        <v>242</v>
      </c>
      <c r="AG89" s="239"/>
      <c r="AH89" s="239" t="str">
        <f aca="false">IF($E$89=0,"",$E$89)</f>
        <v>Тариф на транспортировку воды</v>
      </c>
      <c r="AI89" s="239" t="str">
        <f aca="false">IF($G$89=0,"",$G$89)</f>
        <v/>
      </c>
      <c r="AJ89" s="239" t="str">
        <f aca="false">IF($J$89=0,"",$J$89)</f>
        <v/>
      </c>
      <c r="AK89" s="239" t="str">
        <f aca="false">IF($K$89="нет","без дифференциации",IF($N$89=0,"",$N$89))</f>
        <v/>
      </c>
      <c r="AL89" s="239" t="str">
        <f aca="false">IF($O$89="нет","без дифференциации",IF($R$89=0,"",$R$89))</f>
        <v/>
      </c>
      <c r="AM89" s="239" t="str">
        <f aca="false">IF($S$89="нет","без дифференциации",IF($V$89=0,"",$V$89))</f>
        <v/>
      </c>
      <c r="AN89" s="247" t="n">
        <f aca="false">$I$89</f>
        <v>0</v>
      </c>
      <c r="AO89" s="239" t="str">
        <f aca="false">$I$89&amp;"."&amp;$M$89</f>
        <v>.</v>
      </c>
      <c r="AP89" s="100" t="str">
        <f aca="false">$I$89&amp;"."&amp;$M$89&amp;"."&amp;$Q$89</f>
        <v>..</v>
      </c>
      <c r="AQ89" s="100" t="str">
        <f aca="false">$I$89&amp;"."&amp;$M$89&amp;"."&amp;$Q$89&amp;"."&amp;$U$89</f>
        <v>...</v>
      </c>
      <c r="AR89" s="178" t="n">
        <v>0</v>
      </c>
    </row>
    <row r="90" s="178" customFormat="true" ht="17.25" hidden="false" customHeight="true" outlineLevel="0" collapsed="false">
      <c r="A90" s="228"/>
      <c r="D90" s="229"/>
      <c r="E90" s="230"/>
      <c r="F90" s="231"/>
      <c r="G90" s="230"/>
      <c r="H90" s="232"/>
      <c r="I90" s="233"/>
      <c r="J90" s="234"/>
      <c r="K90" s="235"/>
      <c r="L90" s="235"/>
      <c r="M90" s="235"/>
      <c r="N90" s="236"/>
      <c r="O90" s="235"/>
      <c r="P90" s="235"/>
      <c r="Q90" s="235"/>
      <c r="R90" s="237"/>
      <c r="S90" s="235"/>
      <c r="T90" s="240"/>
      <c r="U90" s="240"/>
      <c r="V90" s="240"/>
      <c r="W90" s="241"/>
      <c r="X90" s="100"/>
      <c r="Y90" s="100"/>
      <c r="Z90" s="100"/>
      <c r="AA90" s="100"/>
      <c r="AB90" s="100"/>
      <c r="AC90" s="100"/>
      <c r="AD90" s="100"/>
      <c r="AE90" s="100"/>
      <c r="AF90" s="100"/>
      <c r="AG90" s="100"/>
      <c r="AH90" s="100"/>
      <c r="AI90" s="100"/>
      <c r="AJ90" s="100"/>
      <c r="AK90" s="100"/>
      <c r="AL90" s="100"/>
      <c r="AM90" s="100"/>
      <c r="AN90" s="100"/>
      <c r="AO90" s="100"/>
      <c r="AP90" s="100"/>
      <c r="AQ90" s="100"/>
      <c r="AR90" s="178" t="n">
        <v>0</v>
      </c>
    </row>
    <row r="91" s="178" customFormat="true" ht="17.25" hidden="false" customHeight="true" outlineLevel="0" collapsed="false">
      <c r="A91" s="228"/>
      <c r="D91" s="229"/>
      <c r="E91" s="230"/>
      <c r="F91" s="231"/>
      <c r="G91" s="230"/>
      <c r="H91" s="232"/>
      <c r="I91" s="233"/>
      <c r="J91" s="234"/>
      <c r="K91" s="235"/>
      <c r="L91" s="235"/>
      <c r="M91" s="235"/>
      <c r="N91" s="236"/>
      <c r="O91" s="235"/>
      <c r="P91" s="119"/>
      <c r="Q91" s="240"/>
      <c r="R91" s="240"/>
      <c r="W91" s="241"/>
      <c r="X91" s="100"/>
      <c r="Y91" s="100"/>
      <c r="Z91" s="100"/>
      <c r="AA91" s="100"/>
      <c r="AB91" s="100"/>
      <c r="AC91" s="100"/>
      <c r="AD91" s="100"/>
      <c r="AE91" s="100"/>
      <c r="AF91" s="100"/>
      <c r="AG91" s="100"/>
      <c r="AH91" s="100"/>
      <c r="AI91" s="100"/>
      <c r="AJ91" s="100"/>
      <c r="AK91" s="100"/>
      <c r="AL91" s="100"/>
      <c r="AM91" s="100"/>
      <c r="AN91" s="100"/>
      <c r="AO91" s="100"/>
      <c r="AP91" s="100"/>
      <c r="AQ91" s="100"/>
      <c r="AR91" s="178" t="n">
        <v>0</v>
      </c>
    </row>
    <row r="92" s="178" customFormat="true" ht="17.25" hidden="false" customHeight="true" outlineLevel="0" collapsed="false">
      <c r="A92" s="228"/>
      <c r="D92" s="229"/>
      <c r="E92" s="230"/>
      <c r="F92" s="231"/>
      <c r="G92" s="230"/>
      <c r="H92" s="232"/>
      <c r="I92" s="233"/>
      <c r="J92" s="234"/>
      <c r="K92" s="235"/>
      <c r="L92" s="240"/>
      <c r="M92" s="240"/>
      <c r="N92" s="240"/>
      <c r="O92" s="240"/>
      <c r="P92" s="240"/>
      <c r="Q92" s="240"/>
      <c r="R92" s="240"/>
      <c r="W92" s="241"/>
      <c r="X92" s="100"/>
      <c r="Y92" s="100"/>
      <c r="Z92" s="100"/>
      <c r="AA92" s="100"/>
      <c r="AB92" s="100"/>
      <c r="AC92" s="100"/>
      <c r="AD92" s="100"/>
      <c r="AE92" s="100"/>
      <c r="AF92" s="100"/>
      <c r="AG92" s="100"/>
      <c r="AH92" s="100"/>
      <c r="AI92" s="100"/>
      <c r="AJ92" s="100"/>
      <c r="AK92" s="100"/>
      <c r="AL92" s="100"/>
      <c r="AM92" s="100"/>
      <c r="AN92" s="100"/>
      <c r="AO92" s="100"/>
      <c r="AP92" s="100"/>
      <c r="AQ92" s="100"/>
      <c r="AR92" s="178" t="n">
        <v>0</v>
      </c>
    </row>
    <row r="93" s="178" customFormat="true" ht="17.25" hidden="false" customHeight="true" outlineLevel="0" collapsed="false">
      <c r="A93" s="228"/>
      <c r="D93" s="229"/>
      <c r="E93" s="230"/>
      <c r="F93" s="231"/>
      <c r="G93" s="230"/>
      <c r="H93" s="242"/>
      <c r="I93" s="243"/>
      <c r="J93" s="243"/>
      <c r="K93" s="243"/>
      <c r="L93" s="243"/>
      <c r="M93" s="243"/>
      <c r="N93" s="243"/>
      <c r="O93" s="243"/>
      <c r="P93" s="243"/>
      <c r="Q93" s="243"/>
      <c r="R93" s="243"/>
      <c r="S93" s="244"/>
      <c r="T93" s="244"/>
      <c r="U93" s="244"/>
      <c r="V93" s="244"/>
      <c r="W93" s="245"/>
      <c r="X93" s="100"/>
      <c r="Y93" s="100"/>
      <c r="Z93" s="100"/>
      <c r="AA93" s="100"/>
      <c r="AB93" s="100"/>
      <c r="AC93" s="100"/>
      <c r="AD93" s="100"/>
      <c r="AE93" s="100"/>
      <c r="AF93" s="100"/>
      <c r="AG93" s="100"/>
      <c r="AH93" s="100"/>
      <c r="AI93" s="100"/>
      <c r="AJ93" s="100"/>
      <c r="AK93" s="100"/>
      <c r="AL93" s="100"/>
      <c r="AM93" s="100"/>
      <c r="AN93" s="100"/>
      <c r="AO93" s="100"/>
      <c r="AP93" s="100"/>
      <c r="AQ93" s="100"/>
      <c r="AR93" s="178" t="n">
        <v>0</v>
      </c>
    </row>
    <row r="94" s="178" customFormat="true" ht="17.25" hidden="false" customHeight="true" outlineLevel="0" collapsed="false">
      <c r="A94" s="228"/>
      <c r="C94" s="122"/>
      <c r="D94" s="229" t="n">
        <v>4</v>
      </c>
      <c r="E94" s="230" t="s">
        <v>243</v>
      </c>
      <c r="F94" s="231" t="s">
        <v>19</v>
      </c>
      <c r="G94" s="230"/>
      <c r="H94" s="232"/>
      <c r="I94" s="233"/>
      <c r="J94" s="234"/>
      <c r="K94" s="235"/>
      <c r="L94" s="235"/>
      <c r="M94" s="235"/>
      <c r="N94" s="236"/>
      <c r="O94" s="235"/>
      <c r="P94" s="235"/>
      <c r="Q94" s="235"/>
      <c r="R94" s="237"/>
      <c r="S94" s="235"/>
      <c r="T94" s="235"/>
      <c r="U94" s="235"/>
      <c r="V94" s="237"/>
      <c r="W94" s="238"/>
      <c r="X94" s="239"/>
      <c r="Y94" s="239"/>
      <c r="Z94" s="239"/>
      <c r="AA94" s="239"/>
      <c r="AB94" s="239"/>
      <c r="AC94" s="239" t="s">
        <v>244</v>
      </c>
      <c r="AD94" s="239" t="s">
        <v>245</v>
      </c>
      <c r="AE94" s="239" t="s">
        <v>246</v>
      </c>
      <c r="AF94" s="239" t="s">
        <v>247</v>
      </c>
      <c r="AG94" s="239"/>
      <c r="AH94" s="239" t="str">
        <f aca="false">IF($E$94=0,"",$E$94)</f>
        <v>Тариф на подвоз воды</v>
      </c>
      <c r="AI94" s="239" t="str">
        <f aca="false">IF($G$94=0,"",$G$94)</f>
        <v/>
      </c>
      <c r="AJ94" s="239" t="str">
        <f aca="false">IF($J$94=0,"",$J$94)</f>
        <v/>
      </c>
      <c r="AK94" s="239" t="str">
        <f aca="false">IF($K$94="нет","без дифференциации",IF($N$94=0,"",$N$94))</f>
        <v/>
      </c>
      <c r="AL94" s="239" t="str">
        <f aca="false">IF($O$94="нет","без дифференциации",IF($R$94=0,"",$R$94))</f>
        <v/>
      </c>
      <c r="AM94" s="239" t="str">
        <f aca="false">IF($S$94="нет","без дифференциации",IF($V$94=0,"",$V$94))</f>
        <v/>
      </c>
      <c r="AN94" s="247" t="n">
        <f aca="false">$I$94</f>
        <v>0</v>
      </c>
      <c r="AO94" s="239" t="str">
        <f aca="false">$I$94&amp;"."&amp;$M$94</f>
        <v>.</v>
      </c>
      <c r="AP94" s="100" t="str">
        <f aca="false">$I$94&amp;"."&amp;$M$94&amp;"."&amp;$Q$94</f>
        <v>..</v>
      </c>
      <c r="AQ94" s="100" t="str">
        <f aca="false">$I$94&amp;"."&amp;$M$94&amp;"."&amp;$Q$94&amp;"."&amp;$U$94</f>
        <v>...</v>
      </c>
      <c r="AR94" s="178" t="n">
        <v>0</v>
      </c>
    </row>
    <row r="95" s="178" customFormat="true" ht="17.25" hidden="false" customHeight="true" outlineLevel="0" collapsed="false">
      <c r="A95" s="228"/>
      <c r="D95" s="229"/>
      <c r="E95" s="230"/>
      <c r="F95" s="231"/>
      <c r="G95" s="230"/>
      <c r="H95" s="232"/>
      <c r="I95" s="233"/>
      <c r="J95" s="234"/>
      <c r="K95" s="235"/>
      <c r="L95" s="235"/>
      <c r="M95" s="235"/>
      <c r="N95" s="236"/>
      <c r="O95" s="235"/>
      <c r="P95" s="235"/>
      <c r="Q95" s="235"/>
      <c r="R95" s="237"/>
      <c r="S95" s="235"/>
      <c r="T95" s="240"/>
      <c r="U95" s="240"/>
      <c r="V95" s="240"/>
      <c r="W95" s="241"/>
      <c r="X95" s="100"/>
      <c r="Y95" s="100"/>
      <c r="Z95" s="100"/>
      <c r="AA95" s="100"/>
      <c r="AB95" s="100"/>
      <c r="AC95" s="100"/>
      <c r="AD95" s="100"/>
      <c r="AE95" s="100"/>
      <c r="AF95" s="100"/>
      <c r="AG95" s="100"/>
      <c r="AH95" s="100"/>
      <c r="AI95" s="100"/>
      <c r="AJ95" s="100"/>
      <c r="AK95" s="100"/>
      <c r="AL95" s="100"/>
      <c r="AM95" s="100"/>
      <c r="AN95" s="100"/>
      <c r="AO95" s="100"/>
      <c r="AP95" s="100"/>
      <c r="AQ95" s="100"/>
      <c r="AR95" s="178" t="n">
        <v>0</v>
      </c>
    </row>
    <row r="96" s="178" customFormat="true" ht="17.25" hidden="false" customHeight="true" outlineLevel="0" collapsed="false">
      <c r="A96" s="228"/>
      <c r="D96" s="229"/>
      <c r="E96" s="230"/>
      <c r="F96" s="231"/>
      <c r="G96" s="230"/>
      <c r="H96" s="232"/>
      <c r="I96" s="233"/>
      <c r="J96" s="234"/>
      <c r="K96" s="235"/>
      <c r="L96" s="235"/>
      <c r="M96" s="235"/>
      <c r="N96" s="236"/>
      <c r="O96" s="235"/>
      <c r="P96" s="119"/>
      <c r="Q96" s="240"/>
      <c r="R96" s="240"/>
      <c r="W96" s="241"/>
      <c r="X96" s="100"/>
      <c r="Y96" s="100"/>
      <c r="Z96" s="100"/>
      <c r="AA96" s="100"/>
      <c r="AB96" s="100"/>
      <c r="AC96" s="100"/>
      <c r="AD96" s="100"/>
      <c r="AE96" s="100"/>
      <c r="AF96" s="100"/>
      <c r="AG96" s="100"/>
      <c r="AH96" s="100"/>
      <c r="AI96" s="100"/>
      <c r="AJ96" s="100"/>
      <c r="AK96" s="100"/>
      <c r="AL96" s="100"/>
      <c r="AM96" s="100"/>
      <c r="AN96" s="100"/>
      <c r="AO96" s="100"/>
      <c r="AP96" s="100"/>
      <c r="AQ96" s="100"/>
      <c r="AR96" s="178" t="n">
        <v>0</v>
      </c>
    </row>
    <row r="97" s="178" customFormat="true" ht="17.25" hidden="false" customHeight="true" outlineLevel="0" collapsed="false">
      <c r="A97" s="228"/>
      <c r="D97" s="229"/>
      <c r="E97" s="230"/>
      <c r="F97" s="231"/>
      <c r="G97" s="230"/>
      <c r="H97" s="232"/>
      <c r="I97" s="233"/>
      <c r="J97" s="234"/>
      <c r="K97" s="235"/>
      <c r="L97" s="240"/>
      <c r="M97" s="240"/>
      <c r="N97" s="240"/>
      <c r="O97" s="240"/>
      <c r="P97" s="240"/>
      <c r="Q97" s="240"/>
      <c r="R97" s="240"/>
      <c r="W97" s="241"/>
      <c r="X97" s="100"/>
      <c r="Y97" s="100"/>
      <c r="Z97" s="100"/>
      <c r="AA97" s="100"/>
      <c r="AB97" s="100"/>
      <c r="AC97" s="100"/>
      <c r="AD97" s="100"/>
      <c r="AE97" s="100"/>
      <c r="AF97" s="100"/>
      <c r="AG97" s="100"/>
      <c r="AH97" s="100"/>
      <c r="AI97" s="100"/>
      <c r="AJ97" s="100"/>
      <c r="AK97" s="100"/>
      <c r="AL97" s="100"/>
      <c r="AM97" s="100"/>
      <c r="AN97" s="100"/>
      <c r="AO97" s="100"/>
      <c r="AP97" s="100"/>
      <c r="AQ97" s="100"/>
      <c r="AR97" s="178" t="n">
        <v>0</v>
      </c>
    </row>
    <row r="98" s="178" customFormat="true" ht="17.25" hidden="false" customHeight="true" outlineLevel="0" collapsed="false">
      <c r="A98" s="228"/>
      <c r="D98" s="229"/>
      <c r="E98" s="230"/>
      <c r="F98" s="231"/>
      <c r="G98" s="230"/>
      <c r="H98" s="242"/>
      <c r="I98" s="243"/>
      <c r="J98" s="243"/>
      <c r="K98" s="243"/>
      <c r="L98" s="243"/>
      <c r="M98" s="243"/>
      <c r="N98" s="243"/>
      <c r="O98" s="243"/>
      <c r="P98" s="243"/>
      <c r="Q98" s="243"/>
      <c r="R98" s="243"/>
      <c r="S98" s="244"/>
      <c r="T98" s="244"/>
      <c r="U98" s="244"/>
      <c r="V98" s="244"/>
      <c r="W98" s="245"/>
      <c r="X98" s="100"/>
      <c r="Y98" s="100"/>
      <c r="Z98" s="100"/>
      <c r="AA98" s="100"/>
      <c r="AB98" s="100"/>
      <c r="AC98" s="100"/>
      <c r="AD98" s="100"/>
      <c r="AE98" s="100"/>
      <c r="AF98" s="100"/>
      <c r="AG98" s="100"/>
      <c r="AH98" s="100"/>
      <c r="AI98" s="100"/>
      <c r="AJ98" s="100"/>
      <c r="AK98" s="100"/>
      <c r="AL98" s="100"/>
      <c r="AM98" s="100"/>
      <c r="AN98" s="100"/>
      <c r="AO98" s="100"/>
      <c r="AP98" s="100"/>
      <c r="AQ98" s="100"/>
      <c r="AR98" s="178" t="n">
        <v>0</v>
      </c>
    </row>
    <row r="99" s="178" customFormat="true" ht="17.25" hidden="false" customHeight="true" outlineLevel="0" collapsed="false">
      <c r="A99" s="228"/>
      <c r="C99" s="122"/>
      <c r="D99" s="229" t="n">
        <v>5</v>
      </c>
      <c r="E99" s="230" t="s">
        <v>248</v>
      </c>
      <c r="F99" s="231" t="s">
        <v>61</v>
      </c>
      <c r="G99" s="251" t="str">
        <f aca="false">INDEX(VD_NAME_LIST,MATCH("4189677",VD_ID_LIST,0))</f>
        <v>Подключение (технологическое присоединение) к централизованной системе водоснабжения</v>
      </c>
      <c r="H99" s="225"/>
      <c r="I99" s="225" t="n">
        <v>1</v>
      </c>
      <c r="J99" s="252" t="s">
        <v>249</v>
      </c>
      <c r="K99" s="207" t="s">
        <v>61</v>
      </c>
      <c r="L99" s="201"/>
      <c r="M99" s="201" t="s">
        <v>109</v>
      </c>
      <c r="N99" s="253" t="str">
        <f aca="false">IF(Z99="","",INDEX(TERRITORY_MR_LIST,MATCH(Z99,TERRITORY_LIST_ID,0)))</f>
        <v>Территория 1</v>
      </c>
      <c r="O99" s="207" t="s">
        <v>61</v>
      </c>
      <c r="P99" s="201"/>
      <c r="Q99" s="201" t="s">
        <v>109</v>
      </c>
      <c r="R99" s="254" t="s">
        <v>224</v>
      </c>
      <c r="S99" s="255" t="s">
        <v>19</v>
      </c>
      <c r="T99" s="255"/>
      <c r="U99" s="255" t="s">
        <v>109</v>
      </c>
      <c r="V99" s="256"/>
      <c r="W99" s="252"/>
      <c r="X99" s="239"/>
      <c r="Y99" s="239"/>
      <c r="Z99" s="239" t="s">
        <v>98</v>
      </c>
      <c r="AA99" s="239"/>
      <c r="AB99" s="239" t="s">
        <v>250</v>
      </c>
      <c r="AC99" s="239" t="s">
        <v>251</v>
      </c>
      <c r="AD99" s="239" t="s">
        <v>252</v>
      </c>
      <c r="AE99" s="239" t="s">
        <v>253</v>
      </c>
      <c r="AF99" s="239" t="s">
        <v>254</v>
      </c>
      <c r="AG99" s="239"/>
      <c r="AH99" s="239" t="str">
        <f aca="false">IF($E$99=0,"",$E$99)</f>
        <v>Тариф на подключение (технологическое присоединение) к централизованной системе холодного водоснабжения</v>
      </c>
      <c r="AI99" s="239" t="str">
        <f aca="false">IF($G$99=0,"",$G$99)</f>
        <v>Подключение (технологическое присоединение) к централизованной системе водоснабжения</v>
      </c>
      <c r="AJ99" s="239" t="str">
        <f aca="false">IF($J$99=0,"",$J$99)</f>
        <v>Тариф на подключение (технологическое присоединение) к централизованным системам холодного водоснабжения</v>
      </c>
      <c r="AK99" s="239" t="str">
        <f aca="false">IF($K$99="нет","без дифференциации",IF($N$99=0,"",$N$99))</f>
        <v>Территория 1</v>
      </c>
      <c r="AL99" s="239" t="str">
        <f aca="false">IF($O$99="нет","без дифференциации",IF($R$99=0,"",$R$99))</f>
        <v>Централизованные системы холодного водоснабжения по одному поверхностному и двум подземным источникам</v>
      </c>
      <c r="AM99" s="239" t="str">
        <f aca="false">IF($S$99="нет","без дифференциации",IF($V$99=0,"",$V$99))</f>
        <v>без дифференциации</v>
      </c>
      <c r="AN99" s="247" t="n">
        <f aca="false">$I$99</f>
        <v>1</v>
      </c>
      <c r="AO99" s="239" t="str">
        <f aca="false">$I$99&amp;"."&amp;$M$99</f>
        <v>1.1</v>
      </c>
      <c r="AP99" s="100" t="str">
        <f aca="false">$I$99&amp;"."&amp;$M$99&amp;"."&amp;$Q$99</f>
        <v>1.1.1</v>
      </c>
      <c r="AQ99" s="100" t="str">
        <f aca="false">$I$99&amp;"."&amp;$M$99&amp;"."&amp;$Q$99&amp;"."&amp;$U$99</f>
        <v>1.1.1.1</v>
      </c>
      <c r="AR99" s="178" t="n">
        <v>0</v>
      </c>
    </row>
    <row r="100" s="178" customFormat="true" ht="17.25" hidden="false" customHeight="true" outlineLevel="0" collapsed="false">
      <c r="A100" s="228"/>
      <c r="D100" s="229"/>
      <c r="E100" s="230"/>
      <c r="F100" s="231"/>
      <c r="G100" s="251"/>
      <c r="H100" s="225"/>
      <c r="I100" s="225"/>
      <c r="J100" s="252"/>
      <c r="K100" s="207"/>
      <c r="L100" s="201"/>
      <c r="M100" s="201"/>
      <c r="N100" s="253"/>
      <c r="O100" s="207"/>
      <c r="P100" s="201"/>
      <c r="Q100" s="201"/>
      <c r="R100" s="254"/>
      <c r="S100" s="255"/>
      <c r="T100" s="257"/>
      <c r="U100" s="258"/>
      <c r="V100" s="258"/>
      <c r="W100" s="252"/>
      <c r="X100" s="100"/>
      <c r="Y100" s="100"/>
      <c r="Z100" s="100"/>
      <c r="AA100" s="100"/>
      <c r="AB100" s="100"/>
      <c r="AC100" s="100"/>
      <c r="AD100" s="100"/>
      <c r="AE100" s="100"/>
      <c r="AF100" s="100"/>
      <c r="AG100" s="100"/>
      <c r="AH100" s="100"/>
      <c r="AI100" s="100"/>
      <c r="AJ100" s="100"/>
      <c r="AK100" s="100"/>
      <c r="AL100" s="100"/>
      <c r="AM100" s="100"/>
      <c r="AN100" s="100"/>
      <c r="AO100" s="100"/>
      <c r="AP100" s="100"/>
      <c r="AQ100" s="100"/>
      <c r="AR100" s="178" t="n">
        <v>0</v>
      </c>
    </row>
    <row r="101" s="178" customFormat="true" ht="17.25" hidden="false" customHeight="true" outlineLevel="0" collapsed="false">
      <c r="A101" s="228"/>
      <c r="D101" s="229"/>
      <c r="E101" s="230"/>
      <c r="F101" s="231"/>
      <c r="G101" s="251"/>
      <c r="H101" s="225"/>
      <c r="I101" s="225"/>
      <c r="J101" s="252"/>
      <c r="K101" s="207"/>
      <c r="L101" s="201"/>
      <c r="M101" s="201"/>
      <c r="N101" s="253"/>
      <c r="O101" s="207"/>
      <c r="P101" s="259"/>
      <c r="Q101" s="260"/>
      <c r="R101" s="260" t="s">
        <v>230</v>
      </c>
      <c r="S101" s="261"/>
      <c r="T101" s="261"/>
      <c r="U101" s="261"/>
      <c r="V101" s="261"/>
      <c r="W101" s="262"/>
      <c r="X101" s="100"/>
      <c r="Y101" s="100"/>
      <c r="Z101" s="100"/>
      <c r="AA101" s="100"/>
      <c r="AB101" s="100"/>
      <c r="AC101" s="100"/>
      <c r="AD101" s="100"/>
      <c r="AE101" s="100"/>
      <c r="AF101" s="100"/>
      <c r="AG101" s="100"/>
      <c r="AH101" s="100"/>
      <c r="AI101" s="100"/>
      <c r="AJ101" s="100"/>
      <c r="AK101" s="100"/>
      <c r="AL101" s="100"/>
      <c r="AM101" s="100"/>
      <c r="AN101" s="100"/>
      <c r="AO101" s="100"/>
      <c r="AP101" s="100"/>
      <c r="AQ101" s="100"/>
      <c r="AR101" s="178" t="n">
        <v>0</v>
      </c>
    </row>
    <row r="102" s="178" customFormat="true" ht="17.25" hidden="false" customHeight="true" outlineLevel="0" collapsed="false">
      <c r="A102" s="228"/>
      <c r="D102" s="229"/>
      <c r="E102" s="230"/>
      <c r="F102" s="231"/>
      <c r="G102" s="251"/>
      <c r="H102" s="225"/>
      <c r="I102" s="225"/>
      <c r="J102" s="252"/>
      <c r="K102" s="207"/>
      <c r="L102" s="259"/>
      <c r="M102" s="260"/>
      <c r="N102" s="260" t="s">
        <v>231</v>
      </c>
      <c r="O102" s="260"/>
      <c r="P102" s="260"/>
      <c r="Q102" s="260"/>
      <c r="R102" s="260"/>
      <c r="S102" s="261"/>
      <c r="T102" s="261"/>
      <c r="U102" s="261"/>
      <c r="V102" s="261"/>
      <c r="W102" s="263"/>
      <c r="X102" s="100"/>
      <c r="Y102" s="100"/>
      <c r="Z102" s="100"/>
      <c r="AA102" s="100"/>
      <c r="AB102" s="100"/>
      <c r="AC102" s="100"/>
      <c r="AD102" s="100"/>
      <c r="AE102" s="100"/>
      <c r="AF102" s="100"/>
      <c r="AG102" s="100"/>
      <c r="AH102" s="100"/>
      <c r="AI102" s="100"/>
      <c r="AJ102" s="100"/>
      <c r="AK102" s="100"/>
      <c r="AL102" s="100"/>
      <c r="AM102" s="100"/>
      <c r="AN102" s="100"/>
      <c r="AO102" s="100"/>
      <c r="AP102" s="100"/>
      <c r="AQ102" s="100"/>
      <c r="AR102" s="178" t="n">
        <v>0</v>
      </c>
    </row>
    <row r="103" s="178" customFormat="true" ht="17.25" hidden="false" customHeight="true" outlineLevel="0" collapsed="false">
      <c r="A103" s="228"/>
      <c r="D103" s="229"/>
      <c r="E103" s="230"/>
      <c r="F103" s="231"/>
      <c r="G103" s="251"/>
      <c r="H103" s="259"/>
      <c r="I103" s="260"/>
      <c r="J103" s="260" t="s">
        <v>232</v>
      </c>
      <c r="K103" s="260"/>
      <c r="L103" s="260"/>
      <c r="M103" s="260"/>
      <c r="N103" s="260"/>
      <c r="O103" s="260"/>
      <c r="P103" s="260"/>
      <c r="Q103" s="260"/>
      <c r="R103" s="260"/>
      <c r="S103" s="261"/>
      <c r="T103" s="261"/>
      <c r="U103" s="261"/>
      <c r="V103" s="261"/>
      <c r="W103" s="263"/>
      <c r="X103" s="100"/>
      <c r="Y103" s="100"/>
      <c r="Z103" s="100"/>
      <c r="AA103" s="100"/>
      <c r="AB103" s="100"/>
      <c r="AC103" s="100"/>
      <c r="AD103" s="100"/>
      <c r="AE103" s="100"/>
      <c r="AF103" s="100"/>
      <c r="AG103" s="100"/>
      <c r="AH103" s="100"/>
      <c r="AI103" s="100"/>
      <c r="AJ103" s="100"/>
      <c r="AK103" s="100"/>
      <c r="AL103" s="100"/>
      <c r="AM103" s="100"/>
      <c r="AN103" s="100"/>
      <c r="AO103" s="100"/>
      <c r="AP103" s="100"/>
      <c r="AQ103" s="100"/>
      <c r="AR103" s="178" t="n">
        <v>0</v>
      </c>
    </row>
    <row r="104" s="178" customFormat="true" ht="11.25" hidden="true" customHeight="true" outlineLevel="0" collapsed="false">
      <c r="A104" s="123"/>
      <c r="B104" s="123"/>
      <c r="Y104" s="100"/>
      <c r="Z104" s="100"/>
      <c r="AA104" s="100"/>
      <c r="AB104" s="100"/>
      <c r="AC104" s="100"/>
      <c r="AD104" s="100"/>
      <c r="AE104" s="100"/>
      <c r="AF104" s="100"/>
      <c r="AG104" s="100"/>
      <c r="AH104" s="100"/>
      <c r="AI104" s="100"/>
      <c r="AJ104" s="100"/>
      <c r="AK104" s="100"/>
      <c r="AL104" s="100"/>
      <c r="AM104" s="100"/>
      <c r="AN104" s="100"/>
      <c r="AO104" s="100"/>
      <c r="AP104" s="100"/>
      <c r="AQ104" s="100"/>
      <c r="AR104" s="178" t="n">
        <v>0</v>
      </c>
    </row>
    <row r="105" s="178" customFormat="true" ht="17.25" hidden="true" customHeight="true" outlineLevel="0" collapsed="false">
      <c r="A105" s="228"/>
      <c r="C105" s="122"/>
      <c r="D105" s="229" t="n">
        <v>1</v>
      </c>
      <c r="E105" s="230" t="s">
        <v>255</v>
      </c>
      <c r="F105" s="231" t="s">
        <v>19</v>
      </c>
      <c r="G105" s="230"/>
      <c r="H105" s="232"/>
      <c r="I105" s="233"/>
      <c r="J105" s="234"/>
      <c r="K105" s="235"/>
      <c r="L105" s="235"/>
      <c r="M105" s="235"/>
      <c r="N105" s="236"/>
      <c r="O105" s="235"/>
      <c r="P105" s="235"/>
      <c r="Q105" s="235"/>
      <c r="R105" s="237"/>
      <c r="S105" s="235"/>
      <c r="T105" s="235"/>
      <c r="U105" s="235"/>
      <c r="V105" s="237"/>
      <c r="W105" s="238"/>
      <c r="Y105" s="239"/>
      <c r="Z105" s="239"/>
      <c r="AA105" s="239"/>
      <c r="AB105" s="239"/>
      <c r="AC105" s="239" t="s">
        <v>256</v>
      </c>
      <c r="AD105" s="239" t="s">
        <v>257</v>
      </c>
      <c r="AE105" s="239" t="s">
        <v>258</v>
      </c>
      <c r="AF105" s="239" t="s">
        <v>259</v>
      </c>
      <c r="AG105" s="239"/>
      <c r="AH105" s="239" t="str">
        <f aca="false">IF($E$105=0,"",$E$105)</f>
        <v>Тариф на горячую воду (горячее водоснабжение)</v>
      </c>
      <c r="AI105" s="239" t="str">
        <f aca="false">IF($G$105=0,"",$G$105)</f>
        <v/>
      </c>
      <c r="AJ105" s="239" t="str">
        <f aca="false">IF($J$105=0,"",$J$105)</f>
        <v/>
      </c>
      <c r="AK105" s="239" t="str">
        <f aca="false">IF($K$105="нет","без дифференциации",IF($N$105=0,"",$N$105))</f>
        <v/>
      </c>
      <c r="AL105" s="239" t="str">
        <f aca="false">IF($O$105="нет","без дифференциации",IF($R$105=0,"",$R$105))</f>
        <v/>
      </c>
      <c r="AM105" s="239" t="str">
        <f aca="false">IF($S$105="нет","без дифференциации",IF($V$105=0,"",$V$105))</f>
        <v/>
      </c>
      <c r="AN105" s="239" t="n">
        <f aca="false">$I$105</f>
        <v>0</v>
      </c>
      <c r="AO105" s="239" t="str">
        <f aca="false">$I$105&amp;"."&amp;$M$105</f>
        <v>.</v>
      </c>
      <c r="AP105" s="239" t="str">
        <f aca="false">$I$105&amp;"."&amp;$M$105&amp;"."&amp;$Q$105</f>
        <v>..</v>
      </c>
      <c r="AQ105" s="239" t="str">
        <f aca="false">$I$105&amp;"."&amp;$M$105&amp;"."&amp;$Q$105&amp;"."&amp;$U$105</f>
        <v>...</v>
      </c>
      <c r="AR105" s="178" t="n">
        <v>0</v>
      </c>
    </row>
    <row r="106" s="178" customFormat="true" ht="17.25" hidden="true" customHeight="true" outlineLevel="0" collapsed="false">
      <c r="A106" s="228"/>
      <c r="D106" s="229"/>
      <c r="E106" s="230"/>
      <c r="F106" s="231"/>
      <c r="G106" s="230"/>
      <c r="H106" s="232"/>
      <c r="I106" s="233"/>
      <c r="J106" s="234"/>
      <c r="K106" s="235"/>
      <c r="L106" s="235"/>
      <c r="M106" s="235"/>
      <c r="N106" s="236"/>
      <c r="O106" s="235"/>
      <c r="P106" s="235"/>
      <c r="Q106" s="235"/>
      <c r="R106" s="237"/>
      <c r="S106" s="235"/>
      <c r="T106" s="240"/>
      <c r="U106" s="240"/>
      <c r="V106" s="240"/>
      <c r="W106" s="241"/>
      <c r="Y106" s="100"/>
      <c r="Z106" s="100"/>
      <c r="AA106" s="100"/>
      <c r="AB106" s="100"/>
      <c r="AC106" s="100"/>
      <c r="AD106" s="100"/>
      <c r="AE106" s="100"/>
      <c r="AF106" s="100"/>
      <c r="AG106" s="100"/>
      <c r="AH106" s="100"/>
      <c r="AI106" s="100"/>
      <c r="AJ106" s="100"/>
      <c r="AK106" s="100"/>
      <c r="AL106" s="100"/>
      <c r="AM106" s="100"/>
      <c r="AN106" s="100"/>
      <c r="AO106" s="100"/>
      <c r="AP106" s="100"/>
      <c r="AQ106" s="100"/>
      <c r="AR106" s="178" t="n">
        <v>0</v>
      </c>
    </row>
    <row r="107" s="178" customFormat="true" ht="17.25" hidden="true" customHeight="true" outlineLevel="0" collapsed="false">
      <c r="A107" s="228"/>
      <c r="C107" s="122"/>
      <c r="D107" s="229"/>
      <c r="E107" s="230"/>
      <c r="F107" s="231"/>
      <c r="G107" s="230"/>
      <c r="H107" s="232"/>
      <c r="I107" s="233"/>
      <c r="J107" s="234"/>
      <c r="K107" s="235"/>
      <c r="L107" s="235"/>
      <c r="M107" s="235"/>
      <c r="N107" s="236"/>
      <c r="O107" s="235"/>
      <c r="P107" s="119"/>
      <c r="Q107" s="240"/>
      <c r="R107" s="240"/>
      <c r="W107" s="241"/>
      <c r="Y107" s="239"/>
      <c r="Z107" s="239"/>
      <c r="AA107" s="239"/>
      <c r="AB107" s="239"/>
      <c r="AC107" s="239"/>
      <c r="AD107" s="239"/>
      <c r="AE107" s="239"/>
      <c r="AF107" s="239"/>
      <c r="AG107" s="239"/>
      <c r="AH107" s="239"/>
      <c r="AI107" s="239"/>
      <c r="AJ107" s="239"/>
      <c r="AK107" s="239"/>
      <c r="AL107" s="239"/>
      <c r="AM107" s="239"/>
      <c r="AN107" s="239"/>
      <c r="AO107" s="239"/>
      <c r="AP107" s="239"/>
      <c r="AQ107" s="239"/>
      <c r="AR107" s="178" t="n">
        <v>0</v>
      </c>
    </row>
    <row r="108" s="178" customFormat="true" ht="17.25" hidden="true" customHeight="true" outlineLevel="0" collapsed="false">
      <c r="A108" s="228"/>
      <c r="D108" s="229"/>
      <c r="E108" s="230"/>
      <c r="F108" s="231"/>
      <c r="G108" s="230"/>
      <c r="H108" s="232"/>
      <c r="I108" s="233"/>
      <c r="J108" s="234"/>
      <c r="K108" s="235"/>
      <c r="L108" s="240"/>
      <c r="M108" s="240"/>
      <c r="N108" s="240"/>
      <c r="O108" s="240"/>
      <c r="P108" s="240"/>
      <c r="Q108" s="240"/>
      <c r="R108" s="240"/>
      <c r="W108" s="241"/>
      <c r="Y108" s="100"/>
      <c r="Z108" s="100"/>
      <c r="AA108" s="100"/>
      <c r="AB108" s="100"/>
      <c r="AC108" s="100"/>
      <c r="AD108" s="100"/>
      <c r="AE108" s="100"/>
      <c r="AF108" s="100"/>
      <c r="AG108" s="100"/>
      <c r="AH108" s="100"/>
      <c r="AI108" s="100"/>
      <c r="AJ108" s="100"/>
      <c r="AK108" s="100"/>
      <c r="AL108" s="100"/>
      <c r="AM108" s="100"/>
      <c r="AN108" s="100"/>
      <c r="AO108" s="100"/>
      <c r="AP108" s="100"/>
      <c r="AQ108" s="100"/>
      <c r="AR108" s="178" t="n">
        <v>0</v>
      </c>
    </row>
    <row r="109" s="178" customFormat="true" ht="17.25" hidden="true" customHeight="true" outlineLevel="0" collapsed="false">
      <c r="A109" s="228"/>
      <c r="D109" s="229"/>
      <c r="E109" s="230"/>
      <c r="F109" s="231"/>
      <c r="G109" s="230"/>
      <c r="H109" s="242"/>
      <c r="I109" s="243"/>
      <c r="J109" s="243"/>
      <c r="K109" s="243"/>
      <c r="L109" s="243"/>
      <c r="M109" s="243"/>
      <c r="N109" s="243"/>
      <c r="O109" s="243"/>
      <c r="P109" s="243"/>
      <c r="Q109" s="243"/>
      <c r="R109" s="243"/>
      <c r="S109" s="244"/>
      <c r="T109" s="244"/>
      <c r="U109" s="244"/>
      <c r="V109" s="244"/>
      <c r="W109" s="245"/>
      <c r="Y109" s="100"/>
      <c r="Z109" s="100"/>
      <c r="AA109" s="100"/>
      <c r="AB109" s="100"/>
      <c r="AC109" s="100"/>
      <c r="AD109" s="100"/>
      <c r="AE109" s="100"/>
      <c r="AF109" s="100"/>
      <c r="AG109" s="100"/>
      <c r="AH109" s="100"/>
      <c r="AI109" s="100"/>
      <c r="AJ109" s="100"/>
      <c r="AK109" s="100"/>
      <c r="AL109" s="100"/>
      <c r="AM109" s="100"/>
      <c r="AN109" s="100"/>
      <c r="AO109" s="100"/>
      <c r="AP109" s="100"/>
      <c r="AQ109" s="100"/>
      <c r="AR109" s="178" t="n">
        <v>0</v>
      </c>
    </row>
    <row r="110" s="178" customFormat="true" ht="17.25" hidden="true" customHeight="true" outlineLevel="0" collapsed="false">
      <c r="A110" s="228"/>
      <c r="C110" s="122"/>
      <c r="D110" s="229" t="n">
        <v>2</v>
      </c>
      <c r="E110" s="230" t="s">
        <v>260</v>
      </c>
      <c r="F110" s="231" t="s">
        <v>19</v>
      </c>
      <c r="G110" s="230"/>
      <c r="H110" s="232"/>
      <c r="I110" s="233"/>
      <c r="J110" s="234"/>
      <c r="K110" s="235"/>
      <c r="L110" s="235"/>
      <c r="M110" s="235"/>
      <c r="N110" s="236"/>
      <c r="O110" s="235"/>
      <c r="P110" s="235"/>
      <c r="Q110" s="235"/>
      <c r="R110" s="237"/>
      <c r="S110" s="235"/>
      <c r="T110" s="235"/>
      <c r="U110" s="235"/>
      <c r="V110" s="237"/>
      <c r="W110" s="238"/>
      <c r="X110" s="239"/>
      <c r="Y110" s="239"/>
      <c r="Z110" s="239"/>
      <c r="AA110" s="239"/>
      <c r="AB110" s="239"/>
      <c r="AC110" s="239" t="s">
        <v>261</v>
      </c>
      <c r="AD110" s="239" t="s">
        <v>262</v>
      </c>
      <c r="AE110" s="239" t="s">
        <v>263</v>
      </c>
      <c r="AF110" s="239" t="s">
        <v>264</v>
      </c>
      <c r="AG110" s="239"/>
      <c r="AH110" s="239" t="str">
        <f aca="false">IF($E$110=0,"",$E$110)</f>
        <v>Тариф на транспортировку горячей воды</v>
      </c>
      <c r="AI110" s="239" t="str">
        <f aca="false">IF($G$110=0,"",$G$110)</f>
        <v/>
      </c>
      <c r="AJ110" s="239" t="str">
        <f aca="false">IF($J$110=0,"",$J$110)</f>
        <v/>
      </c>
      <c r="AK110" s="239" t="str">
        <f aca="false">IF($K$110="нет","без дифференциации",IF($N$110=0,"",$N$110))</f>
        <v/>
      </c>
      <c r="AL110" s="239" t="str">
        <f aca="false">IF($O$110="нет","без дифференциации",IF($R$110=0,"",$R$110))</f>
        <v/>
      </c>
      <c r="AM110" s="239" t="str">
        <f aca="false">IF($S$110="нет","без дифференциации",IF($V$110=0,"",$V$110))</f>
        <v/>
      </c>
      <c r="AN110" s="247" t="n">
        <f aca="false">$I$110</f>
        <v>0</v>
      </c>
      <c r="AO110" s="239" t="str">
        <f aca="false">$I$110&amp;"."&amp;$M$110</f>
        <v>.</v>
      </c>
      <c r="AP110" s="100" t="str">
        <f aca="false">$I$110&amp;"."&amp;$M$110&amp;"."&amp;$Q$110</f>
        <v>..</v>
      </c>
      <c r="AQ110" s="100" t="str">
        <f aca="false">$I$110&amp;"."&amp;$M$110&amp;"."&amp;$Q$110&amp;"."&amp;$U$110</f>
        <v>...</v>
      </c>
      <c r="AR110" s="178" t="n">
        <v>0</v>
      </c>
    </row>
    <row r="111" s="178" customFormat="true" ht="17.25" hidden="true" customHeight="true" outlineLevel="0" collapsed="false">
      <c r="A111" s="228"/>
      <c r="D111" s="229"/>
      <c r="E111" s="230"/>
      <c r="F111" s="231"/>
      <c r="G111" s="230"/>
      <c r="H111" s="232"/>
      <c r="I111" s="233"/>
      <c r="J111" s="234"/>
      <c r="K111" s="235"/>
      <c r="L111" s="235"/>
      <c r="M111" s="235"/>
      <c r="N111" s="236"/>
      <c r="O111" s="235"/>
      <c r="P111" s="235"/>
      <c r="Q111" s="235"/>
      <c r="R111" s="237"/>
      <c r="S111" s="235"/>
      <c r="T111" s="240"/>
      <c r="U111" s="240"/>
      <c r="V111" s="240"/>
      <c r="W111" s="241"/>
      <c r="X111" s="100"/>
      <c r="Y111" s="100"/>
      <c r="Z111" s="100"/>
      <c r="AA111" s="100"/>
      <c r="AB111" s="100"/>
      <c r="AC111" s="100"/>
      <c r="AD111" s="100"/>
      <c r="AE111" s="100"/>
      <c r="AF111" s="100"/>
      <c r="AG111" s="100"/>
      <c r="AH111" s="100"/>
      <c r="AI111" s="100"/>
      <c r="AJ111" s="100"/>
      <c r="AK111" s="100"/>
      <c r="AL111" s="100"/>
      <c r="AM111" s="100"/>
      <c r="AN111" s="100"/>
      <c r="AO111" s="100"/>
      <c r="AP111" s="100"/>
      <c r="AQ111" s="100"/>
      <c r="AR111" s="178" t="n">
        <v>0</v>
      </c>
    </row>
    <row r="112" s="178" customFormat="true" ht="17.25" hidden="true" customHeight="true" outlineLevel="0" collapsed="false">
      <c r="A112" s="228"/>
      <c r="D112" s="229"/>
      <c r="E112" s="230"/>
      <c r="F112" s="231"/>
      <c r="G112" s="230"/>
      <c r="H112" s="232"/>
      <c r="I112" s="233"/>
      <c r="J112" s="234"/>
      <c r="K112" s="235"/>
      <c r="L112" s="235"/>
      <c r="M112" s="235"/>
      <c r="N112" s="236"/>
      <c r="O112" s="235"/>
      <c r="P112" s="119"/>
      <c r="Q112" s="240"/>
      <c r="R112" s="240"/>
      <c r="W112" s="241"/>
      <c r="X112" s="100"/>
      <c r="Y112" s="100"/>
      <c r="Z112" s="100"/>
      <c r="AA112" s="100"/>
      <c r="AB112" s="100"/>
      <c r="AC112" s="100"/>
      <c r="AD112" s="100"/>
      <c r="AE112" s="100"/>
      <c r="AF112" s="100"/>
      <c r="AG112" s="100"/>
      <c r="AH112" s="100"/>
      <c r="AI112" s="100"/>
      <c r="AJ112" s="100"/>
      <c r="AK112" s="100"/>
      <c r="AL112" s="100"/>
      <c r="AM112" s="100"/>
      <c r="AN112" s="100"/>
      <c r="AO112" s="100"/>
      <c r="AP112" s="100"/>
      <c r="AQ112" s="100"/>
      <c r="AR112" s="178" t="n">
        <v>0</v>
      </c>
    </row>
    <row r="113" s="178" customFormat="true" ht="17.25" hidden="true" customHeight="true" outlineLevel="0" collapsed="false">
      <c r="A113" s="228"/>
      <c r="D113" s="229"/>
      <c r="E113" s="230"/>
      <c r="F113" s="231"/>
      <c r="G113" s="230"/>
      <c r="H113" s="232"/>
      <c r="I113" s="233"/>
      <c r="J113" s="234"/>
      <c r="K113" s="235"/>
      <c r="L113" s="240"/>
      <c r="M113" s="240"/>
      <c r="N113" s="240"/>
      <c r="O113" s="240"/>
      <c r="P113" s="240"/>
      <c r="Q113" s="240"/>
      <c r="R113" s="240"/>
      <c r="W113" s="241"/>
      <c r="X113" s="100"/>
      <c r="Y113" s="100"/>
      <c r="Z113" s="100"/>
      <c r="AA113" s="100"/>
      <c r="AB113" s="100"/>
      <c r="AC113" s="100"/>
      <c r="AD113" s="100"/>
      <c r="AE113" s="100"/>
      <c r="AF113" s="100"/>
      <c r="AG113" s="100"/>
      <c r="AH113" s="100"/>
      <c r="AI113" s="100"/>
      <c r="AJ113" s="100"/>
      <c r="AK113" s="100"/>
      <c r="AL113" s="100"/>
      <c r="AM113" s="100"/>
      <c r="AN113" s="100"/>
      <c r="AO113" s="100"/>
      <c r="AP113" s="100"/>
      <c r="AQ113" s="100"/>
      <c r="AR113" s="178" t="n">
        <v>0</v>
      </c>
    </row>
    <row r="114" s="178" customFormat="true" ht="17.25" hidden="true" customHeight="true" outlineLevel="0" collapsed="false">
      <c r="A114" s="228"/>
      <c r="D114" s="229"/>
      <c r="E114" s="230"/>
      <c r="F114" s="231"/>
      <c r="G114" s="230"/>
      <c r="H114" s="242"/>
      <c r="I114" s="243"/>
      <c r="J114" s="243"/>
      <c r="K114" s="243"/>
      <c r="L114" s="243"/>
      <c r="M114" s="243"/>
      <c r="N114" s="243"/>
      <c r="O114" s="243"/>
      <c r="P114" s="243"/>
      <c r="Q114" s="243"/>
      <c r="R114" s="243"/>
      <c r="S114" s="244"/>
      <c r="T114" s="244"/>
      <c r="U114" s="244"/>
      <c r="V114" s="244"/>
      <c r="W114" s="245"/>
      <c r="X114" s="100"/>
      <c r="Y114" s="100"/>
      <c r="Z114" s="100"/>
      <c r="AA114" s="100"/>
      <c r="AB114" s="100"/>
      <c r="AC114" s="100"/>
      <c r="AD114" s="100"/>
      <c r="AE114" s="100"/>
      <c r="AF114" s="100"/>
      <c r="AG114" s="100"/>
      <c r="AH114" s="100"/>
      <c r="AI114" s="100"/>
      <c r="AJ114" s="100"/>
      <c r="AK114" s="100"/>
      <c r="AL114" s="100"/>
      <c r="AM114" s="100"/>
      <c r="AN114" s="100"/>
      <c r="AO114" s="100"/>
      <c r="AP114" s="100"/>
      <c r="AQ114" s="100"/>
      <c r="AR114" s="178" t="n">
        <v>0</v>
      </c>
    </row>
    <row r="115" s="178" customFormat="true" ht="17.25" hidden="true" customHeight="true" outlineLevel="0" collapsed="false">
      <c r="A115" s="228"/>
      <c r="C115" s="122"/>
      <c r="D115" s="229" t="n">
        <v>3</v>
      </c>
      <c r="E115" s="230" t="s">
        <v>265</v>
      </c>
      <c r="F115" s="231" t="s">
        <v>19</v>
      </c>
      <c r="G115" s="230"/>
      <c r="H115" s="232"/>
      <c r="I115" s="233"/>
      <c r="J115" s="234"/>
      <c r="K115" s="235"/>
      <c r="L115" s="235"/>
      <c r="M115" s="235"/>
      <c r="N115" s="236"/>
      <c r="O115" s="235"/>
      <c r="P115" s="235"/>
      <c r="Q115" s="235"/>
      <c r="R115" s="237"/>
      <c r="S115" s="235"/>
      <c r="T115" s="235"/>
      <c r="U115" s="235"/>
      <c r="V115" s="237"/>
      <c r="W115" s="238"/>
      <c r="X115" s="239"/>
      <c r="Y115" s="239"/>
      <c r="Z115" s="239"/>
      <c r="AA115" s="239"/>
      <c r="AB115" s="239"/>
      <c r="AC115" s="239" t="s">
        <v>266</v>
      </c>
      <c r="AD115" s="239" t="s">
        <v>267</v>
      </c>
      <c r="AE115" s="239" t="s">
        <v>268</v>
      </c>
      <c r="AF115" s="239" t="s">
        <v>269</v>
      </c>
      <c r="AG115" s="239"/>
      <c r="AH115" s="239" t="str">
        <f aca="false">IF($E$115=0,"",$E$115)</f>
        <v>Тариф на подключение (технологическое присоединение) к централизованной системе горячего водоснабжения</v>
      </c>
      <c r="AI115" s="239" t="str">
        <f aca="false">IF($G$115=0,"",$G$115)</f>
        <v/>
      </c>
      <c r="AJ115" s="239" t="str">
        <f aca="false">IF($J$115=0,"",$J$115)</f>
        <v/>
      </c>
      <c r="AK115" s="239" t="str">
        <f aca="false">IF($K$115="нет","без дифференциации",IF($N$115=0,"",$N$115))</f>
        <v/>
      </c>
      <c r="AL115" s="239" t="str">
        <f aca="false">IF($O$115="нет","без дифференциации",IF($R$115=0,"",$R$115))</f>
        <v/>
      </c>
      <c r="AM115" s="239" t="str">
        <f aca="false">IF($S$115="нет","без дифференциации",IF($V$115=0,"",$V$115))</f>
        <v/>
      </c>
      <c r="AN115" s="247" t="n">
        <f aca="false">$I$115</f>
        <v>0</v>
      </c>
      <c r="AO115" s="239" t="str">
        <f aca="false">$I$115&amp;"."&amp;$M$115</f>
        <v>.</v>
      </c>
      <c r="AP115" s="100" t="str">
        <f aca="false">$I$115&amp;"."&amp;$M$115&amp;"."&amp;$Q$115</f>
        <v>..</v>
      </c>
      <c r="AQ115" s="100" t="str">
        <f aca="false">$I$115&amp;"."&amp;$M$115&amp;"."&amp;$Q$115&amp;"."&amp;$U$115</f>
        <v>...</v>
      </c>
      <c r="AR115" s="178" t="n">
        <v>0</v>
      </c>
    </row>
    <row r="116" s="178" customFormat="true" ht="17.25" hidden="true" customHeight="true" outlineLevel="0" collapsed="false">
      <c r="A116" s="228"/>
      <c r="D116" s="229"/>
      <c r="E116" s="230"/>
      <c r="F116" s="231"/>
      <c r="G116" s="230"/>
      <c r="H116" s="232"/>
      <c r="I116" s="233"/>
      <c r="J116" s="234"/>
      <c r="K116" s="235"/>
      <c r="L116" s="235"/>
      <c r="M116" s="235"/>
      <c r="N116" s="236"/>
      <c r="O116" s="235"/>
      <c r="P116" s="235"/>
      <c r="Q116" s="235"/>
      <c r="R116" s="237"/>
      <c r="S116" s="235"/>
      <c r="T116" s="240"/>
      <c r="U116" s="240"/>
      <c r="V116" s="240"/>
      <c r="W116" s="241"/>
      <c r="X116" s="100"/>
      <c r="Y116" s="100"/>
      <c r="Z116" s="100"/>
      <c r="AA116" s="100"/>
      <c r="AB116" s="100"/>
      <c r="AC116" s="100"/>
      <c r="AD116" s="100"/>
      <c r="AE116" s="100"/>
      <c r="AF116" s="100"/>
      <c r="AG116" s="100"/>
      <c r="AH116" s="100"/>
      <c r="AI116" s="100"/>
      <c r="AJ116" s="100"/>
      <c r="AK116" s="100"/>
      <c r="AL116" s="100"/>
      <c r="AM116" s="100"/>
      <c r="AN116" s="100"/>
      <c r="AO116" s="100"/>
      <c r="AP116" s="100"/>
      <c r="AQ116" s="100"/>
      <c r="AR116" s="178" t="n">
        <v>0</v>
      </c>
    </row>
    <row r="117" s="178" customFormat="true" ht="17.25" hidden="true" customHeight="true" outlineLevel="0" collapsed="false">
      <c r="A117" s="228"/>
      <c r="D117" s="229"/>
      <c r="E117" s="230"/>
      <c r="F117" s="231"/>
      <c r="G117" s="230"/>
      <c r="H117" s="232"/>
      <c r="I117" s="233"/>
      <c r="J117" s="234"/>
      <c r="K117" s="235"/>
      <c r="L117" s="235"/>
      <c r="M117" s="235"/>
      <c r="N117" s="236"/>
      <c r="O117" s="235"/>
      <c r="P117" s="119"/>
      <c r="Q117" s="240"/>
      <c r="R117" s="240"/>
      <c r="W117" s="241"/>
      <c r="X117" s="100"/>
      <c r="Y117" s="100"/>
      <c r="Z117" s="100"/>
      <c r="AA117" s="100"/>
      <c r="AB117" s="100"/>
      <c r="AC117" s="100"/>
      <c r="AD117" s="100"/>
      <c r="AE117" s="100"/>
      <c r="AF117" s="100"/>
      <c r="AG117" s="100"/>
      <c r="AH117" s="100"/>
      <c r="AI117" s="100"/>
      <c r="AJ117" s="100"/>
      <c r="AK117" s="100"/>
      <c r="AL117" s="100"/>
      <c r="AM117" s="100"/>
      <c r="AN117" s="100"/>
      <c r="AO117" s="100"/>
      <c r="AP117" s="100"/>
      <c r="AQ117" s="100"/>
      <c r="AR117" s="178" t="n">
        <v>0</v>
      </c>
    </row>
    <row r="118" s="178" customFormat="true" ht="17.25" hidden="true" customHeight="true" outlineLevel="0" collapsed="false">
      <c r="A118" s="228"/>
      <c r="D118" s="229"/>
      <c r="E118" s="230"/>
      <c r="F118" s="231"/>
      <c r="G118" s="230"/>
      <c r="H118" s="232"/>
      <c r="I118" s="233"/>
      <c r="J118" s="234"/>
      <c r="K118" s="235"/>
      <c r="L118" s="240"/>
      <c r="M118" s="240"/>
      <c r="N118" s="240"/>
      <c r="O118" s="240"/>
      <c r="P118" s="240"/>
      <c r="Q118" s="240"/>
      <c r="R118" s="240"/>
      <c r="W118" s="241"/>
      <c r="X118" s="100"/>
      <c r="Y118" s="100"/>
      <c r="Z118" s="100"/>
      <c r="AA118" s="100"/>
      <c r="AB118" s="100"/>
      <c r="AC118" s="100"/>
      <c r="AD118" s="100"/>
      <c r="AE118" s="100"/>
      <c r="AF118" s="100"/>
      <c r="AG118" s="100"/>
      <c r="AH118" s="100"/>
      <c r="AI118" s="100"/>
      <c r="AJ118" s="100"/>
      <c r="AK118" s="100"/>
      <c r="AL118" s="100"/>
      <c r="AM118" s="100"/>
      <c r="AN118" s="100"/>
      <c r="AO118" s="100"/>
      <c r="AP118" s="100"/>
      <c r="AQ118" s="100"/>
      <c r="AR118" s="178" t="n">
        <v>0</v>
      </c>
    </row>
    <row r="119" s="178" customFormat="true" ht="17.25" hidden="true" customHeight="true" outlineLevel="0" collapsed="false">
      <c r="A119" s="228"/>
      <c r="D119" s="229"/>
      <c r="E119" s="230"/>
      <c r="F119" s="231"/>
      <c r="G119" s="230"/>
      <c r="H119" s="242"/>
      <c r="I119" s="243"/>
      <c r="J119" s="243"/>
      <c r="K119" s="243"/>
      <c r="L119" s="243"/>
      <c r="M119" s="243"/>
      <c r="N119" s="243"/>
      <c r="O119" s="243"/>
      <c r="P119" s="243"/>
      <c r="Q119" s="243"/>
      <c r="R119" s="243"/>
      <c r="S119" s="244"/>
      <c r="T119" s="244"/>
      <c r="U119" s="244"/>
      <c r="V119" s="244"/>
      <c r="W119" s="245"/>
      <c r="X119" s="100"/>
      <c r="Y119" s="100"/>
      <c r="Z119" s="100"/>
      <c r="AA119" s="100"/>
      <c r="AB119" s="100"/>
      <c r="AC119" s="100"/>
      <c r="AD119" s="100"/>
      <c r="AE119" s="100"/>
      <c r="AF119" s="100"/>
      <c r="AG119" s="100"/>
      <c r="AH119" s="100"/>
      <c r="AI119" s="100"/>
      <c r="AJ119" s="100"/>
      <c r="AK119" s="100"/>
      <c r="AL119" s="100"/>
      <c r="AM119" s="100"/>
      <c r="AN119" s="100"/>
      <c r="AO119" s="100"/>
      <c r="AP119" s="100"/>
      <c r="AQ119" s="100"/>
      <c r="AR119" s="178" t="n">
        <v>0</v>
      </c>
    </row>
    <row r="120" s="178" customFormat="true" ht="11.25" hidden="true" customHeight="true" outlineLevel="0" collapsed="false">
      <c r="A120" s="123"/>
      <c r="B120" s="123"/>
      <c r="Y120" s="100"/>
      <c r="Z120" s="100"/>
      <c r="AA120" s="100"/>
      <c r="AB120" s="100"/>
      <c r="AC120" s="100"/>
      <c r="AD120" s="100"/>
      <c r="AE120" s="100"/>
      <c r="AF120" s="100"/>
      <c r="AG120" s="100"/>
      <c r="AH120" s="100"/>
      <c r="AI120" s="100"/>
      <c r="AJ120" s="100"/>
      <c r="AK120" s="100"/>
      <c r="AL120" s="100"/>
      <c r="AM120" s="100"/>
      <c r="AN120" s="100"/>
      <c r="AO120" s="100"/>
      <c r="AP120" s="100"/>
      <c r="AQ120" s="100"/>
      <c r="AR120" s="178" t="n">
        <v>0</v>
      </c>
    </row>
    <row r="121" s="178" customFormat="true" ht="17.25" hidden="true" customHeight="true" outlineLevel="0" collapsed="false">
      <c r="A121" s="228"/>
      <c r="C121" s="122"/>
      <c r="D121" s="229" t="n">
        <v>1</v>
      </c>
      <c r="E121" s="230" t="s">
        <v>270</v>
      </c>
      <c r="F121" s="231" t="s">
        <v>19</v>
      </c>
      <c r="G121" s="230"/>
      <c r="H121" s="232"/>
      <c r="I121" s="233"/>
      <c r="J121" s="234"/>
      <c r="K121" s="235"/>
      <c r="L121" s="235"/>
      <c r="M121" s="235"/>
      <c r="N121" s="236"/>
      <c r="O121" s="235"/>
      <c r="P121" s="235"/>
      <c r="Q121" s="235"/>
      <c r="R121" s="237"/>
      <c r="S121" s="235"/>
      <c r="T121" s="235"/>
      <c r="U121" s="235"/>
      <c r="V121" s="237"/>
      <c r="W121" s="238"/>
      <c r="Y121" s="239"/>
      <c r="Z121" s="239"/>
      <c r="AA121" s="239"/>
      <c r="AB121" s="239"/>
      <c r="AC121" s="239" t="s">
        <v>271</v>
      </c>
      <c r="AD121" s="239" t="s">
        <v>272</v>
      </c>
      <c r="AE121" s="239" t="s">
        <v>273</v>
      </c>
      <c r="AF121" s="239" t="s">
        <v>274</v>
      </c>
      <c r="AG121" s="239"/>
      <c r="AH121" s="239" t="str">
        <f aca="false">IF($E$121=0,"",$E$121)</f>
        <v>Тариф на водоотведение</v>
      </c>
      <c r="AI121" s="239" t="str">
        <f aca="false">IF($G$121=0,"",$G$121)</f>
        <v/>
      </c>
      <c r="AJ121" s="239" t="str">
        <f aca="false">IF($J$121=0,"",$J$121)</f>
        <v/>
      </c>
      <c r="AK121" s="239" t="str">
        <f aca="false">IF($K$121="нет","без дифференциации",IF($N$121=0,"",$N$121))</f>
        <v/>
      </c>
      <c r="AL121" s="239" t="str">
        <f aca="false">IF($O$121="нет","без дифференциации",IF($R$121=0,"",$R$121))</f>
        <v/>
      </c>
      <c r="AM121" s="239" t="str">
        <f aca="false">IF($S$121="нет","без дифференциации",IF($V$121=0,"",$V$121))</f>
        <v/>
      </c>
      <c r="AN121" s="239" t="n">
        <f aca="false">$I$121</f>
        <v>0</v>
      </c>
      <c r="AO121" s="239" t="str">
        <f aca="false">$I$121&amp;"."&amp;$M$121</f>
        <v>.</v>
      </c>
      <c r="AP121" s="239" t="str">
        <f aca="false">$I$121&amp;"."&amp;$M$121&amp;"."&amp;$Q$121</f>
        <v>..</v>
      </c>
      <c r="AQ121" s="239" t="str">
        <f aca="false">$I$121&amp;"."&amp;$M$121&amp;"."&amp;$Q$121&amp;"."&amp;$U$121</f>
        <v>...</v>
      </c>
      <c r="AR121" s="178" t="n">
        <v>0</v>
      </c>
    </row>
    <row r="122" s="178" customFormat="true" ht="17.25" hidden="true" customHeight="true" outlineLevel="0" collapsed="false">
      <c r="A122" s="228"/>
      <c r="D122" s="229"/>
      <c r="E122" s="230"/>
      <c r="F122" s="231"/>
      <c r="G122" s="230"/>
      <c r="H122" s="232"/>
      <c r="I122" s="233"/>
      <c r="J122" s="234"/>
      <c r="K122" s="235"/>
      <c r="L122" s="235"/>
      <c r="M122" s="235"/>
      <c r="N122" s="236"/>
      <c r="O122" s="235"/>
      <c r="P122" s="235"/>
      <c r="Q122" s="235"/>
      <c r="R122" s="237"/>
      <c r="S122" s="235"/>
      <c r="T122" s="240"/>
      <c r="U122" s="240"/>
      <c r="V122" s="240"/>
      <c r="W122" s="241"/>
      <c r="Y122" s="100"/>
      <c r="Z122" s="100"/>
      <c r="AA122" s="100"/>
      <c r="AB122" s="100"/>
      <c r="AC122" s="100"/>
      <c r="AD122" s="100"/>
      <c r="AE122" s="100"/>
      <c r="AF122" s="100"/>
      <c r="AG122" s="100"/>
      <c r="AH122" s="100"/>
      <c r="AI122" s="100"/>
      <c r="AJ122" s="100"/>
      <c r="AK122" s="100"/>
      <c r="AL122" s="100"/>
      <c r="AM122" s="100"/>
      <c r="AN122" s="100"/>
      <c r="AO122" s="100"/>
      <c r="AP122" s="100"/>
      <c r="AQ122" s="100"/>
      <c r="AR122" s="178" t="n">
        <v>0</v>
      </c>
    </row>
    <row r="123" s="178" customFormat="true" ht="17.25" hidden="true" customHeight="true" outlineLevel="0" collapsed="false">
      <c r="A123" s="228"/>
      <c r="C123" s="122"/>
      <c r="D123" s="229"/>
      <c r="E123" s="230"/>
      <c r="F123" s="231"/>
      <c r="G123" s="230"/>
      <c r="H123" s="232"/>
      <c r="I123" s="233"/>
      <c r="J123" s="234"/>
      <c r="K123" s="235"/>
      <c r="L123" s="235"/>
      <c r="M123" s="235"/>
      <c r="N123" s="236"/>
      <c r="O123" s="235"/>
      <c r="P123" s="119"/>
      <c r="Q123" s="240"/>
      <c r="R123" s="240"/>
      <c r="W123" s="241"/>
      <c r="Y123" s="239"/>
      <c r="Z123" s="239"/>
      <c r="AA123" s="239"/>
      <c r="AB123" s="239"/>
      <c r="AC123" s="239"/>
      <c r="AD123" s="239"/>
      <c r="AE123" s="239"/>
      <c r="AF123" s="239"/>
      <c r="AG123" s="239"/>
      <c r="AH123" s="239"/>
      <c r="AI123" s="239"/>
      <c r="AJ123" s="239"/>
      <c r="AK123" s="239"/>
      <c r="AL123" s="239"/>
      <c r="AM123" s="239"/>
      <c r="AN123" s="239"/>
      <c r="AO123" s="239"/>
      <c r="AP123" s="239"/>
      <c r="AQ123" s="239"/>
      <c r="AR123" s="178" t="n">
        <v>0</v>
      </c>
    </row>
    <row r="124" s="178" customFormat="true" ht="17.25" hidden="true" customHeight="true" outlineLevel="0" collapsed="false">
      <c r="A124" s="228"/>
      <c r="D124" s="229"/>
      <c r="E124" s="230"/>
      <c r="F124" s="231"/>
      <c r="G124" s="230"/>
      <c r="H124" s="232"/>
      <c r="I124" s="233"/>
      <c r="J124" s="234"/>
      <c r="K124" s="235"/>
      <c r="L124" s="240"/>
      <c r="M124" s="240"/>
      <c r="N124" s="240"/>
      <c r="O124" s="240"/>
      <c r="P124" s="240"/>
      <c r="Q124" s="240"/>
      <c r="R124" s="240"/>
      <c r="W124" s="241"/>
      <c r="Y124" s="100"/>
      <c r="Z124" s="100"/>
      <c r="AA124" s="100"/>
      <c r="AB124" s="100"/>
      <c r="AC124" s="100"/>
      <c r="AD124" s="100"/>
      <c r="AE124" s="100"/>
      <c r="AF124" s="100"/>
      <c r="AG124" s="100"/>
      <c r="AH124" s="100"/>
      <c r="AI124" s="100"/>
      <c r="AJ124" s="100"/>
      <c r="AK124" s="100"/>
      <c r="AL124" s="100"/>
      <c r="AM124" s="100"/>
      <c r="AN124" s="100"/>
      <c r="AO124" s="100"/>
      <c r="AP124" s="100"/>
      <c r="AQ124" s="100"/>
      <c r="AR124" s="178" t="n">
        <v>0</v>
      </c>
    </row>
    <row r="125" s="178" customFormat="true" ht="17.25" hidden="true" customHeight="true" outlineLevel="0" collapsed="false">
      <c r="A125" s="228"/>
      <c r="D125" s="229"/>
      <c r="E125" s="230"/>
      <c r="F125" s="231"/>
      <c r="G125" s="230"/>
      <c r="H125" s="242"/>
      <c r="I125" s="243"/>
      <c r="J125" s="243"/>
      <c r="K125" s="243"/>
      <c r="L125" s="243"/>
      <c r="M125" s="243"/>
      <c r="N125" s="243"/>
      <c r="O125" s="243"/>
      <c r="P125" s="243"/>
      <c r="Q125" s="243"/>
      <c r="R125" s="243"/>
      <c r="S125" s="244"/>
      <c r="T125" s="244"/>
      <c r="U125" s="244"/>
      <c r="V125" s="244"/>
      <c r="W125" s="245"/>
      <c r="Y125" s="100"/>
      <c r="Z125" s="100"/>
      <c r="AA125" s="100"/>
      <c r="AB125" s="100"/>
      <c r="AC125" s="100"/>
      <c r="AD125" s="100"/>
      <c r="AE125" s="100"/>
      <c r="AF125" s="100"/>
      <c r="AG125" s="100"/>
      <c r="AH125" s="100"/>
      <c r="AI125" s="100"/>
      <c r="AJ125" s="100"/>
      <c r="AK125" s="100"/>
      <c r="AL125" s="100"/>
      <c r="AM125" s="100"/>
      <c r="AN125" s="100"/>
      <c r="AO125" s="100"/>
      <c r="AP125" s="100"/>
      <c r="AQ125" s="100"/>
      <c r="AR125" s="178" t="n">
        <v>0</v>
      </c>
    </row>
    <row r="126" s="178" customFormat="true" ht="17.25" hidden="true" customHeight="true" outlineLevel="0" collapsed="false">
      <c r="A126" s="228"/>
      <c r="C126" s="122"/>
      <c r="D126" s="229" t="n">
        <v>2</v>
      </c>
      <c r="E126" s="230" t="s">
        <v>275</v>
      </c>
      <c r="F126" s="231" t="s">
        <v>19</v>
      </c>
      <c r="G126" s="230"/>
      <c r="H126" s="232"/>
      <c r="I126" s="233"/>
      <c r="J126" s="234"/>
      <c r="K126" s="235"/>
      <c r="L126" s="235"/>
      <c r="M126" s="235"/>
      <c r="N126" s="236"/>
      <c r="O126" s="235"/>
      <c r="P126" s="235"/>
      <c r="Q126" s="235"/>
      <c r="R126" s="237"/>
      <c r="S126" s="235"/>
      <c r="T126" s="235"/>
      <c r="U126" s="235"/>
      <c r="V126" s="237"/>
      <c r="W126" s="238"/>
      <c r="X126" s="239"/>
      <c r="Y126" s="239"/>
      <c r="Z126" s="239"/>
      <c r="AA126" s="239"/>
      <c r="AB126" s="239"/>
      <c r="AC126" s="239" t="s">
        <v>276</v>
      </c>
      <c r="AD126" s="239" t="s">
        <v>277</v>
      </c>
      <c r="AE126" s="239" t="s">
        <v>278</v>
      </c>
      <c r="AF126" s="239" t="s">
        <v>279</v>
      </c>
      <c r="AG126" s="239"/>
      <c r="AH126" s="239" t="str">
        <f aca="false">IF($E$126=0,"",$E$126)</f>
        <v>Тариф на транспортировку сточных вод</v>
      </c>
      <c r="AI126" s="239" t="str">
        <f aca="false">IF($G$126=0,"",$G$126)</f>
        <v/>
      </c>
      <c r="AJ126" s="239" t="str">
        <f aca="false">IF($J$126=0,"",$J$126)</f>
        <v/>
      </c>
      <c r="AK126" s="239" t="str">
        <f aca="false">IF($K$126="нет","без дифференциации",IF($N$126=0,"",$N$126))</f>
        <v/>
      </c>
      <c r="AL126" s="239" t="str">
        <f aca="false">IF($O$126="нет","без дифференциации",IF($R$126=0,"",$R$126))</f>
        <v/>
      </c>
      <c r="AM126" s="239" t="str">
        <f aca="false">IF($S$126="нет","без дифференциации",IF($V$126=0,"",$V$126))</f>
        <v/>
      </c>
      <c r="AN126" s="247" t="n">
        <f aca="false">$I$126</f>
        <v>0</v>
      </c>
      <c r="AO126" s="239" t="str">
        <f aca="false">$I$126&amp;"."&amp;$M$126</f>
        <v>.</v>
      </c>
      <c r="AP126" s="100" t="str">
        <f aca="false">$I$126&amp;"."&amp;$M$126&amp;"."&amp;$Q$126</f>
        <v>..</v>
      </c>
      <c r="AQ126" s="100" t="str">
        <f aca="false">$I$126&amp;"."&amp;$M$126&amp;"."&amp;$Q$126&amp;"."&amp;$U$126</f>
        <v>...</v>
      </c>
      <c r="AR126" s="178" t="n">
        <v>0</v>
      </c>
    </row>
    <row r="127" s="178" customFormat="true" ht="17.25" hidden="true" customHeight="true" outlineLevel="0" collapsed="false">
      <c r="A127" s="228"/>
      <c r="D127" s="229"/>
      <c r="E127" s="230"/>
      <c r="F127" s="231"/>
      <c r="G127" s="230"/>
      <c r="H127" s="232"/>
      <c r="I127" s="233"/>
      <c r="J127" s="234"/>
      <c r="K127" s="235"/>
      <c r="L127" s="235"/>
      <c r="M127" s="235"/>
      <c r="N127" s="236"/>
      <c r="O127" s="235"/>
      <c r="P127" s="235"/>
      <c r="Q127" s="235"/>
      <c r="R127" s="237"/>
      <c r="S127" s="235"/>
      <c r="T127" s="240"/>
      <c r="U127" s="240"/>
      <c r="V127" s="240"/>
      <c r="W127" s="241"/>
      <c r="X127" s="100"/>
      <c r="Y127" s="100"/>
      <c r="Z127" s="100"/>
      <c r="AA127" s="100"/>
      <c r="AB127" s="100"/>
      <c r="AC127" s="100"/>
      <c r="AD127" s="100"/>
      <c r="AE127" s="100"/>
      <c r="AF127" s="100"/>
      <c r="AG127" s="100"/>
      <c r="AH127" s="100"/>
      <c r="AI127" s="100"/>
      <c r="AJ127" s="100"/>
      <c r="AK127" s="100"/>
      <c r="AL127" s="100"/>
      <c r="AM127" s="100"/>
      <c r="AN127" s="100"/>
      <c r="AO127" s="100"/>
      <c r="AP127" s="100"/>
      <c r="AQ127" s="100"/>
      <c r="AR127" s="178" t="n">
        <v>0</v>
      </c>
    </row>
    <row r="128" s="178" customFormat="true" ht="17.25" hidden="true" customHeight="true" outlineLevel="0" collapsed="false">
      <c r="A128" s="228"/>
      <c r="D128" s="229"/>
      <c r="E128" s="230"/>
      <c r="F128" s="231"/>
      <c r="G128" s="230"/>
      <c r="H128" s="232"/>
      <c r="I128" s="233"/>
      <c r="J128" s="234"/>
      <c r="K128" s="235"/>
      <c r="L128" s="235"/>
      <c r="M128" s="235"/>
      <c r="N128" s="236"/>
      <c r="O128" s="235"/>
      <c r="P128" s="119"/>
      <c r="Q128" s="240"/>
      <c r="R128" s="240"/>
      <c r="W128" s="241"/>
      <c r="X128" s="100"/>
      <c r="Y128" s="100"/>
      <c r="Z128" s="100"/>
      <c r="AA128" s="100"/>
      <c r="AB128" s="100"/>
      <c r="AC128" s="100"/>
      <c r="AD128" s="100"/>
      <c r="AE128" s="100"/>
      <c r="AF128" s="100"/>
      <c r="AG128" s="100"/>
      <c r="AH128" s="100"/>
      <c r="AI128" s="100"/>
      <c r="AJ128" s="100"/>
      <c r="AK128" s="100"/>
      <c r="AL128" s="100"/>
      <c r="AM128" s="100"/>
      <c r="AN128" s="100"/>
      <c r="AO128" s="100"/>
      <c r="AP128" s="100"/>
      <c r="AQ128" s="100"/>
      <c r="AR128" s="178" t="n">
        <v>0</v>
      </c>
    </row>
    <row r="129" s="178" customFormat="true" ht="17.25" hidden="true" customHeight="true" outlineLevel="0" collapsed="false">
      <c r="A129" s="228"/>
      <c r="D129" s="229"/>
      <c r="E129" s="230"/>
      <c r="F129" s="231"/>
      <c r="G129" s="230"/>
      <c r="H129" s="232"/>
      <c r="I129" s="233"/>
      <c r="J129" s="234"/>
      <c r="K129" s="235"/>
      <c r="L129" s="240"/>
      <c r="M129" s="240"/>
      <c r="N129" s="240"/>
      <c r="O129" s="240"/>
      <c r="P129" s="240"/>
      <c r="Q129" s="240"/>
      <c r="R129" s="240"/>
      <c r="W129" s="241"/>
      <c r="X129" s="100"/>
      <c r="Y129" s="100"/>
      <c r="Z129" s="100"/>
      <c r="AA129" s="100"/>
      <c r="AB129" s="100"/>
      <c r="AC129" s="100"/>
      <c r="AD129" s="100"/>
      <c r="AE129" s="100"/>
      <c r="AF129" s="100"/>
      <c r="AG129" s="100"/>
      <c r="AH129" s="100"/>
      <c r="AI129" s="100"/>
      <c r="AJ129" s="100"/>
      <c r="AK129" s="100"/>
      <c r="AL129" s="100"/>
      <c r="AM129" s="100"/>
      <c r="AN129" s="100"/>
      <c r="AO129" s="100"/>
      <c r="AP129" s="100"/>
      <c r="AQ129" s="100"/>
      <c r="AR129" s="178" t="n">
        <v>0</v>
      </c>
    </row>
    <row r="130" s="178" customFormat="true" ht="17.25" hidden="true" customHeight="true" outlineLevel="0" collapsed="false">
      <c r="A130" s="228"/>
      <c r="D130" s="229"/>
      <c r="E130" s="230"/>
      <c r="F130" s="231"/>
      <c r="G130" s="230"/>
      <c r="H130" s="242"/>
      <c r="I130" s="243"/>
      <c r="J130" s="243"/>
      <c r="K130" s="243"/>
      <c r="L130" s="243"/>
      <c r="M130" s="243"/>
      <c r="N130" s="243"/>
      <c r="O130" s="243"/>
      <c r="P130" s="243"/>
      <c r="Q130" s="243"/>
      <c r="R130" s="243"/>
      <c r="S130" s="244"/>
      <c r="T130" s="244"/>
      <c r="U130" s="244"/>
      <c r="V130" s="244"/>
      <c r="W130" s="245"/>
      <c r="X130" s="100"/>
      <c r="Y130" s="100"/>
      <c r="Z130" s="100"/>
      <c r="AA130" s="100"/>
      <c r="AB130" s="100"/>
      <c r="AC130" s="100"/>
      <c r="AD130" s="100"/>
      <c r="AE130" s="100"/>
      <c r="AF130" s="100"/>
      <c r="AG130" s="100"/>
      <c r="AH130" s="100"/>
      <c r="AI130" s="100"/>
      <c r="AJ130" s="100"/>
      <c r="AK130" s="100"/>
      <c r="AL130" s="100"/>
      <c r="AM130" s="100"/>
      <c r="AN130" s="100"/>
      <c r="AO130" s="100"/>
      <c r="AP130" s="100"/>
      <c r="AQ130" s="100"/>
      <c r="AR130" s="178" t="n">
        <v>0</v>
      </c>
    </row>
    <row r="131" s="178" customFormat="true" ht="17.25" hidden="true" customHeight="true" outlineLevel="0" collapsed="false">
      <c r="A131" s="228"/>
      <c r="C131" s="122"/>
      <c r="D131" s="229" t="n">
        <v>3</v>
      </c>
      <c r="E131" s="230" t="s">
        <v>280</v>
      </c>
      <c r="F131" s="231" t="s">
        <v>19</v>
      </c>
      <c r="G131" s="230"/>
      <c r="H131" s="232"/>
      <c r="I131" s="233"/>
      <c r="J131" s="234"/>
      <c r="K131" s="235"/>
      <c r="L131" s="235"/>
      <c r="M131" s="235"/>
      <c r="N131" s="236"/>
      <c r="O131" s="235"/>
      <c r="P131" s="235"/>
      <c r="Q131" s="235"/>
      <c r="R131" s="237"/>
      <c r="S131" s="235"/>
      <c r="T131" s="235"/>
      <c r="U131" s="235"/>
      <c r="V131" s="237"/>
      <c r="W131" s="238"/>
      <c r="X131" s="239"/>
      <c r="Y131" s="239"/>
      <c r="Z131" s="239"/>
      <c r="AA131" s="239"/>
      <c r="AB131" s="239"/>
      <c r="AC131" s="239" t="s">
        <v>281</v>
      </c>
      <c r="AD131" s="239" t="s">
        <v>282</v>
      </c>
      <c r="AE131" s="239" t="s">
        <v>283</v>
      </c>
      <c r="AF131" s="239" t="s">
        <v>284</v>
      </c>
      <c r="AG131" s="239"/>
      <c r="AH131" s="239" t="str">
        <f aca="false">IF($E$131=0,"",$E$131)</f>
        <v>Тариф на подключение (технологическое присоединение) к централизованной системе водоотведения</v>
      </c>
      <c r="AI131" s="239" t="str">
        <f aca="false">IF($G$131=0,"",$G$131)</f>
        <v/>
      </c>
      <c r="AJ131" s="239" t="str">
        <f aca="false">IF($J$131=0,"",$J$131)</f>
        <v/>
      </c>
      <c r="AK131" s="239" t="str">
        <f aca="false">IF($K$131="нет","без дифференциации",IF($N$131=0,"",$N$131))</f>
        <v/>
      </c>
      <c r="AL131" s="239" t="str">
        <f aca="false">IF($O$131="нет","без дифференциации",IF($R$131=0,"",$R$131))</f>
        <v/>
      </c>
      <c r="AM131" s="239" t="str">
        <f aca="false">IF($S$131="нет","без дифференциации",IF($V$131=0,"",$V$131))</f>
        <v/>
      </c>
      <c r="AN131" s="247" t="n">
        <f aca="false">$I$131</f>
        <v>0</v>
      </c>
      <c r="AO131" s="239" t="str">
        <f aca="false">$I$131&amp;"."&amp;$M$131</f>
        <v>.</v>
      </c>
      <c r="AP131" s="100" t="str">
        <f aca="false">$I$131&amp;"."&amp;$M$131&amp;"."&amp;$Q$131</f>
        <v>..</v>
      </c>
      <c r="AQ131" s="100" t="str">
        <f aca="false">$I$131&amp;"."&amp;$M$131&amp;"."&amp;$Q$131&amp;"."&amp;$U$131</f>
        <v>...</v>
      </c>
      <c r="AR131" s="178" t="n">
        <v>0</v>
      </c>
    </row>
    <row r="132" s="178" customFormat="true" ht="17.25" hidden="true" customHeight="true" outlineLevel="0" collapsed="false">
      <c r="A132" s="228"/>
      <c r="D132" s="229"/>
      <c r="E132" s="230"/>
      <c r="F132" s="231"/>
      <c r="G132" s="230"/>
      <c r="H132" s="232"/>
      <c r="I132" s="233"/>
      <c r="J132" s="234"/>
      <c r="K132" s="235"/>
      <c r="L132" s="235"/>
      <c r="M132" s="235"/>
      <c r="N132" s="236"/>
      <c r="O132" s="235"/>
      <c r="P132" s="235"/>
      <c r="Q132" s="235"/>
      <c r="R132" s="237"/>
      <c r="S132" s="235"/>
      <c r="T132" s="240"/>
      <c r="U132" s="240"/>
      <c r="V132" s="240"/>
      <c r="W132" s="241"/>
      <c r="X132" s="100"/>
      <c r="Y132" s="100"/>
      <c r="Z132" s="100"/>
      <c r="AA132" s="100"/>
      <c r="AB132" s="100"/>
      <c r="AC132" s="100"/>
      <c r="AD132" s="100"/>
      <c r="AE132" s="100"/>
      <c r="AF132" s="100"/>
      <c r="AG132" s="100"/>
      <c r="AH132" s="100"/>
      <c r="AI132" s="100"/>
      <c r="AJ132" s="100"/>
      <c r="AK132" s="100"/>
      <c r="AL132" s="100"/>
      <c r="AM132" s="100"/>
      <c r="AN132" s="100"/>
      <c r="AO132" s="100"/>
      <c r="AP132" s="100"/>
      <c r="AQ132" s="100"/>
      <c r="AR132" s="178" t="n">
        <v>0</v>
      </c>
    </row>
    <row r="133" s="178" customFormat="true" ht="17.25" hidden="true" customHeight="true" outlineLevel="0" collapsed="false">
      <c r="A133" s="228"/>
      <c r="D133" s="229"/>
      <c r="E133" s="230"/>
      <c r="F133" s="231"/>
      <c r="G133" s="230"/>
      <c r="H133" s="232"/>
      <c r="I133" s="233"/>
      <c r="J133" s="234"/>
      <c r="K133" s="235"/>
      <c r="L133" s="235"/>
      <c r="M133" s="235"/>
      <c r="N133" s="236"/>
      <c r="O133" s="235"/>
      <c r="P133" s="119"/>
      <c r="Q133" s="240"/>
      <c r="R133" s="240"/>
      <c r="W133" s="241"/>
      <c r="X133" s="100"/>
      <c r="Y133" s="100"/>
      <c r="Z133" s="100"/>
      <c r="AA133" s="100"/>
      <c r="AB133" s="100"/>
      <c r="AC133" s="100"/>
      <c r="AD133" s="100"/>
      <c r="AE133" s="100"/>
      <c r="AF133" s="100"/>
      <c r="AG133" s="100"/>
      <c r="AH133" s="100"/>
      <c r="AI133" s="100"/>
      <c r="AJ133" s="100"/>
      <c r="AK133" s="100"/>
      <c r="AL133" s="100"/>
      <c r="AM133" s="100"/>
      <c r="AN133" s="100"/>
      <c r="AO133" s="100"/>
      <c r="AP133" s="100"/>
      <c r="AQ133" s="100"/>
      <c r="AR133" s="178" t="n">
        <v>0</v>
      </c>
    </row>
    <row r="134" s="178" customFormat="true" ht="17.25" hidden="true" customHeight="true" outlineLevel="0" collapsed="false">
      <c r="A134" s="228"/>
      <c r="D134" s="229"/>
      <c r="E134" s="230"/>
      <c r="F134" s="231"/>
      <c r="G134" s="230"/>
      <c r="H134" s="232"/>
      <c r="I134" s="233"/>
      <c r="J134" s="234"/>
      <c r="K134" s="235"/>
      <c r="L134" s="240"/>
      <c r="M134" s="240"/>
      <c r="N134" s="240"/>
      <c r="O134" s="240"/>
      <c r="P134" s="240"/>
      <c r="Q134" s="240"/>
      <c r="R134" s="240"/>
      <c r="W134" s="241"/>
      <c r="X134" s="100"/>
      <c r="Y134" s="100"/>
      <c r="Z134" s="100"/>
      <c r="AA134" s="100"/>
      <c r="AB134" s="100"/>
      <c r="AC134" s="100"/>
      <c r="AD134" s="100"/>
      <c r="AE134" s="100"/>
      <c r="AF134" s="100"/>
      <c r="AG134" s="100"/>
      <c r="AH134" s="100"/>
      <c r="AI134" s="100"/>
      <c r="AJ134" s="100"/>
      <c r="AK134" s="100"/>
      <c r="AL134" s="100"/>
      <c r="AM134" s="100"/>
      <c r="AN134" s="100"/>
      <c r="AO134" s="100"/>
      <c r="AP134" s="100"/>
      <c r="AQ134" s="100"/>
      <c r="AR134" s="178" t="n">
        <v>0</v>
      </c>
    </row>
    <row r="135" s="178" customFormat="true" ht="17.25" hidden="true" customHeight="true" outlineLevel="0" collapsed="false">
      <c r="A135" s="228"/>
      <c r="D135" s="229"/>
      <c r="E135" s="230"/>
      <c r="F135" s="231"/>
      <c r="G135" s="230"/>
      <c r="H135" s="242"/>
      <c r="I135" s="243"/>
      <c r="J135" s="243"/>
      <c r="K135" s="243"/>
      <c r="L135" s="243"/>
      <c r="M135" s="243"/>
      <c r="N135" s="243"/>
      <c r="O135" s="243"/>
      <c r="P135" s="243"/>
      <c r="Q135" s="243"/>
      <c r="R135" s="243"/>
      <c r="S135" s="244"/>
      <c r="T135" s="244"/>
      <c r="U135" s="244"/>
      <c r="V135" s="244"/>
      <c r="W135" s="245"/>
      <c r="X135" s="100"/>
      <c r="Y135" s="100"/>
      <c r="Z135" s="100"/>
      <c r="AA135" s="100"/>
      <c r="AB135" s="100"/>
      <c r="AC135" s="100"/>
      <c r="AD135" s="100"/>
      <c r="AE135" s="100"/>
      <c r="AF135" s="100"/>
      <c r="AG135" s="100"/>
      <c r="AH135" s="100"/>
      <c r="AI135" s="100"/>
      <c r="AJ135" s="100"/>
      <c r="AK135" s="100"/>
      <c r="AL135" s="100"/>
      <c r="AM135" s="100"/>
      <c r="AN135" s="100"/>
      <c r="AO135" s="100"/>
      <c r="AP135" s="100"/>
      <c r="AQ135" s="100"/>
      <c r="AR135" s="178" t="n">
        <v>0</v>
      </c>
    </row>
    <row r="136" customFormat="false" ht="11.25" hidden="false" customHeight="true" outlineLevel="0" collapsed="false">
      <c r="AR136" s="178" t="n">
        <v>11</v>
      </c>
    </row>
    <row r="137" customFormat="false" ht="11.25" hidden="false" customHeight="true" outlineLevel="0" collapsed="false">
      <c r="AR137" s="178" t="n">
        <v>11</v>
      </c>
    </row>
    <row r="138" customFormat="false" ht="11.25" hidden="false" customHeight="true" outlineLevel="0" collapsed="false">
      <c r="AR138" s="178" t="n">
        <v>11</v>
      </c>
    </row>
    <row r="139" customFormat="false" ht="11.25" hidden="false" customHeight="true" outlineLevel="0" collapsed="false">
      <c r="AR139" s="178" t="n">
        <v>11</v>
      </c>
    </row>
    <row r="140" customFormat="false" ht="11.25" hidden="false" customHeight="true" outlineLevel="0" collapsed="false">
      <c r="AR140" s="178" t="n">
        <v>11</v>
      </c>
    </row>
    <row r="141" customFormat="false" ht="11.25" hidden="false" customHeight="true" outlineLevel="0" collapsed="false">
      <c r="AR141" s="178" t="n">
        <v>11</v>
      </c>
    </row>
    <row r="142" customFormat="false" ht="11.25" hidden="false" customHeight="true" outlineLevel="0" collapsed="false">
      <c r="AR142" s="178" t="n">
        <v>11</v>
      </c>
    </row>
    <row r="143" customFormat="false" ht="11.25" hidden="false" customHeight="true" outlineLevel="0" collapsed="false">
      <c r="AR143" s="178" t="n">
        <v>11</v>
      </c>
    </row>
    <row r="144" customFormat="false" ht="11.25" hidden="false" customHeight="true" outlineLevel="0" collapsed="false">
      <c r="AR144" s="178" t="n">
        <v>11</v>
      </c>
    </row>
    <row r="145" customFormat="false" ht="11.25" hidden="false" customHeight="true" outlineLevel="0" collapsed="false">
      <c r="AR145" s="178" t="n">
        <v>11</v>
      </c>
    </row>
    <row r="146" customFormat="false" ht="11.25" hidden="true" customHeight="true" outlineLevel="0" collapsed="false">
      <c r="A146" s="123" t="s">
        <v>82</v>
      </c>
      <c r="B146" s="123" t="n">
        <v>0</v>
      </c>
      <c r="C146" s="178" t="n">
        <v>3</v>
      </c>
      <c r="D146" s="178" t="n">
        <v>6</v>
      </c>
      <c r="E146" s="178" t="n">
        <v>42</v>
      </c>
      <c r="F146" s="178" t="n">
        <v>14</v>
      </c>
      <c r="G146" s="178" t="n">
        <v>42</v>
      </c>
      <c r="H146" s="178" t="n">
        <v>3</v>
      </c>
      <c r="I146" s="178" t="n">
        <v>5</v>
      </c>
      <c r="J146" s="178" t="n">
        <v>47</v>
      </c>
      <c r="K146" s="178" t="n">
        <v>3</v>
      </c>
      <c r="L146" s="178" t="n">
        <v>3</v>
      </c>
      <c r="M146" s="178" t="n">
        <v>5</v>
      </c>
      <c r="N146" s="178" t="n">
        <v>28</v>
      </c>
      <c r="O146" s="178" t="n">
        <v>3</v>
      </c>
      <c r="P146" s="178" t="n">
        <v>3</v>
      </c>
      <c r="Q146" s="178" t="n">
        <v>5</v>
      </c>
      <c r="R146" s="178" t="n">
        <v>34</v>
      </c>
      <c r="S146" s="178" t="n">
        <v>0</v>
      </c>
      <c r="T146" s="178" t="n">
        <v>0</v>
      </c>
      <c r="U146" s="178" t="n">
        <v>0</v>
      </c>
      <c r="V146" s="178" t="n">
        <v>0</v>
      </c>
      <c r="W146" s="178" t="n">
        <v>30</v>
      </c>
      <c r="X146" s="178" t="n">
        <v>3</v>
      </c>
      <c r="Y146" s="100" t="n">
        <v>0</v>
      </c>
      <c r="Z146" s="100" t="n">
        <v>0</v>
      </c>
      <c r="AA146" s="100" t="n">
        <v>0</v>
      </c>
      <c r="AB146" s="100" t="n">
        <v>0</v>
      </c>
      <c r="AC146" s="100" t="n">
        <v>0</v>
      </c>
      <c r="AD146" s="100" t="n">
        <v>0</v>
      </c>
      <c r="AE146" s="100" t="n">
        <v>0</v>
      </c>
      <c r="AF146" s="100" t="n">
        <v>0</v>
      </c>
      <c r="AG146" s="100" t="n">
        <v>0</v>
      </c>
      <c r="AH146" s="100" t="n">
        <v>0</v>
      </c>
      <c r="AI146" s="100" t="n">
        <v>0</v>
      </c>
      <c r="AJ146" s="100" t="n">
        <v>0</v>
      </c>
      <c r="AK146" s="100" t="n">
        <v>0</v>
      </c>
      <c r="AL146" s="100" t="n">
        <v>0</v>
      </c>
      <c r="AM146" s="100" t="n">
        <v>0</v>
      </c>
      <c r="AN146" s="100" t="n">
        <v>0</v>
      </c>
      <c r="AO146" s="100" t="n">
        <v>0</v>
      </c>
      <c r="AP146" s="100" t="n">
        <v>0</v>
      </c>
      <c r="AQ146" s="100" t="n">
        <v>0</v>
      </c>
      <c r="AR146" s="178" t="n">
        <v>11</v>
      </c>
    </row>
  </sheetData>
  <mergeCells count="381">
    <mergeCell ref="D5:J5"/>
    <mergeCell ref="D6:J6"/>
    <mergeCell ref="D7:J7"/>
    <mergeCell ref="D9:D10"/>
    <mergeCell ref="E9:F9"/>
    <mergeCell ref="G9:G10"/>
    <mergeCell ref="H9:I10"/>
    <mergeCell ref="J9:J10"/>
    <mergeCell ref="K9:N9"/>
    <mergeCell ref="O9:R9"/>
    <mergeCell ref="S9:V9"/>
    <mergeCell ref="W9:W10"/>
    <mergeCell ref="L10:M10"/>
    <mergeCell ref="P10:Q10"/>
    <mergeCell ref="T10:U10"/>
    <mergeCell ref="H11:I11"/>
    <mergeCell ref="L11:M11"/>
    <mergeCell ref="P11:Q11"/>
    <mergeCell ref="T11:U11"/>
    <mergeCell ref="D13:D17"/>
    <mergeCell ref="E13:E17"/>
    <mergeCell ref="F13:F17"/>
    <mergeCell ref="G13:G17"/>
    <mergeCell ref="H13:H16"/>
    <mergeCell ref="I13:I16"/>
    <mergeCell ref="J13:J16"/>
    <mergeCell ref="K13:K16"/>
    <mergeCell ref="L13:L15"/>
    <mergeCell ref="M13:M15"/>
    <mergeCell ref="N13:N15"/>
    <mergeCell ref="O13:O15"/>
    <mergeCell ref="P13:P14"/>
    <mergeCell ref="Q13:Q14"/>
    <mergeCell ref="R13:R14"/>
    <mergeCell ref="S13:S14"/>
    <mergeCell ref="D18:D22"/>
    <mergeCell ref="E18:E22"/>
    <mergeCell ref="F18:F22"/>
    <mergeCell ref="G18:G22"/>
    <mergeCell ref="H18:H21"/>
    <mergeCell ref="I18:I21"/>
    <mergeCell ref="J18:J21"/>
    <mergeCell ref="K18:K21"/>
    <mergeCell ref="L18:L20"/>
    <mergeCell ref="M18:M20"/>
    <mergeCell ref="N18:N20"/>
    <mergeCell ref="O18:O20"/>
    <mergeCell ref="P18:P19"/>
    <mergeCell ref="Q18:Q19"/>
    <mergeCell ref="R18:R19"/>
    <mergeCell ref="S18:S19"/>
    <mergeCell ref="D23:D27"/>
    <mergeCell ref="E23:E27"/>
    <mergeCell ref="F23:F27"/>
    <mergeCell ref="G23:G27"/>
    <mergeCell ref="H23:H26"/>
    <mergeCell ref="I23:I26"/>
    <mergeCell ref="J23:J26"/>
    <mergeCell ref="K23:K26"/>
    <mergeCell ref="L23:L25"/>
    <mergeCell ref="M23:M25"/>
    <mergeCell ref="N23:N25"/>
    <mergeCell ref="O23:O25"/>
    <mergeCell ref="P23:P24"/>
    <mergeCell ref="Q23:Q24"/>
    <mergeCell ref="R23:R24"/>
    <mergeCell ref="S23:S24"/>
    <mergeCell ref="D28:D32"/>
    <mergeCell ref="E28:E32"/>
    <mergeCell ref="F28:F32"/>
    <mergeCell ref="G28:G32"/>
    <mergeCell ref="H28:H31"/>
    <mergeCell ref="I28:I31"/>
    <mergeCell ref="J28:J31"/>
    <mergeCell ref="K28:K31"/>
    <mergeCell ref="L28:L30"/>
    <mergeCell ref="M28:M30"/>
    <mergeCell ref="N28:N30"/>
    <mergeCell ref="O28:O30"/>
    <mergeCell ref="P28:P29"/>
    <mergeCell ref="Q28:Q29"/>
    <mergeCell ref="R28:R29"/>
    <mergeCell ref="S28:S29"/>
    <mergeCell ref="D33:D37"/>
    <mergeCell ref="E33:E37"/>
    <mergeCell ref="F33:F37"/>
    <mergeCell ref="G33:G37"/>
    <mergeCell ref="H33:H36"/>
    <mergeCell ref="I33:I36"/>
    <mergeCell ref="J33:J36"/>
    <mergeCell ref="K33:K36"/>
    <mergeCell ref="L33:L35"/>
    <mergeCell ref="M33:M35"/>
    <mergeCell ref="N33:N35"/>
    <mergeCell ref="O33:O35"/>
    <mergeCell ref="P33:P34"/>
    <mergeCell ref="Q33:Q34"/>
    <mergeCell ref="R33:R34"/>
    <mergeCell ref="S33:S34"/>
    <mergeCell ref="D38:D42"/>
    <mergeCell ref="E38:E42"/>
    <mergeCell ref="F38:F42"/>
    <mergeCell ref="G38:G42"/>
    <mergeCell ref="H38:H41"/>
    <mergeCell ref="I38:I41"/>
    <mergeCell ref="J38:J41"/>
    <mergeCell ref="K38:K41"/>
    <mergeCell ref="L38:L40"/>
    <mergeCell ref="M38:M40"/>
    <mergeCell ref="N38:N40"/>
    <mergeCell ref="O38:O40"/>
    <mergeCell ref="P38:P39"/>
    <mergeCell ref="Q38:Q39"/>
    <mergeCell ref="R38:R39"/>
    <mergeCell ref="S38:S39"/>
    <mergeCell ref="D43:D47"/>
    <mergeCell ref="E43:E47"/>
    <mergeCell ref="F43:F47"/>
    <mergeCell ref="G43:G47"/>
    <mergeCell ref="H43:H46"/>
    <mergeCell ref="I43:I46"/>
    <mergeCell ref="J43:J46"/>
    <mergeCell ref="K43:K46"/>
    <mergeCell ref="L43:L45"/>
    <mergeCell ref="M43:M45"/>
    <mergeCell ref="N43:N45"/>
    <mergeCell ref="O43:O45"/>
    <mergeCell ref="P43:P44"/>
    <mergeCell ref="Q43:Q44"/>
    <mergeCell ref="R43:R44"/>
    <mergeCell ref="S43:S44"/>
    <mergeCell ref="D48:D52"/>
    <mergeCell ref="E48:E52"/>
    <mergeCell ref="F48:F52"/>
    <mergeCell ref="G48:G52"/>
    <mergeCell ref="H48:H51"/>
    <mergeCell ref="I48:I51"/>
    <mergeCell ref="J48:J51"/>
    <mergeCell ref="K48:K51"/>
    <mergeCell ref="L48:L50"/>
    <mergeCell ref="M48:M50"/>
    <mergeCell ref="N48:N50"/>
    <mergeCell ref="O48:O50"/>
    <mergeCell ref="P48:P49"/>
    <mergeCell ref="Q48:Q49"/>
    <mergeCell ref="R48:R49"/>
    <mergeCell ref="S48:S49"/>
    <mergeCell ref="D53:D57"/>
    <mergeCell ref="E53:E57"/>
    <mergeCell ref="F53:F57"/>
    <mergeCell ref="G53:G57"/>
    <mergeCell ref="H53:H56"/>
    <mergeCell ref="I53:I56"/>
    <mergeCell ref="J53:J56"/>
    <mergeCell ref="K53:K56"/>
    <mergeCell ref="L53:L55"/>
    <mergeCell ref="M53:M55"/>
    <mergeCell ref="N53:N55"/>
    <mergeCell ref="O53:O55"/>
    <mergeCell ref="P53:P54"/>
    <mergeCell ref="Q53:Q54"/>
    <mergeCell ref="R53:R54"/>
    <mergeCell ref="S53:S54"/>
    <mergeCell ref="D58:D62"/>
    <mergeCell ref="E58:E62"/>
    <mergeCell ref="F58:F62"/>
    <mergeCell ref="G58:G62"/>
    <mergeCell ref="H58:H61"/>
    <mergeCell ref="I58:I61"/>
    <mergeCell ref="J58:J61"/>
    <mergeCell ref="K58:K61"/>
    <mergeCell ref="L58:L60"/>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69:W69"/>
    <mergeCell ref="E70:W70"/>
    <mergeCell ref="E71:W71"/>
    <mergeCell ref="E72:W72"/>
    <mergeCell ref="E73:W73"/>
    <mergeCell ref="E75:W75"/>
    <mergeCell ref="E76:W76"/>
    <mergeCell ref="E77:W77"/>
    <mergeCell ref="D79:D83"/>
    <mergeCell ref="E79:E83"/>
    <mergeCell ref="F79:F83"/>
    <mergeCell ref="G79:G83"/>
    <mergeCell ref="H79:H82"/>
    <mergeCell ref="I79:I82"/>
    <mergeCell ref="J79:J82"/>
    <mergeCell ref="K79:K82"/>
    <mergeCell ref="L79:L81"/>
    <mergeCell ref="M79:M81"/>
    <mergeCell ref="N79:N81"/>
    <mergeCell ref="O79:O81"/>
    <mergeCell ref="P79:P80"/>
    <mergeCell ref="Q79:Q80"/>
    <mergeCell ref="R79:R80"/>
    <mergeCell ref="S79:S80"/>
    <mergeCell ref="W79:W80"/>
    <mergeCell ref="D84:D88"/>
    <mergeCell ref="E84:E88"/>
    <mergeCell ref="F84:F88"/>
    <mergeCell ref="G84:G88"/>
    <mergeCell ref="H84:H87"/>
    <mergeCell ref="I84:I87"/>
    <mergeCell ref="J84:J87"/>
    <mergeCell ref="K84:K87"/>
    <mergeCell ref="L84:L86"/>
    <mergeCell ref="M84:M86"/>
    <mergeCell ref="N84:N86"/>
    <mergeCell ref="O84:O86"/>
    <mergeCell ref="P84:P85"/>
    <mergeCell ref="Q84:Q85"/>
    <mergeCell ref="R84:R85"/>
    <mergeCell ref="S84:S85"/>
    <mergeCell ref="D89:D93"/>
    <mergeCell ref="E89:E93"/>
    <mergeCell ref="F89:F93"/>
    <mergeCell ref="G89:G93"/>
    <mergeCell ref="H89:H92"/>
    <mergeCell ref="I89:I92"/>
    <mergeCell ref="J89:J92"/>
    <mergeCell ref="K89:K92"/>
    <mergeCell ref="L89:L91"/>
    <mergeCell ref="M89:M91"/>
    <mergeCell ref="N89:N91"/>
    <mergeCell ref="O89:O91"/>
    <mergeCell ref="P89:P90"/>
    <mergeCell ref="Q89:Q90"/>
    <mergeCell ref="R89:R90"/>
    <mergeCell ref="S89:S90"/>
    <mergeCell ref="D94:D98"/>
    <mergeCell ref="E94:E98"/>
    <mergeCell ref="F94:F98"/>
    <mergeCell ref="G94:G98"/>
    <mergeCell ref="H94:H97"/>
    <mergeCell ref="I94:I97"/>
    <mergeCell ref="J94:J97"/>
    <mergeCell ref="K94:K97"/>
    <mergeCell ref="L94:L96"/>
    <mergeCell ref="M94:M96"/>
    <mergeCell ref="N94:N96"/>
    <mergeCell ref="O94:O96"/>
    <mergeCell ref="P94:P95"/>
    <mergeCell ref="Q94:Q95"/>
    <mergeCell ref="R94:R95"/>
    <mergeCell ref="S94:S95"/>
    <mergeCell ref="D99:D103"/>
    <mergeCell ref="E99:E103"/>
    <mergeCell ref="F99:F103"/>
    <mergeCell ref="G99:G103"/>
    <mergeCell ref="H99:H102"/>
    <mergeCell ref="I99:I102"/>
    <mergeCell ref="J99:J102"/>
    <mergeCell ref="K99:K102"/>
    <mergeCell ref="L99:L101"/>
    <mergeCell ref="M99:M101"/>
    <mergeCell ref="N99:N101"/>
    <mergeCell ref="O99:O101"/>
    <mergeCell ref="P99:P100"/>
    <mergeCell ref="Q99:Q100"/>
    <mergeCell ref="R99:R100"/>
    <mergeCell ref="S99:S100"/>
    <mergeCell ref="W99:W100"/>
    <mergeCell ref="D105:D109"/>
    <mergeCell ref="E105:E109"/>
    <mergeCell ref="F105:F109"/>
    <mergeCell ref="G105:G109"/>
    <mergeCell ref="H105:H108"/>
    <mergeCell ref="I105:I108"/>
    <mergeCell ref="J105:J108"/>
    <mergeCell ref="K105:K108"/>
    <mergeCell ref="L105:L107"/>
    <mergeCell ref="M105:M107"/>
    <mergeCell ref="N105:N107"/>
    <mergeCell ref="O105:O107"/>
    <mergeCell ref="P105:P106"/>
    <mergeCell ref="Q105:Q106"/>
    <mergeCell ref="R105:R106"/>
    <mergeCell ref="S105:S106"/>
    <mergeCell ref="D110:D114"/>
    <mergeCell ref="E110:E114"/>
    <mergeCell ref="F110:F114"/>
    <mergeCell ref="G110:G114"/>
    <mergeCell ref="H110:H113"/>
    <mergeCell ref="I110:I113"/>
    <mergeCell ref="J110:J113"/>
    <mergeCell ref="K110:K113"/>
    <mergeCell ref="L110:L112"/>
    <mergeCell ref="M110:M112"/>
    <mergeCell ref="N110:N112"/>
    <mergeCell ref="O110:O112"/>
    <mergeCell ref="P110:P111"/>
    <mergeCell ref="Q110:Q111"/>
    <mergeCell ref="R110:R111"/>
    <mergeCell ref="S110:S111"/>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121:D125"/>
    <mergeCell ref="E121:E125"/>
    <mergeCell ref="F121:F125"/>
    <mergeCell ref="G121:G125"/>
    <mergeCell ref="H121:H124"/>
    <mergeCell ref="I121:I124"/>
    <mergeCell ref="J121:J124"/>
    <mergeCell ref="K121:K124"/>
    <mergeCell ref="L121:L123"/>
    <mergeCell ref="M121:M123"/>
    <mergeCell ref="N121:N123"/>
    <mergeCell ref="O121:O123"/>
    <mergeCell ref="P121:P122"/>
    <mergeCell ref="Q121:Q122"/>
    <mergeCell ref="R121:R122"/>
    <mergeCell ref="S121:S122"/>
    <mergeCell ref="D126:D130"/>
    <mergeCell ref="E126:E130"/>
    <mergeCell ref="F126:F130"/>
    <mergeCell ref="G126:G130"/>
    <mergeCell ref="H126:H129"/>
    <mergeCell ref="I126:I129"/>
    <mergeCell ref="J126:J129"/>
    <mergeCell ref="K126:K129"/>
    <mergeCell ref="L126:L128"/>
    <mergeCell ref="M126:M128"/>
    <mergeCell ref="N126:N128"/>
    <mergeCell ref="O126:O128"/>
    <mergeCell ref="P126:P127"/>
    <mergeCell ref="Q126:Q127"/>
    <mergeCell ref="R126:R127"/>
    <mergeCell ref="S126:S127"/>
    <mergeCell ref="D131:D135"/>
    <mergeCell ref="E131:E135"/>
    <mergeCell ref="F131:F135"/>
    <mergeCell ref="G131:G135"/>
    <mergeCell ref="H131:H134"/>
    <mergeCell ref="I131:I134"/>
    <mergeCell ref="J131:J134"/>
    <mergeCell ref="K131:K134"/>
    <mergeCell ref="L131:L133"/>
    <mergeCell ref="M131:M133"/>
    <mergeCell ref="N131:N133"/>
    <mergeCell ref="O131:O133"/>
    <mergeCell ref="P131:P132"/>
    <mergeCell ref="Q131:Q132"/>
    <mergeCell ref="R131:R132"/>
    <mergeCell ref="S131:S132"/>
  </mergeCells>
  <dataValidations count="6">
    <dataValidation allowBlank="true" error="Допускается ввод не более 900 символов!" errorStyle="stop" errorTitle="Ошибка" operator="lessThanOrEqual" showDropDown="false" showErrorMessage="true" showInputMessage="true" sqref="J13:J14 R13:R14 V13:W13 J18:J19 R18:R19 V18:W18 J23:J24 R23:R24 V23:W23 J28:J29 R28:R29 V28:W28 J33:J34 R33:R34 V33:W33 J38:J39 R38:R39 V38:W38 J43:J44 R43:R44 V43:W43 J48:J49 R48:R49 V48:W48 J53:J54 R53:R54 V53:W53 J58:J59 R58:R59 V58:W58 J63:J64 R63:R64 V63:W63 J79:J80 R79:R80 V79:W79 J84:J85 R84:R85 V84:W84 J89:J90 R89:R90 V89:W89 J94:J95 R94:R95 V94:W94 J99:J100 R99:R100 V99:W99 J105:J106 R105:R106 V105:W105 J110:J111 R110:R111 V110:W110 J115:J116 R115:R116 V115:W115 J121:J122 R121:R122 V121:W121 J126:J127 R126:R127 V126:W126 J131:J132 R131:R132 V131:W131" type="textLength">
      <formula1>900</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F13:F65 K13:K14 O13:O14 S13:S14 K18:K19 O18:O19 S18:S19 K23:K24 O23:O24 S23:S24 K28:K29 O28:O29 S28:S29 K33:K34 O33:O34 S33:S34 K38:K39 O38:O39 S38:S39 K43:K44 O43:O44 S43:S44 K48:K49 O48:O49 S48:S49 K53:K54 O53:O54 S53:S54 K58:K59 O58:O59 S58:S59 K63:K64 O63:O64 S63:S64 F66:F67 F79:F101 K79 O79 S79:S80 K84:K85 O84:O85 S84:S85 K89:K90 O89:O90 S89:S90 K94:K95 O94:O95 S94:S95 K99 O99 S99:S100 F102:F103 F105:F117 K105:K106 O105:O106 S105:S106 K110:K111 O110:O111 S110:S111 K115:K116 O115:O116 S115:S116 F118:F119 F121:F133 K121:K122 O121:O122 S121:S122 K126:K127 O126:O127 S126:S127 K131:K132 O131:O132 S131:S132 F134:F135" type="none">
      <formula1>0</formula1>
      <formula2>0</formula2>
    </dataValidation>
    <dataValidation allowBlank="true" error="Выберите значение из списка" errorStyle="stop" errorTitle="Ошибка" operator="between"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howDropDown="false" showErrorMessage="true" showInputMessage="true" sqref="N13:N15 N18:N20 N23:N25 N28:N30 N33:N35 N38:N40 N43:N45 N48:N50 N53:N55 N58:N60 N63:N65 N84:N86 N89:N91 N94:N96 N105:N107 N110:N112 N115:N117 N121:N123 N126:N128 N131:N133" type="list">
      <formula1>DESCRIPTION_TERRITORY</formula1>
      <formula2>0</formula2>
    </dataValidation>
    <dataValidation allowBlank="true" errorStyle="stop" operator="between" prompt="Выберите виды деятельности, выполнив двойной щелчок левой кнопки мыши по ячейке." showDropDown="false" showErrorMessage="true" showInputMessage="true" sqref="G13:G67 G79:G103 G105:G119 G121:G135" type="none">
      <formula1>0</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E18:E22" type="list">
      <formula1>kind_of_tariff_RHEAT</formula1>
      <formula2>0</formula2>
    </dataValidation>
    <dataValidation allowBlank="true" errorStyle="stop" operator="between"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howDropDown="false" showErrorMessage="true" showInputMessage="true" sqref="N79:N81 N99:N101" type="none">
      <formula1>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CCCFF"/>
    <pageSetUpPr fitToPage="false"/>
  </sheetPr>
  <dimension ref="A1:BM50"/>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10" ySplit="10" topLeftCell="K11" activePane="bottomRight" state="frozen"/>
      <selection pane="topLeft" activeCell="A1" activeCellId="0" sqref="A1"/>
      <selection pane="topRight" activeCell="K1" activeCellId="0" sqref="K1"/>
      <selection pane="bottomLeft" activeCell="A11" activeCellId="0" sqref="A11"/>
      <selection pane="bottomRight" activeCell="A1" activeCellId="0" sqref="A1"/>
    </sheetView>
  </sheetViews>
  <sheetFormatPr defaultColWidth="9.14453125" defaultRowHeight="11.25" zeroHeight="false" outlineLevelRow="0" outlineLevelCol="0"/>
  <cols>
    <col collapsed="false" customWidth="false" hidden="true" outlineLevel="0" max="2" min="1" style="55" width="9.14"/>
    <col collapsed="false" customWidth="true" hidden="false" outlineLevel="0" max="4" min="3" style="55" width="3"/>
    <col collapsed="false" customWidth="true" hidden="false" outlineLevel="0" max="6" min="5" style="55" width="15"/>
    <col collapsed="false" customWidth="true" hidden="false" outlineLevel="0" max="7" min="7" style="55" width="11.57"/>
    <col collapsed="false" customWidth="true" hidden="false" outlineLevel="0" max="9" min="8" style="55" width="3"/>
    <col collapsed="false" customWidth="true" hidden="false" outlineLevel="0" max="10" min="10" style="55" width="12"/>
    <col collapsed="false" customWidth="true" hidden="false" outlineLevel="0" max="11" min="11" style="55" width="0.28"/>
    <col collapsed="false" customWidth="true" hidden="false" outlineLevel="0" max="13" min="12" style="55" width="10"/>
    <col collapsed="false" customWidth="true" hidden="false" outlineLevel="0" max="15" min="14" style="55" width="3"/>
    <col collapsed="false" customWidth="true" hidden="false" outlineLevel="0" max="16" min="16" style="55" width="19"/>
    <col collapsed="false" customWidth="true" hidden="false" outlineLevel="0" max="17" min="17" style="55" width="0.28"/>
    <col collapsed="false" customWidth="true" hidden="false" outlineLevel="0" max="19" min="18" style="55" width="10"/>
    <col collapsed="false" customWidth="true" hidden="false" outlineLevel="0" max="21" min="20" style="55" width="3"/>
    <col collapsed="false" customWidth="true" hidden="false" outlineLevel="0" max="22" min="22" style="55" width="25"/>
    <col collapsed="false" customWidth="true" hidden="false" outlineLevel="0" max="23" min="23" style="55" width="0.28"/>
    <col collapsed="false" customWidth="true" hidden="false" outlineLevel="0" max="25" min="24" style="55" width="10"/>
    <col collapsed="false" customWidth="true" hidden="false" outlineLevel="0" max="27" min="26" style="55" width="3"/>
    <col collapsed="false" customWidth="true" hidden="false" outlineLevel="0" max="28" min="28" style="55" width="16"/>
    <col collapsed="false" customWidth="true" hidden="false" outlineLevel="0" max="29" min="29" style="55" width="0.28"/>
    <col collapsed="false" customWidth="true" hidden="false" outlineLevel="0" max="31" min="30" style="55" width="10"/>
    <col collapsed="false" customWidth="true" hidden="false" outlineLevel="0" max="33" min="32" style="55" width="3"/>
    <col collapsed="false" customWidth="true" hidden="false" outlineLevel="0" max="34" min="34" style="55" width="8"/>
    <col collapsed="false" customWidth="true" hidden="false" outlineLevel="0" max="35" min="35" style="55" width="21"/>
    <col collapsed="false" customWidth="true" hidden="false" outlineLevel="0" max="36" min="36" style="55" width="8"/>
    <col collapsed="false" customWidth="true" hidden="false" outlineLevel="0" max="37" min="37" style="264" width="8"/>
    <col collapsed="false" customWidth="true" hidden="false" outlineLevel="0" max="64" min="38" style="55" width="8"/>
    <col collapsed="false" customWidth="false" hidden="true" outlineLevel="0" max="65" min="65" style="55" width="9.14"/>
  </cols>
  <sheetData>
    <row r="1" s="161" customFormat="true" ht="11.25" hidden="true" customHeight="true" outlineLevel="0" collapsed="false">
      <c r="AJ1" s="56"/>
      <c r="AK1" s="56"/>
      <c r="AL1" s="56"/>
      <c r="AM1" s="56"/>
      <c r="AN1" s="56"/>
      <c r="AO1" s="56"/>
      <c r="AP1" s="56"/>
      <c r="AQ1" s="56"/>
      <c r="AR1" s="56"/>
      <c r="AS1" s="56"/>
      <c r="AT1" s="56"/>
      <c r="AU1" s="56"/>
      <c r="AV1" s="56"/>
      <c r="AW1" s="56"/>
      <c r="AX1" s="56"/>
      <c r="AY1" s="56"/>
      <c r="AZ1" s="56"/>
      <c r="BA1" s="56"/>
      <c r="BB1" s="56"/>
      <c r="BC1" s="56"/>
      <c r="BD1" s="56"/>
      <c r="BE1" s="56"/>
      <c r="BF1" s="56"/>
      <c r="BG1" s="56"/>
      <c r="BH1" s="56"/>
      <c r="BI1" s="56"/>
      <c r="BJ1" s="56"/>
      <c r="BK1" s="56"/>
      <c r="BL1" s="56"/>
      <c r="BM1" s="161" t="s">
        <v>14</v>
      </c>
    </row>
    <row r="2" s="265" customFormat="true" ht="11.25" hidden="true" customHeight="true" outlineLevel="0" collapsed="false">
      <c r="L2" s="265" t="s">
        <v>285</v>
      </c>
      <c r="M2" s="265" t="s">
        <v>286</v>
      </c>
      <c r="R2" s="265" t="s">
        <v>287</v>
      </c>
      <c r="S2" s="265" t="s">
        <v>286</v>
      </c>
      <c r="X2" s="265" t="s">
        <v>285</v>
      </c>
      <c r="Y2" s="265" t="s">
        <v>286</v>
      </c>
      <c r="AD2" s="265" t="s">
        <v>285</v>
      </c>
      <c r="AE2" s="265" t="s">
        <v>286</v>
      </c>
      <c r="AJ2" s="266"/>
      <c r="AK2" s="266"/>
      <c r="AL2" s="266"/>
      <c r="AM2" s="266"/>
      <c r="AN2" s="266"/>
      <c r="AO2" s="266"/>
      <c r="AP2" s="266"/>
      <c r="AQ2" s="266"/>
      <c r="AR2" s="266"/>
      <c r="AS2" s="266"/>
      <c r="AT2" s="266"/>
      <c r="AU2" s="266"/>
      <c r="AV2" s="266"/>
      <c r="AW2" s="266"/>
      <c r="AX2" s="266"/>
      <c r="AY2" s="266"/>
      <c r="AZ2" s="266"/>
      <c r="BA2" s="266"/>
      <c r="BB2" s="266"/>
      <c r="BC2" s="266"/>
      <c r="BD2" s="266"/>
      <c r="BE2" s="266"/>
      <c r="BF2" s="266"/>
      <c r="BG2" s="266"/>
      <c r="BH2" s="266"/>
      <c r="BI2" s="266"/>
      <c r="BJ2" s="266"/>
      <c r="BK2" s="266"/>
      <c r="BL2" s="266"/>
      <c r="BM2" s="265" t="n">
        <v>0</v>
      </c>
    </row>
    <row r="3" s="267" customFormat="true" ht="11.25" hidden="false" customHeight="true" outlineLevel="0" collapsed="false">
      <c r="AJ3" s="55"/>
      <c r="AK3" s="264"/>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267" t="n">
        <v>11</v>
      </c>
    </row>
    <row r="4" s="134" customFormat="true" ht="34.5" hidden="false" customHeight="true" outlineLevel="0" collapsed="false">
      <c r="A4" s="48"/>
      <c r="B4" s="42"/>
      <c r="C4" s="122"/>
      <c r="D4" s="268" t="s">
        <v>288</v>
      </c>
      <c r="E4" s="268"/>
      <c r="F4" s="268"/>
      <c r="G4" s="268"/>
      <c r="H4" s="268"/>
      <c r="I4" s="268"/>
      <c r="J4" s="268"/>
      <c r="K4" s="269"/>
      <c r="T4" s="270"/>
      <c r="AJ4" s="271"/>
      <c r="AK4" s="272"/>
      <c r="AL4" s="271"/>
      <c r="AM4" s="271"/>
      <c r="AN4" s="271"/>
      <c r="AO4" s="271"/>
      <c r="AP4" s="271"/>
      <c r="AQ4" s="271"/>
      <c r="AR4" s="271"/>
      <c r="AS4" s="271"/>
      <c r="AT4" s="271"/>
      <c r="AU4" s="271"/>
      <c r="AV4" s="271"/>
      <c r="AW4" s="271"/>
      <c r="AX4" s="271"/>
      <c r="AY4" s="271"/>
      <c r="AZ4" s="271"/>
      <c r="BA4" s="271"/>
      <c r="BB4" s="271"/>
      <c r="BC4" s="271"/>
      <c r="BD4" s="271"/>
      <c r="BE4" s="271"/>
      <c r="BF4" s="271"/>
      <c r="BG4" s="271"/>
      <c r="BH4" s="271"/>
      <c r="BI4" s="271"/>
      <c r="BJ4" s="271"/>
      <c r="BK4" s="271"/>
      <c r="BL4" s="271"/>
      <c r="BM4" s="134" t="n">
        <v>33</v>
      </c>
    </row>
    <row r="5" s="134" customFormat="true" ht="14.25" hidden="false" customHeight="true" outlineLevel="0" collapsed="false">
      <c r="A5" s="48"/>
      <c r="B5" s="42"/>
      <c r="C5" s="122"/>
      <c r="D5" s="273" t="str">
        <f aca="false">IF(org=0,"Не определено",org)</f>
        <v>МП УК "Жилкомсервис" г. Буя</v>
      </c>
      <c r="E5" s="273"/>
      <c r="F5" s="273"/>
      <c r="G5" s="273"/>
      <c r="H5" s="273"/>
      <c r="I5" s="273"/>
      <c r="J5" s="273"/>
      <c r="K5" s="269"/>
      <c r="T5" s="270"/>
      <c r="AJ5" s="271"/>
      <c r="AK5" s="272"/>
      <c r="AL5" s="271"/>
      <c r="AM5" s="271"/>
      <c r="AN5" s="271"/>
      <c r="AO5" s="271"/>
      <c r="AP5" s="271"/>
      <c r="AQ5" s="271"/>
      <c r="AR5" s="271"/>
      <c r="AS5" s="271"/>
      <c r="AT5" s="271"/>
      <c r="AU5" s="271"/>
      <c r="AV5" s="271"/>
      <c r="AW5" s="271"/>
      <c r="AX5" s="271"/>
      <c r="AY5" s="271"/>
      <c r="AZ5" s="271"/>
      <c r="BA5" s="271"/>
      <c r="BB5" s="271"/>
      <c r="BC5" s="271"/>
      <c r="BD5" s="271"/>
      <c r="BE5" s="271"/>
      <c r="BF5" s="271"/>
      <c r="BG5" s="271"/>
      <c r="BH5" s="271"/>
      <c r="BI5" s="271"/>
      <c r="BJ5" s="271"/>
      <c r="BK5" s="271"/>
      <c r="BL5" s="271"/>
      <c r="BM5" s="134" t="n">
        <v>14</v>
      </c>
    </row>
    <row r="6" s="134" customFormat="true" ht="14.25" hidden="false" customHeight="true" outlineLevel="0" collapsed="false">
      <c r="A6" s="48"/>
      <c r="B6" s="42"/>
      <c r="C6" s="122"/>
      <c r="D6" s="269"/>
      <c r="E6" s="269"/>
      <c r="F6" s="269"/>
      <c r="G6" s="269"/>
      <c r="H6" s="269"/>
      <c r="I6" s="269"/>
      <c r="J6" s="269"/>
      <c r="K6" s="269"/>
      <c r="T6" s="270"/>
      <c r="AJ6" s="271"/>
      <c r="AK6" s="272"/>
      <c r="AL6" s="271"/>
      <c r="AM6" s="271"/>
      <c r="AN6" s="271"/>
      <c r="AO6" s="271"/>
      <c r="AP6" s="271"/>
      <c r="AQ6" s="271"/>
      <c r="AR6" s="271"/>
      <c r="AS6" s="271"/>
      <c r="AT6" s="271"/>
      <c r="AU6" s="271"/>
      <c r="AV6" s="271"/>
      <c r="AW6" s="271"/>
      <c r="AX6" s="271"/>
      <c r="AY6" s="271"/>
      <c r="AZ6" s="271"/>
      <c r="BA6" s="271"/>
      <c r="BB6" s="271"/>
      <c r="BC6" s="271"/>
      <c r="BD6" s="271"/>
      <c r="BE6" s="271"/>
      <c r="BF6" s="271"/>
      <c r="BG6" s="271"/>
      <c r="BH6" s="271"/>
      <c r="BI6" s="271"/>
      <c r="BJ6" s="271"/>
      <c r="BK6" s="271"/>
      <c r="BL6" s="271"/>
      <c r="BM6" s="134" t="n">
        <v>14</v>
      </c>
    </row>
    <row r="7" s="161" customFormat="true" ht="0.75" hidden="false" customHeight="true" outlineLevel="0" collapsed="false">
      <c r="AJ7" s="56"/>
      <c r="AK7" s="56"/>
      <c r="AL7" s="56"/>
      <c r="AM7" s="56"/>
      <c r="AN7" s="56"/>
      <c r="AO7" s="56"/>
      <c r="AP7" s="56"/>
      <c r="AQ7" s="56"/>
      <c r="AR7" s="56"/>
      <c r="AS7" s="56"/>
      <c r="AT7" s="56"/>
      <c r="AU7" s="56"/>
      <c r="AV7" s="56"/>
      <c r="AW7" s="56"/>
      <c r="AX7" s="56"/>
      <c r="AY7" s="56"/>
      <c r="AZ7" s="56"/>
      <c r="BA7" s="56"/>
      <c r="BB7" s="56"/>
      <c r="BC7" s="56"/>
      <c r="BD7" s="56"/>
      <c r="BE7" s="56"/>
      <c r="BF7" s="56"/>
      <c r="BG7" s="56"/>
      <c r="BH7" s="56"/>
      <c r="BI7" s="56"/>
      <c r="BJ7" s="56"/>
      <c r="BK7" s="56"/>
      <c r="BL7" s="56"/>
      <c r="BM7" s="161" t="n">
        <v>1</v>
      </c>
    </row>
    <row r="8" customFormat="false" ht="33.75" hidden="false" customHeight="true" outlineLevel="0" collapsed="false">
      <c r="D8" s="274" t="s">
        <v>88</v>
      </c>
      <c r="E8" s="274" t="s">
        <v>105</v>
      </c>
      <c r="F8" s="274" t="s">
        <v>122</v>
      </c>
      <c r="G8" s="274"/>
      <c r="H8" s="139" t="s">
        <v>88</v>
      </c>
      <c r="I8" s="139"/>
      <c r="J8" s="274" t="s">
        <v>123</v>
      </c>
      <c r="K8" s="275"/>
      <c r="L8" s="274" t="s">
        <v>289</v>
      </c>
      <c r="M8" s="274"/>
      <c r="N8" s="274"/>
      <c r="O8" s="274"/>
      <c r="P8" s="274"/>
      <c r="Q8" s="276"/>
      <c r="R8" s="277" t="s">
        <v>290</v>
      </c>
      <c r="S8" s="277"/>
      <c r="T8" s="277"/>
      <c r="U8" s="277"/>
      <c r="V8" s="277"/>
      <c r="W8" s="276"/>
      <c r="X8" s="139" t="s">
        <v>291</v>
      </c>
      <c r="Y8" s="139"/>
      <c r="Z8" s="139"/>
      <c r="AA8" s="139"/>
      <c r="AB8" s="139"/>
      <c r="AC8" s="274"/>
      <c r="AD8" s="277" t="s">
        <v>292</v>
      </c>
      <c r="AE8" s="277"/>
      <c r="AF8" s="277"/>
      <c r="AG8" s="277"/>
      <c r="AH8" s="277"/>
      <c r="AI8" s="274" t="s">
        <v>293</v>
      </c>
      <c r="BM8" s="55" t="n">
        <v>32</v>
      </c>
    </row>
    <row r="9" customFormat="false" ht="23.25" hidden="false" customHeight="true" outlineLevel="0" collapsed="false">
      <c r="D9" s="274"/>
      <c r="E9" s="274"/>
      <c r="F9" s="274" t="s">
        <v>89</v>
      </c>
      <c r="G9" s="274" t="s">
        <v>128</v>
      </c>
      <c r="H9" s="139"/>
      <c r="I9" s="139"/>
      <c r="J9" s="274"/>
      <c r="K9" s="278"/>
      <c r="L9" s="277" t="s">
        <v>294</v>
      </c>
      <c r="M9" s="277"/>
      <c r="N9" s="274" t="s">
        <v>88</v>
      </c>
      <c r="O9" s="274"/>
      <c r="P9" s="274" t="s">
        <v>129</v>
      </c>
      <c r="Q9" s="275"/>
      <c r="R9" s="277" t="s">
        <v>294</v>
      </c>
      <c r="S9" s="277"/>
      <c r="T9" s="274" t="s">
        <v>88</v>
      </c>
      <c r="U9" s="274"/>
      <c r="V9" s="274" t="s">
        <v>129</v>
      </c>
      <c r="W9" s="275"/>
      <c r="X9" s="277" t="s">
        <v>294</v>
      </c>
      <c r="Y9" s="277"/>
      <c r="Z9" s="274" t="s">
        <v>88</v>
      </c>
      <c r="AA9" s="274"/>
      <c r="AB9" s="274" t="s">
        <v>295</v>
      </c>
      <c r="AC9" s="275"/>
      <c r="AD9" s="277" t="s">
        <v>294</v>
      </c>
      <c r="AE9" s="277"/>
      <c r="AF9" s="274" t="s">
        <v>88</v>
      </c>
      <c r="AG9" s="274"/>
      <c r="AH9" s="276" t="s">
        <v>295</v>
      </c>
      <c r="AI9" s="274"/>
      <c r="BM9" s="55" t="n">
        <v>22</v>
      </c>
    </row>
    <row r="10" customFormat="false" ht="24" hidden="false" customHeight="true" outlineLevel="0" collapsed="false">
      <c r="D10" s="274"/>
      <c r="E10" s="274"/>
      <c r="F10" s="274"/>
      <c r="G10" s="274"/>
      <c r="H10" s="139"/>
      <c r="I10" s="139"/>
      <c r="J10" s="274"/>
      <c r="K10" s="278"/>
      <c r="L10" s="274" t="s">
        <v>296</v>
      </c>
      <c r="M10" s="276" t="s">
        <v>297</v>
      </c>
      <c r="N10" s="274"/>
      <c r="O10" s="274"/>
      <c r="P10" s="274"/>
      <c r="Q10" s="275"/>
      <c r="R10" s="274" t="s">
        <v>296</v>
      </c>
      <c r="S10" s="276" t="s">
        <v>297</v>
      </c>
      <c r="T10" s="274"/>
      <c r="U10" s="274"/>
      <c r="V10" s="274"/>
      <c r="W10" s="275"/>
      <c r="X10" s="274" t="s">
        <v>296</v>
      </c>
      <c r="Y10" s="276" t="s">
        <v>297</v>
      </c>
      <c r="Z10" s="274"/>
      <c r="AA10" s="274"/>
      <c r="AB10" s="274"/>
      <c r="AC10" s="275"/>
      <c r="AD10" s="274" t="s">
        <v>296</v>
      </c>
      <c r="AE10" s="276" t="s">
        <v>297</v>
      </c>
      <c r="AF10" s="274"/>
      <c r="AG10" s="274"/>
      <c r="AH10" s="276"/>
      <c r="AI10" s="274"/>
      <c r="AK10" s="137" t="s">
        <v>298</v>
      </c>
      <c r="AL10" s="137" t="s">
        <v>130</v>
      </c>
      <c r="BM10" s="55" t="n">
        <v>23</v>
      </c>
    </row>
    <row r="11" customFormat="false" ht="15" hidden="false" customHeight="true" outlineLevel="0" collapsed="false">
      <c r="D11" s="279" t="s">
        <v>109</v>
      </c>
      <c r="E11" s="280" t="s">
        <v>299</v>
      </c>
      <c r="F11" s="280" t="s">
        <v>300</v>
      </c>
      <c r="G11" s="207" t="s">
        <v>19</v>
      </c>
      <c r="H11" s="281"/>
      <c r="I11" s="282"/>
      <c r="J11" s="234"/>
      <c r="K11" s="234"/>
      <c r="L11" s="235"/>
      <c r="M11" s="235"/>
      <c r="N11" s="283"/>
      <c r="O11" s="235"/>
      <c r="P11" s="234"/>
      <c r="Q11" s="234"/>
      <c r="R11" s="235"/>
      <c r="S11" s="235"/>
      <c r="T11" s="284"/>
      <c r="U11" s="235"/>
      <c r="V11" s="234"/>
      <c r="W11" s="235"/>
      <c r="X11" s="235"/>
      <c r="Y11" s="235"/>
      <c r="Z11" s="283"/>
      <c r="AA11" s="235"/>
      <c r="AB11" s="234"/>
      <c r="AC11" s="285"/>
      <c r="AD11" s="235"/>
      <c r="AE11" s="235"/>
      <c r="AF11" s="235"/>
      <c r="AG11" s="235"/>
      <c r="AH11" s="283"/>
      <c r="AI11" s="238"/>
      <c r="BM11" s="55" t="n">
        <v>14</v>
      </c>
    </row>
    <row r="12" customFormat="false" ht="14.25" hidden="false" customHeight="true" outlineLevel="0" collapsed="false">
      <c r="D12" s="279"/>
      <c r="E12" s="280"/>
      <c r="F12" s="280"/>
      <c r="G12" s="207"/>
      <c r="H12" s="286"/>
      <c r="I12" s="282"/>
      <c r="J12" s="234"/>
      <c r="K12" s="77"/>
      <c r="L12" s="235"/>
      <c r="M12" s="235"/>
      <c r="N12" s="52"/>
      <c r="O12" s="235"/>
      <c r="P12" s="234"/>
      <c r="Q12" s="287"/>
      <c r="R12" s="235"/>
      <c r="S12" s="235"/>
      <c r="T12" s="288"/>
      <c r="U12" s="235"/>
      <c r="V12" s="234"/>
      <c r="W12" s="119"/>
      <c r="X12" s="235"/>
      <c r="Y12" s="235"/>
      <c r="Z12" s="52"/>
      <c r="AA12" s="235"/>
      <c r="AB12" s="234"/>
      <c r="AC12" s="77"/>
      <c r="AD12" s="235"/>
      <c r="AE12" s="235"/>
      <c r="AF12" s="240"/>
      <c r="AG12" s="240"/>
      <c r="AH12" s="241"/>
      <c r="AI12" s="241"/>
      <c r="BM12" s="55" t="n">
        <v>14</v>
      </c>
    </row>
    <row r="13" customFormat="false" ht="14.25" hidden="false" customHeight="true" outlineLevel="0" collapsed="false">
      <c r="D13" s="279"/>
      <c r="E13" s="280"/>
      <c r="F13" s="280"/>
      <c r="G13" s="207"/>
      <c r="H13" s="286"/>
      <c r="I13" s="282"/>
      <c r="J13" s="234"/>
      <c r="K13" s="77"/>
      <c r="L13" s="235"/>
      <c r="M13" s="235"/>
      <c r="N13" s="52"/>
      <c r="O13" s="235"/>
      <c r="P13" s="234"/>
      <c r="Q13" s="287"/>
      <c r="R13" s="235"/>
      <c r="S13" s="235"/>
      <c r="T13" s="288"/>
      <c r="U13" s="235"/>
      <c r="V13" s="234"/>
      <c r="W13" s="119"/>
      <c r="X13" s="235"/>
      <c r="Y13" s="235"/>
      <c r="Z13" s="119"/>
      <c r="AA13" s="240"/>
      <c r="AB13" s="241"/>
      <c r="AC13" s="241"/>
      <c r="AD13" s="241"/>
      <c r="AE13" s="241"/>
      <c r="AF13" s="241"/>
      <c r="AG13" s="241"/>
      <c r="AH13" s="241"/>
      <c r="AI13" s="241"/>
      <c r="BM13" s="55" t="n">
        <v>14</v>
      </c>
    </row>
    <row r="14" customFormat="false" ht="14.25" hidden="false" customHeight="true" outlineLevel="0" collapsed="false">
      <c r="D14" s="279"/>
      <c r="E14" s="280"/>
      <c r="F14" s="280"/>
      <c r="G14" s="207"/>
      <c r="H14" s="286"/>
      <c r="I14" s="282"/>
      <c r="J14" s="234"/>
      <c r="K14" s="77"/>
      <c r="L14" s="235"/>
      <c r="M14" s="235"/>
      <c r="N14" s="52"/>
      <c r="O14" s="235"/>
      <c r="P14" s="234"/>
      <c r="Q14" s="287"/>
      <c r="R14" s="235"/>
      <c r="S14" s="235"/>
      <c r="T14" s="289"/>
      <c r="U14" s="290"/>
      <c r="V14" s="241"/>
      <c r="W14" s="241"/>
      <c r="X14" s="241"/>
      <c r="Y14" s="241"/>
      <c r="Z14" s="241"/>
      <c r="AA14" s="241"/>
      <c r="AB14" s="241"/>
      <c r="AC14" s="241"/>
      <c r="AD14" s="241"/>
      <c r="AE14" s="241"/>
      <c r="AF14" s="241"/>
      <c r="AG14" s="241"/>
      <c r="AH14" s="241"/>
      <c r="AI14" s="241"/>
      <c r="BM14" s="55" t="n">
        <v>14</v>
      </c>
    </row>
    <row r="15" customFormat="false" ht="11.25" hidden="false" customHeight="true" outlineLevel="0" collapsed="false">
      <c r="D15" s="279"/>
      <c r="E15" s="280"/>
      <c r="F15" s="280"/>
      <c r="G15" s="207"/>
      <c r="H15" s="291"/>
      <c r="I15" s="282"/>
      <c r="J15" s="234"/>
      <c r="K15" s="77"/>
      <c r="L15" s="235"/>
      <c r="M15" s="235"/>
      <c r="N15" s="240"/>
      <c r="O15" s="240"/>
      <c r="P15" s="241"/>
      <c r="Q15" s="241"/>
      <c r="R15" s="241"/>
      <c r="S15" s="241"/>
      <c r="T15" s="241"/>
      <c r="U15" s="241"/>
      <c r="V15" s="241"/>
      <c r="W15" s="241"/>
      <c r="X15" s="241"/>
      <c r="Y15" s="241"/>
      <c r="Z15" s="241"/>
      <c r="AA15" s="241"/>
      <c r="AB15" s="241"/>
      <c r="AC15" s="241"/>
      <c r="AD15" s="241"/>
      <c r="AE15" s="241"/>
      <c r="AF15" s="241"/>
      <c r="AG15" s="241"/>
      <c r="AH15" s="241"/>
      <c r="AI15" s="241"/>
      <c r="BM15" s="55" t="n">
        <v>11</v>
      </c>
    </row>
    <row r="16" s="267" customFormat="true" ht="11.25" hidden="false" customHeight="true" outlineLevel="0" collapsed="false">
      <c r="D16" s="279"/>
      <c r="E16" s="280"/>
      <c r="F16" s="280"/>
      <c r="G16" s="207"/>
      <c r="H16" s="292"/>
      <c r="I16" s="293"/>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55"/>
      <c r="AK16" s="264"/>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267" t="n">
        <v>11</v>
      </c>
    </row>
    <row r="17" customFormat="false" ht="15" hidden="false" customHeight="true" outlineLevel="0" collapsed="false">
      <c r="D17" s="279" t="s">
        <v>110</v>
      </c>
      <c r="E17" s="280" t="s">
        <v>299</v>
      </c>
      <c r="F17" s="280" t="s">
        <v>301</v>
      </c>
      <c r="G17" s="207" t="s">
        <v>19</v>
      </c>
      <c r="H17" s="281"/>
      <c r="I17" s="282"/>
      <c r="J17" s="234"/>
      <c r="K17" s="234"/>
      <c r="L17" s="235"/>
      <c r="M17" s="235"/>
      <c r="N17" s="283"/>
      <c r="O17" s="235"/>
      <c r="P17" s="234"/>
      <c r="Q17" s="234"/>
      <c r="R17" s="235"/>
      <c r="S17" s="235"/>
      <c r="T17" s="284"/>
      <c r="U17" s="235"/>
      <c r="V17" s="234"/>
      <c r="W17" s="235"/>
      <c r="X17" s="235"/>
      <c r="Y17" s="235"/>
      <c r="Z17" s="283"/>
      <c r="AA17" s="235"/>
      <c r="AB17" s="234"/>
      <c r="AC17" s="285"/>
      <c r="AD17" s="235"/>
      <c r="AE17" s="235"/>
      <c r="AF17" s="235"/>
      <c r="AG17" s="235"/>
      <c r="AH17" s="283"/>
      <c r="AI17" s="238"/>
      <c r="BM17" s="55" t="n">
        <v>14</v>
      </c>
    </row>
    <row r="18" customFormat="false" ht="14.25" hidden="false" customHeight="true" outlineLevel="0" collapsed="false">
      <c r="D18" s="279"/>
      <c r="E18" s="280"/>
      <c r="F18" s="280"/>
      <c r="G18" s="207"/>
      <c r="H18" s="286"/>
      <c r="I18" s="282"/>
      <c r="J18" s="234"/>
      <c r="K18" s="77"/>
      <c r="L18" s="235"/>
      <c r="M18" s="235"/>
      <c r="N18" s="52"/>
      <c r="O18" s="235"/>
      <c r="P18" s="234"/>
      <c r="Q18" s="287"/>
      <c r="R18" s="235"/>
      <c r="S18" s="235"/>
      <c r="T18" s="288"/>
      <c r="U18" s="235"/>
      <c r="V18" s="234"/>
      <c r="W18" s="119"/>
      <c r="X18" s="235"/>
      <c r="Y18" s="235"/>
      <c r="Z18" s="52"/>
      <c r="AA18" s="235"/>
      <c r="AB18" s="234"/>
      <c r="AC18" s="77"/>
      <c r="AD18" s="235"/>
      <c r="AE18" s="235"/>
      <c r="AF18" s="240"/>
      <c r="AG18" s="240"/>
      <c r="AH18" s="241"/>
      <c r="AI18" s="241"/>
      <c r="BM18" s="55" t="n">
        <v>14</v>
      </c>
    </row>
    <row r="19" customFormat="false" ht="14.25" hidden="false" customHeight="true" outlineLevel="0" collapsed="false">
      <c r="D19" s="279"/>
      <c r="E19" s="280"/>
      <c r="F19" s="280"/>
      <c r="G19" s="207"/>
      <c r="H19" s="286"/>
      <c r="I19" s="282"/>
      <c r="J19" s="234"/>
      <c r="K19" s="77"/>
      <c r="L19" s="235"/>
      <c r="M19" s="235"/>
      <c r="N19" s="52"/>
      <c r="O19" s="235"/>
      <c r="P19" s="234"/>
      <c r="Q19" s="287"/>
      <c r="R19" s="235"/>
      <c r="S19" s="235"/>
      <c r="T19" s="288"/>
      <c r="U19" s="235"/>
      <c r="V19" s="234"/>
      <c r="W19" s="119"/>
      <c r="X19" s="235"/>
      <c r="Y19" s="235"/>
      <c r="Z19" s="119"/>
      <c r="AA19" s="240"/>
      <c r="AB19" s="241"/>
      <c r="AC19" s="241"/>
      <c r="AD19" s="241"/>
      <c r="AE19" s="241"/>
      <c r="AF19" s="241"/>
      <c r="AG19" s="241"/>
      <c r="AH19" s="241"/>
      <c r="AI19" s="241"/>
      <c r="BM19" s="55" t="n">
        <v>14</v>
      </c>
    </row>
    <row r="20" customFormat="false" ht="14.25" hidden="false" customHeight="true" outlineLevel="0" collapsed="false">
      <c r="D20" s="279"/>
      <c r="E20" s="280"/>
      <c r="F20" s="280"/>
      <c r="G20" s="207"/>
      <c r="H20" s="286"/>
      <c r="I20" s="282"/>
      <c r="J20" s="234"/>
      <c r="K20" s="77"/>
      <c r="L20" s="235"/>
      <c r="M20" s="235"/>
      <c r="N20" s="52"/>
      <c r="O20" s="235"/>
      <c r="P20" s="234"/>
      <c r="Q20" s="287"/>
      <c r="R20" s="235"/>
      <c r="S20" s="235"/>
      <c r="T20" s="289"/>
      <c r="U20" s="290"/>
      <c r="V20" s="241"/>
      <c r="W20" s="241"/>
      <c r="X20" s="241"/>
      <c r="Y20" s="241"/>
      <c r="Z20" s="241"/>
      <c r="AA20" s="241"/>
      <c r="AB20" s="241"/>
      <c r="AC20" s="241"/>
      <c r="AD20" s="241"/>
      <c r="AE20" s="241"/>
      <c r="AF20" s="241"/>
      <c r="AG20" s="241"/>
      <c r="AH20" s="241"/>
      <c r="AI20" s="241"/>
      <c r="BM20" s="55" t="n">
        <v>14</v>
      </c>
    </row>
    <row r="21" customFormat="false" ht="11.25" hidden="false" customHeight="true" outlineLevel="0" collapsed="false">
      <c r="D21" s="279"/>
      <c r="E21" s="280"/>
      <c r="F21" s="280"/>
      <c r="G21" s="207"/>
      <c r="H21" s="291"/>
      <c r="I21" s="282"/>
      <c r="J21" s="234"/>
      <c r="K21" s="77"/>
      <c r="L21" s="235"/>
      <c r="M21" s="235"/>
      <c r="N21" s="240"/>
      <c r="O21" s="240"/>
      <c r="P21" s="241"/>
      <c r="Q21" s="241"/>
      <c r="R21" s="241"/>
      <c r="S21" s="241"/>
      <c r="T21" s="241"/>
      <c r="U21" s="241"/>
      <c r="V21" s="241"/>
      <c r="W21" s="241"/>
      <c r="X21" s="241"/>
      <c r="Y21" s="241"/>
      <c r="Z21" s="241"/>
      <c r="AA21" s="241"/>
      <c r="AB21" s="241"/>
      <c r="AC21" s="241"/>
      <c r="AD21" s="241"/>
      <c r="AE21" s="241"/>
      <c r="AF21" s="241"/>
      <c r="AG21" s="241"/>
      <c r="AH21" s="241"/>
      <c r="AI21" s="241"/>
      <c r="BM21" s="55" t="n">
        <v>11</v>
      </c>
    </row>
    <row r="22" s="267" customFormat="true" ht="11.25" hidden="false" customHeight="true" outlineLevel="0" collapsed="false">
      <c r="D22" s="279"/>
      <c r="E22" s="280"/>
      <c r="F22" s="280"/>
      <c r="G22" s="207"/>
      <c r="H22" s="292"/>
      <c r="I22" s="293"/>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55"/>
      <c r="AK22" s="264"/>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267" t="n">
        <v>11</v>
      </c>
    </row>
    <row r="23" customFormat="false" ht="15" hidden="false" customHeight="true" outlineLevel="0" collapsed="false">
      <c r="D23" s="279" t="s">
        <v>90</v>
      </c>
      <c r="E23" s="280" t="s">
        <v>299</v>
      </c>
      <c r="F23" s="280" t="s">
        <v>302</v>
      </c>
      <c r="G23" s="207" t="s">
        <v>19</v>
      </c>
      <c r="H23" s="281"/>
      <c r="I23" s="282"/>
      <c r="J23" s="234"/>
      <c r="K23" s="234"/>
      <c r="L23" s="235"/>
      <c r="M23" s="235"/>
      <c r="N23" s="283"/>
      <c r="O23" s="235"/>
      <c r="P23" s="234"/>
      <c r="Q23" s="234"/>
      <c r="R23" s="235"/>
      <c r="S23" s="235"/>
      <c r="T23" s="284"/>
      <c r="U23" s="235"/>
      <c r="V23" s="234"/>
      <c r="W23" s="235"/>
      <c r="X23" s="235"/>
      <c r="Y23" s="235"/>
      <c r="Z23" s="283"/>
      <c r="AA23" s="235"/>
      <c r="AB23" s="234"/>
      <c r="AC23" s="285"/>
      <c r="AD23" s="235"/>
      <c r="AE23" s="235"/>
      <c r="AF23" s="235"/>
      <c r="AG23" s="235"/>
      <c r="AH23" s="283"/>
      <c r="AI23" s="238"/>
      <c r="AK23" s="264" t="s">
        <v>98</v>
      </c>
      <c r="BM23" s="55" t="n">
        <v>14</v>
      </c>
    </row>
    <row r="24" customFormat="false" ht="14.25" hidden="false" customHeight="true" outlineLevel="0" collapsed="false">
      <c r="D24" s="279"/>
      <c r="E24" s="280"/>
      <c r="F24" s="280"/>
      <c r="G24" s="207"/>
      <c r="H24" s="286"/>
      <c r="I24" s="282"/>
      <c r="J24" s="234"/>
      <c r="K24" s="77"/>
      <c r="L24" s="235"/>
      <c r="M24" s="235"/>
      <c r="N24" s="52"/>
      <c r="O24" s="235"/>
      <c r="P24" s="234"/>
      <c r="Q24" s="287"/>
      <c r="R24" s="235"/>
      <c r="S24" s="235"/>
      <c r="T24" s="288"/>
      <c r="U24" s="235"/>
      <c r="V24" s="234"/>
      <c r="W24" s="119"/>
      <c r="X24" s="235"/>
      <c r="Y24" s="235"/>
      <c r="Z24" s="52"/>
      <c r="AA24" s="235"/>
      <c r="AB24" s="234"/>
      <c r="AC24" s="77"/>
      <c r="AD24" s="235"/>
      <c r="AE24" s="235"/>
      <c r="AF24" s="240"/>
      <c r="AG24" s="240"/>
      <c r="AH24" s="241"/>
      <c r="AI24" s="241"/>
      <c r="BM24" s="55" t="n">
        <v>14</v>
      </c>
    </row>
    <row r="25" customFormat="false" ht="14.25" hidden="false" customHeight="true" outlineLevel="0" collapsed="false">
      <c r="D25" s="279"/>
      <c r="E25" s="280"/>
      <c r="F25" s="280"/>
      <c r="G25" s="207"/>
      <c r="H25" s="286"/>
      <c r="I25" s="282"/>
      <c r="J25" s="234"/>
      <c r="K25" s="77"/>
      <c r="L25" s="235"/>
      <c r="M25" s="235"/>
      <c r="N25" s="52"/>
      <c r="O25" s="235"/>
      <c r="P25" s="234"/>
      <c r="Q25" s="287"/>
      <c r="R25" s="235"/>
      <c r="S25" s="235"/>
      <c r="T25" s="288"/>
      <c r="U25" s="235"/>
      <c r="V25" s="234"/>
      <c r="W25" s="119"/>
      <c r="X25" s="235"/>
      <c r="Y25" s="235"/>
      <c r="Z25" s="119"/>
      <c r="AA25" s="240"/>
      <c r="AB25" s="241"/>
      <c r="AC25" s="241"/>
      <c r="AD25" s="241"/>
      <c r="AE25" s="241"/>
      <c r="AF25" s="241"/>
      <c r="AG25" s="241"/>
      <c r="AH25" s="241"/>
      <c r="AI25" s="241"/>
      <c r="BM25" s="55" t="n">
        <v>14</v>
      </c>
    </row>
    <row r="26" customFormat="false" ht="14.25" hidden="false" customHeight="true" outlineLevel="0" collapsed="false">
      <c r="D26" s="279"/>
      <c r="E26" s="280"/>
      <c r="F26" s="280"/>
      <c r="G26" s="207"/>
      <c r="H26" s="286"/>
      <c r="I26" s="282"/>
      <c r="J26" s="234"/>
      <c r="K26" s="77"/>
      <c r="L26" s="235"/>
      <c r="M26" s="235"/>
      <c r="N26" s="52"/>
      <c r="O26" s="235"/>
      <c r="P26" s="234"/>
      <c r="Q26" s="287"/>
      <c r="R26" s="235"/>
      <c r="S26" s="235"/>
      <c r="T26" s="289"/>
      <c r="U26" s="290"/>
      <c r="V26" s="241"/>
      <c r="W26" s="241"/>
      <c r="X26" s="241"/>
      <c r="Y26" s="241"/>
      <c r="Z26" s="241"/>
      <c r="AA26" s="241"/>
      <c r="AB26" s="241"/>
      <c r="AC26" s="241"/>
      <c r="AD26" s="241"/>
      <c r="AE26" s="241"/>
      <c r="AF26" s="241"/>
      <c r="AG26" s="241"/>
      <c r="AH26" s="241"/>
      <c r="AI26" s="241"/>
      <c r="BM26" s="55" t="n">
        <v>14</v>
      </c>
    </row>
    <row r="27" customFormat="false" ht="11.25" hidden="false" customHeight="true" outlineLevel="0" collapsed="false">
      <c r="D27" s="279"/>
      <c r="E27" s="280"/>
      <c r="F27" s="280"/>
      <c r="G27" s="207"/>
      <c r="H27" s="291"/>
      <c r="I27" s="282"/>
      <c r="J27" s="234"/>
      <c r="K27" s="77"/>
      <c r="L27" s="235"/>
      <c r="M27" s="235"/>
      <c r="N27" s="240"/>
      <c r="O27" s="240"/>
      <c r="P27" s="241"/>
      <c r="Q27" s="241"/>
      <c r="R27" s="241"/>
      <c r="S27" s="241"/>
      <c r="T27" s="241"/>
      <c r="U27" s="241"/>
      <c r="V27" s="241"/>
      <c r="W27" s="241"/>
      <c r="X27" s="241"/>
      <c r="Y27" s="241"/>
      <c r="Z27" s="241"/>
      <c r="AA27" s="241"/>
      <c r="AB27" s="241"/>
      <c r="AC27" s="241"/>
      <c r="AD27" s="241"/>
      <c r="AE27" s="241"/>
      <c r="AF27" s="241"/>
      <c r="AG27" s="241"/>
      <c r="AH27" s="241"/>
      <c r="AI27" s="241"/>
      <c r="BM27" s="55" t="n">
        <v>11</v>
      </c>
    </row>
    <row r="28" s="267" customFormat="true" ht="11.25" hidden="false" customHeight="true" outlineLevel="0" collapsed="false">
      <c r="D28" s="279"/>
      <c r="E28" s="280"/>
      <c r="F28" s="280"/>
      <c r="G28" s="207"/>
      <c r="H28" s="292"/>
      <c r="I28" s="293"/>
      <c r="J28" s="245"/>
      <c r="K28" s="245"/>
      <c r="L28" s="245"/>
      <c r="M28" s="245"/>
      <c r="N28" s="245"/>
      <c r="O28" s="245"/>
      <c r="P28" s="245"/>
      <c r="Q28" s="245"/>
      <c r="R28" s="245"/>
      <c r="S28" s="245"/>
      <c r="T28" s="245"/>
      <c r="U28" s="245"/>
      <c r="V28" s="245"/>
      <c r="W28" s="245"/>
      <c r="X28" s="245"/>
      <c r="Y28" s="245"/>
      <c r="Z28" s="245"/>
      <c r="AA28" s="245"/>
      <c r="AB28" s="245"/>
      <c r="AC28" s="245"/>
      <c r="AD28" s="245"/>
      <c r="AE28" s="245"/>
      <c r="AF28" s="245"/>
      <c r="AG28" s="245"/>
      <c r="AH28" s="245"/>
      <c r="AI28" s="245"/>
      <c r="AJ28" s="55"/>
      <c r="AK28" s="264"/>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267" t="n">
        <v>11</v>
      </c>
    </row>
    <row r="29" customFormat="false" ht="15" hidden="false" customHeight="true" outlineLevel="0" collapsed="false">
      <c r="D29" s="279" t="s">
        <v>91</v>
      </c>
      <c r="E29" s="280" t="s">
        <v>299</v>
      </c>
      <c r="F29" s="280" t="s">
        <v>303</v>
      </c>
      <c r="G29" s="207" t="s">
        <v>19</v>
      </c>
      <c r="H29" s="281"/>
      <c r="I29" s="282"/>
      <c r="J29" s="234"/>
      <c r="K29" s="234"/>
      <c r="L29" s="235"/>
      <c r="M29" s="235"/>
      <c r="N29" s="283"/>
      <c r="O29" s="235"/>
      <c r="P29" s="234"/>
      <c r="Q29" s="234"/>
      <c r="R29" s="235"/>
      <c r="S29" s="235"/>
      <c r="T29" s="284"/>
      <c r="U29" s="235"/>
      <c r="V29" s="234"/>
      <c r="W29" s="235"/>
      <c r="X29" s="235"/>
      <c r="Y29" s="235"/>
      <c r="Z29" s="283"/>
      <c r="AA29" s="235"/>
      <c r="AB29" s="234"/>
      <c r="AC29" s="285"/>
      <c r="AD29" s="235"/>
      <c r="AE29" s="235"/>
      <c r="AF29" s="235"/>
      <c r="AG29" s="235"/>
      <c r="AH29" s="283"/>
      <c r="AI29" s="238"/>
      <c r="BM29" s="55" t="n">
        <v>14</v>
      </c>
    </row>
    <row r="30" customFormat="false" ht="14.25" hidden="false" customHeight="true" outlineLevel="0" collapsed="false">
      <c r="D30" s="279"/>
      <c r="E30" s="280"/>
      <c r="F30" s="280"/>
      <c r="G30" s="207"/>
      <c r="H30" s="286"/>
      <c r="I30" s="282"/>
      <c r="J30" s="234"/>
      <c r="K30" s="77"/>
      <c r="L30" s="235"/>
      <c r="M30" s="235"/>
      <c r="N30" s="52"/>
      <c r="O30" s="235"/>
      <c r="P30" s="234"/>
      <c r="Q30" s="287"/>
      <c r="R30" s="235"/>
      <c r="S30" s="235"/>
      <c r="T30" s="288"/>
      <c r="U30" s="235"/>
      <c r="V30" s="234"/>
      <c r="W30" s="119"/>
      <c r="X30" s="235"/>
      <c r="Y30" s="235"/>
      <c r="Z30" s="52"/>
      <c r="AA30" s="235"/>
      <c r="AB30" s="234"/>
      <c r="AC30" s="77"/>
      <c r="AD30" s="235"/>
      <c r="AE30" s="235"/>
      <c r="AF30" s="240"/>
      <c r="AG30" s="240"/>
      <c r="AH30" s="241"/>
      <c r="AI30" s="241"/>
      <c r="BM30" s="55" t="n">
        <v>14</v>
      </c>
    </row>
    <row r="31" customFormat="false" ht="14.25" hidden="false" customHeight="true" outlineLevel="0" collapsed="false">
      <c r="D31" s="279"/>
      <c r="E31" s="280"/>
      <c r="F31" s="280"/>
      <c r="G31" s="207"/>
      <c r="H31" s="286"/>
      <c r="I31" s="282"/>
      <c r="J31" s="234"/>
      <c r="K31" s="77"/>
      <c r="L31" s="235"/>
      <c r="M31" s="235"/>
      <c r="N31" s="52"/>
      <c r="O31" s="235"/>
      <c r="P31" s="234"/>
      <c r="Q31" s="287"/>
      <c r="R31" s="235"/>
      <c r="S31" s="235"/>
      <c r="T31" s="288"/>
      <c r="U31" s="235"/>
      <c r="V31" s="234"/>
      <c r="W31" s="119"/>
      <c r="X31" s="235"/>
      <c r="Y31" s="235"/>
      <c r="Z31" s="119"/>
      <c r="AA31" s="240"/>
      <c r="AB31" s="241"/>
      <c r="AC31" s="241"/>
      <c r="AD31" s="241"/>
      <c r="AE31" s="241"/>
      <c r="AF31" s="241"/>
      <c r="AG31" s="241"/>
      <c r="AH31" s="241"/>
      <c r="AI31" s="241"/>
      <c r="BM31" s="55" t="n">
        <v>14</v>
      </c>
    </row>
    <row r="32" customFormat="false" ht="14.25" hidden="false" customHeight="true" outlineLevel="0" collapsed="false">
      <c r="D32" s="279"/>
      <c r="E32" s="280"/>
      <c r="F32" s="280"/>
      <c r="G32" s="207"/>
      <c r="H32" s="286"/>
      <c r="I32" s="282"/>
      <c r="J32" s="234"/>
      <c r="K32" s="77"/>
      <c r="L32" s="235"/>
      <c r="M32" s="235"/>
      <c r="N32" s="52"/>
      <c r="O32" s="235"/>
      <c r="P32" s="234"/>
      <c r="Q32" s="287"/>
      <c r="R32" s="235"/>
      <c r="S32" s="235"/>
      <c r="T32" s="289"/>
      <c r="U32" s="290"/>
      <c r="V32" s="241"/>
      <c r="W32" s="241"/>
      <c r="X32" s="241"/>
      <c r="Y32" s="241"/>
      <c r="Z32" s="241"/>
      <c r="AA32" s="241"/>
      <c r="AB32" s="241"/>
      <c r="AC32" s="241"/>
      <c r="AD32" s="241"/>
      <c r="AE32" s="241"/>
      <c r="AF32" s="241"/>
      <c r="AG32" s="241"/>
      <c r="AH32" s="241"/>
      <c r="AI32" s="241"/>
      <c r="BM32" s="55" t="n">
        <v>14</v>
      </c>
    </row>
    <row r="33" customFormat="false" ht="11.25" hidden="false" customHeight="true" outlineLevel="0" collapsed="false">
      <c r="D33" s="279"/>
      <c r="E33" s="280"/>
      <c r="F33" s="280"/>
      <c r="G33" s="207"/>
      <c r="H33" s="291"/>
      <c r="I33" s="282"/>
      <c r="J33" s="234"/>
      <c r="K33" s="77"/>
      <c r="L33" s="235"/>
      <c r="M33" s="235"/>
      <c r="N33" s="240"/>
      <c r="O33" s="240"/>
      <c r="P33" s="241"/>
      <c r="Q33" s="241"/>
      <c r="R33" s="241"/>
      <c r="S33" s="241"/>
      <c r="T33" s="241"/>
      <c r="U33" s="241"/>
      <c r="V33" s="241"/>
      <c r="W33" s="241"/>
      <c r="X33" s="241"/>
      <c r="Y33" s="241"/>
      <c r="Z33" s="241"/>
      <c r="AA33" s="241"/>
      <c r="AB33" s="241"/>
      <c r="AC33" s="241"/>
      <c r="AD33" s="241"/>
      <c r="AE33" s="241"/>
      <c r="AF33" s="241"/>
      <c r="AG33" s="241"/>
      <c r="AH33" s="241"/>
      <c r="AI33" s="241"/>
      <c r="BM33" s="55" t="n">
        <v>11</v>
      </c>
    </row>
    <row r="34" s="267" customFormat="true" ht="11.25" hidden="false" customHeight="true" outlineLevel="0" collapsed="false">
      <c r="D34" s="279"/>
      <c r="E34" s="280"/>
      <c r="F34" s="280"/>
      <c r="G34" s="207"/>
      <c r="H34" s="292"/>
      <c r="I34" s="293"/>
      <c r="J34" s="245"/>
      <c r="K34" s="245"/>
      <c r="L34" s="245"/>
      <c r="M34" s="245"/>
      <c r="N34" s="245"/>
      <c r="O34" s="245"/>
      <c r="P34" s="245"/>
      <c r="Q34" s="245"/>
      <c r="R34" s="245"/>
      <c r="S34" s="245"/>
      <c r="T34" s="245"/>
      <c r="U34" s="245"/>
      <c r="V34" s="245"/>
      <c r="W34" s="245"/>
      <c r="X34" s="245"/>
      <c r="Y34" s="245"/>
      <c r="Z34" s="245"/>
      <c r="AA34" s="245"/>
      <c r="AB34" s="245"/>
      <c r="AC34" s="245"/>
      <c r="AD34" s="245"/>
      <c r="AE34" s="245"/>
      <c r="AF34" s="245"/>
      <c r="AG34" s="245"/>
      <c r="AH34" s="245"/>
      <c r="AI34" s="245"/>
      <c r="AJ34" s="55"/>
      <c r="AK34" s="264"/>
      <c r="AL34" s="55"/>
      <c r="AM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267" t="n">
        <v>11</v>
      </c>
    </row>
    <row r="35" customFormat="false" ht="15" hidden="false" customHeight="true" outlineLevel="0" collapsed="false">
      <c r="D35" s="294" t="s">
        <v>111</v>
      </c>
      <c r="E35" s="295" t="s">
        <v>299</v>
      </c>
      <c r="F35" s="295" t="s">
        <v>304</v>
      </c>
      <c r="G35" s="207" t="s">
        <v>19</v>
      </c>
      <c r="H35" s="281"/>
      <c r="I35" s="282"/>
      <c r="J35" s="234"/>
      <c r="K35" s="234"/>
      <c r="L35" s="235"/>
      <c r="M35" s="235"/>
      <c r="N35" s="283"/>
      <c r="O35" s="235"/>
      <c r="P35" s="234"/>
      <c r="Q35" s="234"/>
      <c r="R35" s="235"/>
      <c r="S35" s="235"/>
      <c r="T35" s="284"/>
      <c r="U35" s="235"/>
      <c r="V35" s="234"/>
      <c r="W35" s="235"/>
      <c r="X35" s="235"/>
      <c r="Y35" s="235"/>
      <c r="Z35" s="283"/>
      <c r="AA35" s="235"/>
      <c r="AB35" s="234"/>
      <c r="AC35" s="285"/>
      <c r="AD35" s="235"/>
      <c r="AE35" s="235"/>
      <c r="AF35" s="235"/>
      <c r="AG35" s="235"/>
      <c r="AH35" s="283"/>
      <c r="AI35" s="238"/>
      <c r="BM35" s="55" t="n">
        <v>14</v>
      </c>
    </row>
    <row r="36" customFormat="false" ht="14.25" hidden="false" customHeight="true" outlineLevel="0" collapsed="false">
      <c r="D36" s="294"/>
      <c r="E36" s="295"/>
      <c r="F36" s="295"/>
      <c r="G36" s="207"/>
      <c r="H36" s="286"/>
      <c r="I36" s="282"/>
      <c r="J36" s="234"/>
      <c r="K36" s="77"/>
      <c r="L36" s="235"/>
      <c r="M36" s="235"/>
      <c r="N36" s="52"/>
      <c r="O36" s="235"/>
      <c r="P36" s="234"/>
      <c r="Q36" s="287"/>
      <c r="R36" s="235"/>
      <c r="S36" s="235"/>
      <c r="T36" s="288"/>
      <c r="U36" s="235"/>
      <c r="V36" s="234"/>
      <c r="W36" s="119"/>
      <c r="X36" s="235"/>
      <c r="Y36" s="235"/>
      <c r="Z36" s="52"/>
      <c r="AA36" s="235"/>
      <c r="AB36" s="234"/>
      <c r="AC36" s="77"/>
      <c r="AD36" s="235"/>
      <c r="AE36" s="235"/>
      <c r="AF36" s="240"/>
      <c r="AG36" s="240"/>
      <c r="AH36" s="241"/>
      <c r="AI36" s="241"/>
      <c r="BM36" s="55" t="n">
        <v>14</v>
      </c>
    </row>
    <row r="37" customFormat="false" ht="14.25" hidden="false" customHeight="true" outlineLevel="0" collapsed="false">
      <c r="D37" s="294"/>
      <c r="E37" s="295"/>
      <c r="F37" s="295"/>
      <c r="G37" s="207"/>
      <c r="H37" s="286"/>
      <c r="I37" s="282"/>
      <c r="J37" s="234"/>
      <c r="K37" s="77"/>
      <c r="L37" s="235"/>
      <c r="M37" s="235"/>
      <c r="N37" s="52"/>
      <c r="O37" s="235"/>
      <c r="P37" s="234"/>
      <c r="Q37" s="287"/>
      <c r="R37" s="235"/>
      <c r="S37" s="235"/>
      <c r="T37" s="288"/>
      <c r="U37" s="235"/>
      <c r="V37" s="234"/>
      <c r="W37" s="119"/>
      <c r="X37" s="235"/>
      <c r="Y37" s="235"/>
      <c r="Z37" s="119"/>
      <c r="AA37" s="240"/>
      <c r="AB37" s="241"/>
      <c r="AC37" s="241"/>
      <c r="AD37" s="241"/>
      <c r="AE37" s="241"/>
      <c r="AF37" s="241"/>
      <c r="AG37" s="241"/>
      <c r="AH37" s="241"/>
      <c r="AI37" s="241"/>
      <c r="BM37" s="55" t="n">
        <v>14</v>
      </c>
    </row>
    <row r="38" customFormat="false" ht="14.25" hidden="false" customHeight="true" outlineLevel="0" collapsed="false">
      <c r="D38" s="294"/>
      <c r="E38" s="295"/>
      <c r="F38" s="295"/>
      <c r="G38" s="207"/>
      <c r="H38" s="286"/>
      <c r="I38" s="282"/>
      <c r="J38" s="234"/>
      <c r="K38" s="77"/>
      <c r="L38" s="235"/>
      <c r="M38" s="235"/>
      <c r="N38" s="52"/>
      <c r="O38" s="235"/>
      <c r="P38" s="234"/>
      <c r="Q38" s="287"/>
      <c r="R38" s="235"/>
      <c r="S38" s="235"/>
      <c r="T38" s="289"/>
      <c r="U38" s="290"/>
      <c r="V38" s="241"/>
      <c r="W38" s="241"/>
      <c r="X38" s="241"/>
      <c r="Y38" s="241"/>
      <c r="Z38" s="241"/>
      <c r="AA38" s="241"/>
      <c r="AB38" s="241"/>
      <c r="AC38" s="241"/>
      <c r="AD38" s="241"/>
      <c r="AE38" s="241"/>
      <c r="AF38" s="241"/>
      <c r="AG38" s="241"/>
      <c r="AH38" s="241"/>
      <c r="AI38" s="241"/>
      <c r="BM38" s="55" t="n">
        <v>14</v>
      </c>
    </row>
    <row r="39" customFormat="false" ht="11.25" hidden="false" customHeight="true" outlineLevel="0" collapsed="false">
      <c r="D39" s="294"/>
      <c r="E39" s="295"/>
      <c r="F39" s="295"/>
      <c r="G39" s="207"/>
      <c r="H39" s="291"/>
      <c r="I39" s="282"/>
      <c r="J39" s="234"/>
      <c r="K39" s="77"/>
      <c r="L39" s="235"/>
      <c r="M39" s="235"/>
      <c r="N39" s="240"/>
      <c r="O39" s="240"/>
      <c r="P39" s="241"/>
      <c r="Q39" s="241"/>
      <c r="R39" s="241"/>
      <c r="S39" s="241"/>
      <c r="T39" s="241"/>
      <c r="U39" s="241"/>
      <c r="V39" s="241"/>
      <c r="W39" s="241"/>
      <c r="X39" s="241"/>
      <c r="Y39" s="241"/>
      <c r="Z39" s="241"/>
      <c r="AA39" s="241"/>
      <c r="AB39" s="241"/>
      <c r="AC39" s="241"/>
      <c r="AD39" s="241"/>
      <c r="AE39" s="241"/>
      <c r="AF39" s="241"/>
      <c r="AG39" s="241"/>
      <c r="AH39" s="241"/>
      <c r="AI39" s="241"/>
      <c r="BM39" s="55" t="n">
        <v>11</v>
      </c>
    </row>
    <row r="40" s="267" customFormat="true" ht="11.25" hidden="false" customHeight="true" outlineLevel="0" collapsed="false">
      <c r="D40" s="294"/>
      <c r="E40" s="295"/>
      <c r="F40" s="295"/>
      <c r="G40" s="207"/>
      <c r="H40" s="292"/>
      <c r="I40" s="293"/>
      <c r="J40" s="245"/>
      <c r="K40" s="245"/>
      <c r="L40" s="245"/>
      <c r="M40" s="245"/>
      <c r="N40" s="245"/>
      <c r="O40" s="245"/>
      <c r="P40" s="245"/>
      <c r="Q40" s="245"/>
      <c r="R40" s="245"/>
      <c r="S40" s="245"/>
      <c r="T40" s="245"/>
      <c r="U40" s="245"/>
      <c r="V40" s="245"/>
      <c r="W40" s="245"/>
      <c r="X40" s="245"/>
      <c r="Y40" s="245"/>
      <c r="Z40" s="245"/>
      <c r="AA40" s="245"/>
      <c r="AB40" s="245"/>
      <c r="AC40" s="245"/>
      <c r="AD40" s="245"/>
      <c r="AE40" s="245"/>
      <c r="AF40" s="245"/>
      <c r="AG40" s="245"/>
      <c r="AH40" s="245"/>
      <c r="AI40" s="245"/>
      <c r="AJ40" s="55"/>
      <c r="AK40" s="264"/>
      <c r="AL40" s="55"/>
      <c r="AM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267" t="n">
        <v>11</v>
      </c>
    </row>
    <row r="41" customFormat="false" ht="11.25" hidden="false" customHeight="true" outlineLevel="0" collapsed="false">
      <c r="AK41" s="55"/>
      <c r="BM41" s="55" t="n">
        <v>11</v>
      </c>
    </row>
    <row r="42" customFormat="false" ht="11.25" hidden="false" customHeight="true" outlineLevel="0" collapsed="false">
      <c r="AK42" s="55"/>
      <c r="BM42" s="55" t="n">
        <v>11</v>
      </c>
    </row>
    <row r="43" customFormat="false" ht="11.25" hidden="false" customHeight="true" outlineLevel="0" collapsed="false">
      <c r="AK43" s="55"/>
      <c r="BM43" s="55" t="n">
        <v>11</v>
      </c>
    </row>
    <row r="44" customFormat="false" ht="11.25" hidden="false" customHeight="true" outlineLevel="0" collapsed="false">
      <c r="AK44" s="55"/>
      <c r="BM44" s="55" t="n">
        <v>11</v>
      </c>
    </row>
    <row r="45" customFormat="false" ht="11.25" hidden="false" customHeight="true" outlineLevel="0" collapsed="false">
      <c r="AK45" s="55"/>
      <c r="BM45" s="55" t="n">
        <v>11</v>
      </c>
    </row>
    <row r="46" customFormat="false" ht="11.25" hidden="false" customHeight="true" outlineLevel="0" collapsed="false">
      <c r="AK46" s="55"/>
      <c r="BM46" s="55" t="n">
        <v>11</v>
      </c>
    </row>
    <row r="47" customFormat="false" ht="11.25" hidden="false" customHeight="true" outlineLevel="0" collapsed="false">
      <c r="AK47" s="55"/>
      <c r="BM47" s="55" t="n">
        <v>11</v>
      </c>
    </row>
    <row r="48" customFormat="false" ht="11.25" hidden="false" customHeight="true" outlineLevel="0" collapsed="false">
      <c r="AK48" s="55"/>
      <c r="BM48" s="55" t="n">
        <v>11</v>
      </c>
    </row>
    <row r="49" customFormat="false" ht="11.25" hidden="false" customHeight="true" outlineLevel="0" collapsed="false">
      <c r="AK49" s="55"/>
      <c r="BM49" s="55" t="n">
        <v>11</v>
      </c>
    </row>
    <row r="50" customFormat="false" ht="11.25" hidden="true" customHeight="true" outlineLevel="0" collapsed="false">
      <c r="A50" s="55" t="s">
        <v>82</v>
      </c>
      <c r="B50" s="55" t="n">
        <v>0</v>
      </c>
      <c r="C50" s="55" t="n">
        <v>3</v>
      </c>
      <c r="D50" s="55" t="n">
        <v>3</v>
      </c>
      <c r="E50" s="55" t="n">
        <v>15</v>
      </c>
      <c r="F50" s="55" t="n">
        <v>15</v>
      </c>
      <c r="G50" s="55" t="n">
        <v>11</v>
      </c>
      <c r="H50" s="55" t="n">
        <v>3</v>
      </c>
      <c r="I50" s="55" t="n">
        <v>3</v>
      </c>
      <c r="J50" s="55" t="n">
        <v>12</v>
      </c>
      <c r="K50" s="55" t="n">
        <v>0</v>
      </c>
      <c r="L50" s="55" t="n">
        <v>10</v>
      </c>
      <c r="M50" s="55" t="n">
        <v>10</v>
      </c>
      <c r="N50" s="55" t="n">
        <v>3</v>
      </c>
      <c r="O50" s="55" t="n">
        <v>3</v>
      </c>
      <c r="P50" s="55" t="n">
        <v>19</v>
      </c>
      <c r="Q50" s="55" t="n">
        <v>0</v>
      </c>
      <c r="R50" s="55" t="n">
        <v>10</v>
      </c>
      <c r="S50" s="55" t="n">
        <v>10</v>
      </c>
      <c r="T50" s="55" t="n">
        <v>3</v>
      </c>
      <c r="U50" s="55" t="n">
        <v>3</v>
      </c>
      <c r="V50" s="55" t="n">
        <v>25</v>
      </c>
      <c r="W50" s="55" t="n">
        <v>0</v>
      </c>
      <c r="X50" s="55" t="n">
        <v>10</v>
      </c>
      <c r="Y50" s="55" t="n">
        <v>10</v>
      </c>
      <c r="Z50" s="55" t="n">
        <v>3</v>
      </c>
      <c r="AA50" s="55" t="n">
        <v>3</v>
      </c>
      <c r="AB50" s="55" t="n">
        <v>16</v>
      </c>
      <c r="AC50" s="55" t="n">
        <v>0</v>
      </c>
      <c r="AD50" s="55" t="n">
        <v>10</v>
      </c>
      <c r="AE50" s="55" t="n">
        <v>10</v>
      </c>
      <c r="AF50" s="55" t="n">
        <v>3</v>
      </c>
      <c r="AG50" s="55" t="n">
        <v>3</v>
      </c>
      <c r="AH50" s="55" t="n">
        <v>8</v>
      </c>
      <c r="AI50" s="55" t="n">
        <v>21</v>
      </c>
      <c r="AJ50" s="55" t="n">
        <v>8</v>
      </c>
      <c r="AK50" s="264" t="n">
        <v>8</v>
      </c>
      <c r="AL50" s="55" t="n">
        <v>8</v>
      </c>
      <c r="AM50" s="55" t="n">
        <v>8</v>
      </c>
      <c r="AN50" s="55" t="n">
        <v>8</v>
      </c>
      <c r="AO50" s="55" t="n">
        <v>8</v>
      </c>
      <c r="AP50" s="55" t="n">
        <v>8</v>
      </c>
      <c r="AQ50" s="55" t="n">
        <v>8</v>
      </c>
      <c r="AR50" s="55" t="n">
        <v>8</v>
      </c>
      <c r="AS50" s="55" t="n">
        <v>8</v>
      </c>
      <c r="AT50" s="55" t="n">
        <v>8</v>
      </c>
      <c r="AU50" s="55" t="n">
        <v>8</v>
      </c>
      <c r="AV50" s="55" t="n">
        <v>8</v>
      </c>
      <c r="AW50" s="55" t="n">
        <v>8</v>
      </c>
      <c r="AX50" s="55" t="n">
        <v>8</v>
      </c>
      <c r="AY50" s="55" t="n">
        <v>8</v>
      </c>
      <c r="AZ50" s="55" t="n">
        <v>8</v>
      </c>
      <c r="BA50" s="55" t="n">
        <v>8</v>
      </c>
      <c r="BB50" s="55" t="n">
        <v>8</v>
      </c>
      <c r="BC50" s="55" t="n">
        <v>8</v>
      </c>
      <c r="BD50" s="55" t="n">
        <v>8</v>
      </c>
      <c r="BE50" s="55" t="n">
        <v>8</v>
      </c>
      <c r="BF50" s="55" t="n">
        <v>8</v>
      </c>
      <c r="BG50" s="55" t="n">
        <v>8</v>
      </c>
      <c r="BH50" s="55" t="n">
        <v>8</v>
      </c>
      <c r="BI50" s="55" t="n">
        <v>8</v>
      </c>
      <c r="BJ50" s="55" t="n">
        <v>8</v>
      </c>
      <c r="BK50" s="55" t="n">
        <v>8</v>
      </c>
      <c r="BL50" s="55" t="n">
        <v>8</v>
      </c>
      <c r="BM50" s="55" t="n">
        <v>11</v>
      </c>
    </row>
  </sheetData>
  <mergeCells count="151">
    <mergeCell ref="D4:J4"/>
    <mergeCell ref="D5:J5"/>
    <mergeCell ref="D8:D10"/>
    <mergeCell ref="E8:E10"/>
    <mergeCell ref="F8:G8"/>
    <mergeCell ref="H8:I10"/>
    <mergeCell ref="J8:J10"/>
    <mergeCell ref="L8:P8"/>
    <mergeCell ref="R8:V8"/>
    <mergeCell ref="X8:AB8"/>
    <mergeCell ref="AD8:AH8"/>
    <mergeCell ref="AI8:AI10"/>
    <mergeCell ref="F9:F10"/>
    <mergeCell ref="G9:G10"/>
    <mergeCell ref="L9:M9"/>
    <mergeCell ref="N9:O10"/>
    <mergeCell ref="P9:P10"/>
    <mergeCell ref="R9:S9"/>
    <mergeCell ref="T9:U10"/>
    <mergeCell ref="V9:V10"/>
    <mergeCell ref="X9:Y9"/>
    <mergeCell ref="Z9:AA10"/>
    <mergeCell ref="AB9:AB10"/>
    <mergeCell ref="AD9:AE9"/>
    <mergeCell ref="AF9:AG10"/>
    <mergeCell ref="AH9:AH10"/>
    <mergeCell ref="D11:D16"/>
    <mergeCell ref="E11:E16"/>
    <mergeCell ref="F11:F16"/>
    <mergeCell ref="G11:G16"/>
    <mergeCell ref="I11:I15"/>
    <mergeCell ref="J11:J15"/>
    <mergeCell ref="L11:L15"/>
    <mergeCell ref="M11:M15"/>
    <mergeCell ref="O11:O14"/>
    <mergeCell ref="P11:P14"/>
    <mergeCell ref="R11:R14"/>
    <mergeCell ref="S11:S14"/>
    <mergeCell ref="U11:U13"/>
    <mergeCell ref="V11:V13"/>
    <mergeCell ref="X11:X13"/>
    <mergeCell ref="Y11:Y13"/>
    <mergeCell ref="AA11:AA12"/>
    <mergeCell ref="AB11:AB12"/>
    <mergeCell ref="AD11:AD12"/>
    <mergeCell ref="AE11:AE12"/>
    <mergeCell ref="AH12:AI12"/>
    <mergeCell ref="AB13:AI13"/>
    <mergeCell ref="V14:AI14"/>
    <mergeCell ref="P15:AI15"/>
    <mergeCell ref="J16:AI16"/>
    <mergeCell ref="D17:D22"/>
    <mergeCell ref="E17:E22"/>
    <mergeCell ref="F17:F22"/>
    <mergeCell ref="G17:G22"/>
    <mergeCell ref="I17:I21"/>
    <mergeCell ref="J17:J21"/>
    <mergeCell ref="L17:L21"/>
    <mergeCell ref="M17:M21"/>
    <mergeCell ref="O17:O20"/>
    <mergeCell ref="P17:P20"/>
    <mergeCell ref="R17:R20"/>
    <mergeCell ref="S17:S20"/>
    <mergeCell ref="U17:U19"/>
    <mergeCell ref="V17:V19"/>
    <mergeCell ref="X17:X19"/>
    <mergeCell ref="Y17:Y19"/>
    <mergeCell ref="AA17:AA18"/>
    <mergeCell ref="AB17:AB18"/>
    <mergeCell ref="AD17:AD18"/>
    <mergeCell ref="AE17:AE18"/>
    <mergeCell ref="AH18:AI18"/>
    <mergeCell ref="AB19:AI19"/>
    <mergeCell ref="V20:AI20"/>
    <mergeCell ref="P21:AI21"/>
    <mergeCell ref="J22:AI22"/>
    <mergeCell ref="D23:D28"/>
    <mergeCell ref="E23:E28"/>
    <mergeCell ref="F23:F28"/>
    <mergeCell ref="G23:G28"/>
    <mergeCell ref="I23:I27"/>
    <mergeCell ref="J23:J27"/>
    <mergeCell ref="L23:L27"/>
    <mergeCell ref="M23:M27"/>
    <mergeCell ref="O23:O26"/>
    <mergeCell ref="P23:P26"/>
    <mergeCell ref="R23:R26"/>
    <mergeCell ref="S23:S26"/>
    <mergeCell ref="U23:U25"/>
    <mergeCell ref="V23:V25"/>
    <mergeCell ref="X23:X25"/>
    <mergeCell ref="Y23:Y25"/>
    <mergeCell ref="AA23:AA24"/>
    <mergeCell ref="AB23:AB24"/>
    <mergeCell ref="AD23:AD24"/>
    <mergeCell ref="AE23:AE24"/>
    <mergeCell ref="AH24:AI24"/>
    <mergeCell ref="AB25:AI25"/>
    <mergeCell ref="V26:AI26"/>
    <mergeCell ref="P27:AI27"/>
    <mergeCell ref="J28:AI28"/>
    <mergeCell ref="D29:D34"/>
    <mergeCell ref="E29:E34"/>
    <mergeCell ref="F29:F34"/>
    <mergeCell ref="G29:G34"/>
    <mergeCell ref="I29:I33"/>
    <mergeCell ref="J29:J33"/>
    <mergeCell ref="L29:L33"/>
    <mergeCell ref="M29:M33"/>
    <mergeCell ref="O29:O32"/>
    <mergeCell ref="P29:P32"/>
    <mergeCell ref="R29:R32"/>
    <mergeCell ref="S29:S32"/>
    <mergeCell ref="U29:U31"/>
    <mergeCell ref="V29:V31"/>
    <mergeCell ref="X29:X31"/>
    <mergeCell ref="Y29:Y31"/>
    <mergeCell ref="AA29:AA30"/>
    <mergeCell ref="AB29:AB30"/>
    <mergeCell ref="AD29:AD30"/>
    <mergeCell ref="AE29:AE30"/>
    <mergeCell ref="AH30:AI30"/>
    <mergeCell ref="AB31:AI31"/>
    <mergeCell ref="V32:AI32"/>
    <mergeCell ref="P33:AI33"/>
    <mergeCell ref="J34:AI34"/>
    <mergeCell ref="D35:D40"/>
    <mergeCell ref="E35:E40"/>
    <mergeCell ref="F35:F40"/>
    <mergeCell ref="G35:G40"/>
    <mergeCell ref="I35:I39"/>
    <mergeCell ref="J35:J39"/>
    <mergeCell ref="L35:L39"/>
    <mergeCell ref="M35:M39"/>
    <mergeCell ref="O35:O38"/>
    <mergeCell ref="P35:P38"/>
    <mergeCell ref="R35:R38"/>
    <mergeCell ref="S35:S38"/>
    <mergeCell ref="U35:U37"/>
    <mergeCell ref="V35:V37"/>
    <mergeCell ref="X35:X37"/>
    <mergeCell ref="Y35:Y37"/>
    <mergeCell ref="AA35:AA36"/>
    <mergeCell ref="AB35:AB36"/>
    <mergeCell ref="AD35:AD36"/>
    <mergeCell ref="AE35:AE36"/>
    <mergeCell ref="AH36:AI36"/>
    <mergeCell ref="AB37:AI37"/>
    <mergeCell ref="V38:AI38"/>
    <mergeCell ref="P39:AI39"/>
    <mergeCell ref="J40:AI40"/>
  </mergeCells>
  <dataValidations count="2">
    <dataValidation allowBlank="true" error="Допускается ввод не более 900 символов!" errorStyle="stop" errorTitle="Ошибка" operator="lessThanOrEqual" showDropDown="false" showErrorMessage="true" showInputMessage="true" sqref="J11:J12 P11:P14 AI11 J13:J15 J17:J18 P17:P20 AI17 J19:J21 J23:J24 P23:P26 AI23 J25:J27 J29:J30 P29:P32 AI29 J31:J33 J35:J36 P35:P38 AI35 J37:J39" type="textLength">
      <formula1>900</formula1>
      <formula2>0</formula2>
    </dataValidation>
    <dataValidation allowBlank="true" error="Выберите значение из списка" errorStyle="warning" errorTitle="Ошибка" operator="between" prompt="Выберите значение из списка или укажите свой вид твердых коммунальных отходов" showDropDown="false" showErrorMessage="false" showInputMessage="true" sqref="AC11 AC17 AC23 AC29 AC35" type="list">
      <formula1>list_typetko</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8EB4E3"/>
    <pageSetUpPr fitToPage="false"/>
  </sheetPr>
  <dimension ref="A1:J60"/>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5" ySplit="12" topLeftCell="F13" activePane="bottomRight" state="frozen"/>
      <selection pane="topLeft" activeCell="A1" activeCellId="0" sqref="A1"/>
      <selection pane="topRight" activeCell="F1" activeCellId="0" sqref="F1"/>
      <selection pane="bottomLeft" activeCell="A13" activeCellId="0" sqref="A13"/>
      <selection pane="bottomRight" activeCell="A1" activeCellId="0" sqref="A1"/>
    </sheetView>
  </sheetViews>
  <sheetFormatPr defaultColWidth="9.14453125" defaultRowHeight="11.25" zeroHeight="false" outlineLevelRow="0" outlineLevelCol="0"/>
  <cols>
    <col collapsed="false" customWidth="true" hidden="true" outlineLevel="0" max="1" min="1" style="296" width="15"/>
    <col collapsed="false" customWidth="true" hidden="true" outlineLevel="0" max="2" min="2" style="297" width="15"/>
    <col collapsed="false" customWidth="true" hidden="false" outlineLevel="0" max="3" min="3" style="298" width="3"/>
    <col collapsed="false" customWidth="true" hidden="false" outlineLevel="0" max="4" min="4" style="299" width="6"/>
    <col collapsed="false" customWidth="true" hidden="false" outlineLevel="0" max="5" min="5" style="298" width="52"/>
    <col collapsed="false" customWidth="true" hidden="false" outlineLevel="0" max="6" min="6" style="298" width="48"/>
    <col collapsed="false" customWidth="true" hidden="false" outlineLevel="0" max="7" min="7" style="298" width="121"/>
    <col collapsed="false" customWidth="true" hidden="false" outlineLevel="0" max="8" min="8" style="298" width="8"/>
    <col collapsed="false" customWidth="true" hidden="false" outlineLevel="0" max="9" min="9" style="298" width="64"/>
    <col collapsed="false" customWidth="false" hidden="true" outlineLevel="0" max="10" min="10" style="298" width="9.14"/>
  </cols>
  <sheetData>
    <row r="1" customFormat="false" ht="11.25" hidden="true" customHeight="true" outlineLevel="0" collapsed="false">
      <c r="A1" s="296" t="s">
        <v>305</v>
      </c>
      <c r="J1" s="298" t="s">
        <v>14</v>
      </c>
    </row>
    <row r="2" customFormat="false" ht="11.25" hidden="true" customHeight="true" outlineLevel="0" collapsed="false">
      <c r="J2" s="298" t="n">
        <v>0</v>
      </c>
    </row>
    <row r="3" s="300" customFormat="true" ht="11.25" hidden="false" customHeight="true" outlineLevel="0" collapsed="false">
      <c r="A3" s="296"/>
      <c r="B3" s="297"/>
      <c r="D3" s="301"/>
      <c r="J3" s="300" t="n">
        <v>11</v>
      </c>
    </row>
    <row r="4" customFormat="false" ht="27" hidden="false" customHeight="true" outlineLevel="0" collapsed="false">
      <c r="D4" s="216" t="str">
        <f aca="false">ORG_INFO_NAME_FORM</f>
        <v>Форма 1. Информация об организации, осуществляющей холодное водоснабжение (общая информация)</v>
      </c>
      <c r="E4" s="216"/>
      <c r="F4" s="216"/>
      <c r="I4" s="302"/>
      <c r="J4" s="298" t="n">
        <v>26</v>
      </c>
    </row>
    <row r="5" customFormat="false" ht="18" hidden="false" customHeight="true" outlineLevel="0" collapsed="false">
      <c r="D5" s="273" t="str">
        <f aca="false">IF(org=0,"Не определено",org)</f>
        <v>МП УК "Жилкомсервис" г. Буя</v>
      </c>
      <c r="E5" s="273"/>
      <c r="F5" s="273"/>
      <c r="I5" s="302"/>
      <c r="J5" s="298" t="n">
        <v>17</v>
      </c>
    </row>
    <row r="6" s="300" customFormat="true" ht="11.25" hidden="false" customHeight="true" outlineLevel="0" collapsed="false">
      <c r="A6" s="296"/>
      <c r="B6" s="297"/>
      <c r="D6" s="303"/>
      <c r="E6" s="303"/>
      <c r="F6" s="304"/>
      <c r="G6" s="303"/>
      <c r="J6" s="300" t="n">
        <v>11</v>
      </c>
    </row>
    <row r="7" customFormat="false" ht="11.25" hidden="true" customHeight="true" outlineLevel="0" collapsed="false">
      <c r="A7" s="83"/>
      <c r="B7" s="305"/>
      <c r="C7" s="83"/>
      <c r="D7" s="74"/>
      <c r="E7" s="306"/>
      <c r="F7" s="306"/>
      <c r="J7" s="298" t="n">
        <v>0</v>
      </c>
    </row>
    <row r="8" customFormat="false" ht="11.25" hidden="false" customHeight="true" outlineLevel="0" collapsed="false">
      <c r="A8" s="83"/>
      <c r="B8" s="305"/>
      <c r="C8" s="83"/>
      <c r="D8" s="307" t="s">
        <v>306</v>
      </c>
      <c r="E8" s="307"/>
      <c r="F8" s="307"/>
      <c r="G8" s="308" t="s">
        <v>307</v>
      </c>
      <c r="J8" s="298" t="n">
        <v>11</v>
      </c>
    </row>
    <row r="9" customFormat="false" ht="11.25" hidden="false" customHeight="true" outlineLevel="0" collapsed="false">
      <c r="A9" s="83"/>
      <c r="B9" s="305"/>
      <c r="C9" s="83"/>
      <c r="D9" s="309" t="s">
        <v>88</v>
      </c>
      <c r="E9" s="308" t="s">
        <v>308</v>
      </c>
      <c r="F9" s="308" t="s">
        <v>309</v>
      </c>
      <c r="G9" s="308"/>
      <c r="J9" s="298" t="n">
        <v>11</v>
      </c>
    </row>
    <row r="10" customFormat="false" ht="12" hidden="true" customHeight="true" outlineLevel="0" collapsed="false">
      <c r="A10" s="83"/>
      <c r="B10" s="305"/>
      <c r="C10" s="83"/>
      <c r="D10" s="310"/>
      <c r="E10" s="310"/>
      <c r="F10" s="310"/>
      <c r="G10" s="310"/>
      <c r="J10" s="298" t="n">
        <v>0</v>
      </c>
    </row>
    <row r="11" customFormat="false" ht="22.5" hidden="true" customHeight="true" outlineLevel="0" collapsed="false">
      <c r="A11" s="83"/>
      <c r="B11" s="305"/>
      <c r="C11" s="83"/>
      <c r="D11" s="311" t="s">
        <v>109</v>
      </c>
      <c r="E11" s="312" t="s">
        <v>310</v>
      </c>
      <c r="F11" s="313" t="str">
        <f aca="false">IF(region_name="","",region_name)</f>
        <v>Костромская область</v>
      </c>
      <c r="G11" s="312" t="s">
        <v>311</v>
      </c>
      <c r="H11" s="314"/>
      <c r="J11" s="298" t="n">
        <v>0</v>
      </c>
    </row>
    <row r="12" customFormat="false" ht="22.5" hidden="true" customHeight="true" outlineLevel="0" collapsed="false">
      <c r="A12" s="83"/>
      <c r="B12" s="305"/>
      <c r="C12" s="83"/>
      <c r="D12" s="315" t="s">
        <v>109</v>
      </c>
      <c r="E12" s="316" t="str">
        <f aca="false">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221" t="s">
        <v>312</v>
      </c>
      <c r="G12" s="317"/>
      <c r="H12" s="314"/>
      <c r="J12" s="298" t="n">
        <v>0</v>
      </c>
    </row>
    <row r="13" customFormat="false" ht="23.25" hidden="false" customHeight="true" outlineLevel="0" collapsed="false">
      <c r="A13" s="83"/>
      <c r="B13" s="305"/>
      <c r="C13" s="83"/>
      <c r="D13" s="315" t="s">
        <v>109</v>
      </c>
      <c r="E13" s="318" t="str">
        <f aca="false">"Наименование юридического лица"&amp;IF(TEMPLATE_SPHERE="TKO"," (индивидуального предпринимателя)","")</f>
        <v>Наименование юридического лица</v>
      </c>
      <c r="F13" s="254"/>
      <c r="G13" s="316" t="str">
        <f aca="false">"Наименование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314"/>
      <c r="J13" s="298" t="n">
        <v>22</v>
      </c>
    </row>
    <row r="14" customFormat="false" ht="22.5" hidden="true" customHeight="true" outlineLevel="0" collapsed="false">
      <c r="A14" s="83"/>
      <c r="B14" s="305"/>
      <c r="C14" s="83"/>
      <c r="D14" s="311" t="s">
        <v>313</v>
      </c>
      <c r="E14" s="319" t="s">
        <v>314</v>
      </c>
      <c r="F14" s="313" t="str">
        <f aca="false">IF(inn="","",inn)</f>
        <v>4402006835</v>
      </c>
      <c r="G14" s="312" t="s">
        <v>315</v>
      </c>
      <c r="H14" s="314"/>
      <c r="J14" s="298" t="n">
        <v>0</v>
      </c>
    </row>
    <row r="15" customFormat="false" ht="22.5" hidden="true" customHeight="true" outlineLevel="0" collapsed="false">
      <c r="A15" s="83"/>
      <c r="B15" s="305"/>
      <c r="C15" s="83"/>
      <c r="D15" s="311" t="s">
        <v>316</v>
      </c>
      <c r="E15" s="319" t="s">
        <v>317</v>
      </c>
      <c r="F15" s="313" t="str">
        <f aca="false">IF(kpp="","",kpp)</f>
        <v>440102001</v>
      </c>
      <c r="G15" s="312" t="s">
        <v>318</v>
      </c>
      <c r="H15" s="314"/>
      <c r="J15" s="298" t="n">
        <v>0</v>
      </c>
    </row>
    <row r="16" customFormat="false" ht="39" hidden="false" customHeight="true" outlineLevel="0" collapsed="false">
      <c r="A16" s="83"/>
      <c r="B16" s="305"/>
      <c r="C16" s="83"/>
      <c r="D16" s="315" t="s">
        <v>110</v>
      </c>
      <c r="E16" s="318" t="str">
        <f aca="false">"Основной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54"/>
      <c r="G16" s="316" t="str">
        <f aca="false">"Указывается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314"/>
      <c r="J16" s="298" t="n">
        <v>37</v>
      </c>
    </row>
    <row r="17" customFormat="false" ht="23.25" hidden="false" customHeight="true" outlineLevel="0" collapsed="false">
      <c r="A17" s="83"/>
      <c r="B17" s="305"/>
      <c r="C17" s="83"/>
      <c r="D17" s="315" t="s">
        <v>90</v>
      </c>
      <c r="E17" s="318" t="str">
        <f aca="false">"Дата присвоения ОГРН"&amp;IF(TEMPLATE_SPHERE="TKO",""," (ОГРНИП)")</f>
        <v>Дата присвоения ОГРН (ОГРНИП)</v>
      </c>
      <c r="F17" s="81"/>
      <c r="G17" s="316" t="str">
        <f aca="false">"Дата присвоения ОГРН"&amp;IF(TEMPLATE_SPHERE="TKO",""," (ОГРНИП)")&amp;" указывается в виде «ДД.ММ.ГГГГ»."</f>
        <v>Дата присвоения ОГРН (ОГРНИП) указывается в виде «ДД.ММ.ГГГГ».</v>
      </c>
      <c r="H17" s="314"/>
      <c r="J17" s="298" t="n">
        <v>22</v>
      </c>
    </row>
    <row r="18" customFormat="false" ht="71.25" hidden="false" customHeight="true" outlineLevel="0" collapsed="false">
      <c r="A18" s="83"/>
      <c r="B18" s="305"/>
      <c r="C18" s="83"/>
      <c r="D18" s="315" t="s">
        <v>91</v>
      </c>
      <c r="E18" s="318" t="str">
        <f aca="false">"Наименование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54"/>
      <c r="G18" s="317"/>
      <c r="H18" s="314"/>
      <c r="J18" s="298" t="n">
        <v>68</v>
      </c>
    </row>
    <row r="19" customFormat="false" ht="22.5" hidden="true" customHeight="true" outlineLevel="0" collapsed="false">
      <c r="A19" s="320" t="s">
        <v>319</v>
      </c>
      <c r="B19" s="305"/>
      <c r="C19" s="321"/>
      <c r="D19" s="315" t="str">
        <f aca="false">A19</f>
        <v>5.1</v>
      </c>
      <c r="E19" s="318" t="s">
        <v>320</v>
      </c>
      <c r="F19" s="221" t="s">
        <v>312</v>
      </c>
      <c r="G19" s="316" t="s">
        <v>321</v>
      </c>
      <c r="H19" s="314"/>
      <c r="I19" s="322"/>
      <c r="J19" s="298" t="n">
        <v>0</v>
      </c>
    </row>
    <row r="20" customFormat="false" ht="24" hidden="true" customHeight="true" outlineLevel="0" collapsed="false">
      <c r="A20" s="320"/>
      <c r="B20" s="305"/>
      <c r="C20" s="321"/>
      <c r="D20" s="323" t="str">
        <f aca="false">D19&amp;".1"</f>
        <v>5.1.1</v>
      </c>
      <c r="E20" s="324" t="s">
        <v>322</v>
      </c>
      <c r="F20" s="325"/>
      <c r="G20" s="317"/>
      <c r="H20" s="314"/>
      <c r="I20" s="322"/>
      <c r="J20" s="298" t="n">
        <v>0</v>
      </c>
    </row>
    <row r="21" customFormat="false" ht="22.5" hidden="true" customHeight="true" outlineLevel="0" collapsed="false">
      <c r="A21" s="320"/>
      <c r="B21" s="305"/>
      <c r="C21" s="321"/>
      <c r="D21" s="323" t="str">
        <f aca="false">D19&amp;".2"</f>
        <v>5.1.2</v>
      </c>
      <c r="E21" s="324" t="s">
        <v>323</v>
      </c>
      <c r="F21" s="89"/>
      <c r="G21" s="316" t="s">
        <v>324</v>
      </c>
      <c r="H21" s="314"/>
      <c r="I21" s="322"/>
      <c r="J21" s="298" t="n">
        <v>0</v>
      </c>
    </row>
    <row r="22" customFormat="false" ht="22.5" hidden="true" customHeight="true" outlineLevel="0" collapsed="false">
      <c r="A22" s="320"/>
      <c r="B22" s="305"/>
      <c r="C22" s="321"/>
      <c r="D22" s="323" t="str">
        <f aca="false">D19&amp;".3"</f>
        <v>5.1.3</v>
      </c>
      <c r="E22" s="324" t="s">
        <v>325</v>
      </c>
      <c r="F22" s="325"/>
      <c r="G22" s="317"/>
      <c r="H22" s="314"/>
      <c r="I22" s="322"/>
      <c r="J22" s="298" t="n">
        <v>0</v>
      </c>
    </row>
    <row r="23" customFormat="false" ht="22.5" hidden="true" customHeight="true" outlineLevel="0" collapsed="false">
      <c r="A23" s="320"/>
      <c r="B23" s="305"/>
      <c r="C23" s="321"/>
      <c r="D23" s="323" t="str">
        <f aca="false">D19&amp;".4"</f>
        <v>5.1.4</v>
      </c>
      <c r="E23" s="324" t="s">
        <v>326</v>
      </c>
      <c r="F23" s="325"/>
      <c r="G23" s="316" t="s">
        <v>327</v>
      </c>
      <c r="H23" s="314"/>
      <c r="I23" s="322"/>
      <c r="J23" s="298" t="n">
        <v>0</v>
      </c>
    </row>
    <row r="24" customFormat="false" ht="22.5" hidden="true" customHeight="true" outlineLevel="0" collapsed="false">
      <c r="A24" s="326"/>
      <c r="B24" s="305"/>
      <c r="C24" s="327"/>
      <c r="D24" s="328"/>
      <c r="E24" s="166" t="s">
        <v>328</v>
      </c>
      <c r="F24" s="329"/>
      <c r="G24" s="330"/>
      <c r="H24" s="314"/>
      <c r="I24" s="322"/>
      <c r="J24" s="298" t="n">
        <v>0</v>
      </c>
    </row>
    <row r="25" s="297" customFormat="true" ht="24.75" hidden="true" customHeight="true" outlineLevel="0" collapsed="false">
      <c r="A25" s="83"/>
      <c r="B25" s="305"/>
      <c r="C25" s="305"/>
      <c r="D25" s="331" t="s">
        <v>90</v>
      </c>
      <c r="E25" s="332" t="s">
        <v>329</v>
      </c>
      <c r="F25" s="152" t="s">
        <v>312</v>
      </c>
      <c r="G25" s="332"/>
      <c r="J25" s="297" t="n">
        <v>0</v>
      </c>
    </row>
    <row r="26" s="297" customFormat="true" ht="11.25" hidden="true" customHeight="true" outlineLevel="0" collapsed="false">
      <c r="A26" s="83"/>
      <c r="B26" s="305"/>
      <c r="C26" s="305"/>
      <c r="D26" s="331" t="s">
        <v>330</v>
      </c>
      <c r="E26" s="333" t="s">
        <v>331</v>
      </c>
      <c r="F26" s="152" t="s">
        <v>312</v>
      </c>
      <c r="G26" s="332"/>
      <c r="J26" s="297" t="n">
        <v>0</v>
      </c>
    </row>
    <row r="27" s="297" customFormat="true" ht="11.25" hidden="true" customHeight="true" outlineLevel="0" collapsed="false">
      <c r="A27" s="83"/>
      <c r="B27" s="305"/>
      <c r="C27" s="305"/>
      <c r="D27" s="331" t="s">
        <v>332</v>
      </c>
      <c r="E27" s="334" t="s">
        <v>333</v>
      </c>
      <c r="F27" s="335"/>
      <c r="G27" s="332" t="str">
        <f aca="false">"Указывается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297" t="n">
        <v>0</v>
      </c>
    </row>
    <row r="28" s="297" customFormat="true" ht="11.25" hidden="true" customHeight="true" outlineLevel="0" collapsed="false">
      <c r="A28" s="83"/>
      <c r="B28" s="305"/>
      <c r="C28" s="305"/>
      <c r="D28" s="331" t="s">
        <v>334</v>
      </c>
      <c r="E28" s="334" t="s">
        <v>335</v>
      </c>
      <c r="F28" s="335"/>
      <c r="G28" s="332" t="str">
        <f aca="false">"Указывается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297" t="n">
        <v>0</v>
      </c>
    </row>
    <row r="29" s="297" customFormat="true" ht="11.25" hidden="true" customHeight="true" outlineLevel="0" collapsed="false">
      <c r="A29" s="83"/>
      <c r="B29" s="305"/>
      <c r="C29" s="305"/>
      <c r="D29" s="331" t="s">
        <v>336</v>
      </c>
      <c r="E29" s="334" t="s">
        <v>337</v>
      </c>
      <c r="F29" s="335"/>
      <c r="G29" s="332" t="str">
        <f aca="false">"Указывается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297" t="n">
        <v>0</v>
      </c>
    </row>
    <row r="30" s="297" customFormat="true" ht="11.25" hidden="true" customHeight="true" outlineLevel="0" collapsed="false">
      <c r="A30" s="83"/>
      <c r="B30" s="305"/>
      <c r="C30" s="305"/>
      <c r="D30" s="331" t="s">
        <v>338</v>
      </c>
      <c r="E30" s="333" t="s">
        <v>339</v>
      </c>
      <c r="F30" s="335"/>
      <c r="G30" s="332"/>
      <c r="J30" s="297" t="n">
        <v>0</v>
      </c>
    </row>
    <row r="31" s="297" customFormat="true" ht="11.25" hidden="true" customHeight="true" outlineLevel="0" collapsed="false">
      <c r="A31" s="83"/>
      <c r="B31" s="305"/>
      <c r="C31" s="305"/>
      <c r="D31" s="331" t="s">
        <v>340</v>
      </c>
      <c r="E31" s="333" t="s">
        <v>341</v>
      </c>
      <c r="F31" s="335"/>
      <c r="G31" s="332"/>
      <c r="J31" s="297" t="n">
        <v>0</v>
      </c>
    </row>
    <row r="32" s="297" customFormat="true" ht="11.25" hidden="true" customHeight="true" outlineLevel="0" collapsed="false">
      <c r="A32" s="83"/>
      <c r="B32" s="305"/>
      <c r="C32" s="305"/>
      <c r="D32" s="331" t="s">
        <v>342</v>
      </c>
      <c r="E32" s="333" t="s">
        <v>343</v>
      </c>
      <c r="F32" s="335"/>
      <c r="G32" s="332"/>
      <c r="J32" s="297" t="n">
        <v>0</v>
      </c>
    </row>
    <row r="33" customFormat="false" ht="24" hidden="false" customHeight="true" outlineLevel="0" collapsed="false">
      <c r="A33" s="83" t="str">
        <f aca="false">IF(TEMPLATE_SPHERE="HEAT","6","5")</f>
        <v>5</v>
      </c>
      <c r="B33" s="305"/>
      <c r="C33" s="83"/>
      <c r="D33" s="323" t="str">
        <f aca="false">A33</f>
        <v>5</v>
      </c>
      <c r="E33" s="336" t="str">
        <f aca="false">"Фамилия,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221" t="s">
        <v>312</v>
      </c>
      <c r="G33" s="317"/>
      <c r="H33" s="314"/>
      <c r="J33" s="298" t="n">
        <v>23</v>
      </c>
    </row>
    <row r="34" customFormat="false" ht="23.25" hidden="false" customHeight="true" outlineLevel="0" collapsed="false">
      <c r="A34" s="83"/>
      <c r="B34" s="305"/>
      <c r="C34" s="83"/>
      <c r="D34" s="323" t="str">
        <f aca="false">D33&amp;".1"</f>
        <v>5.1</v>
      </c>
      <c r="E34" s="318" t="str">
        <f aca="false">"фамилия"&amp;IF(TEMPLATE_SPHERE&lt;&gt;"HEAT"," руководителя","")</f>
        <v>фамилия руководителя</v>
      </c>
      <c r="F34" s="254"/>
      <c r="G34" s="316" t="str">
        <f aca="false">"Указывается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314"/>
      <c r="J34" s="298" t="n">
        <v>22</v>
      </c>
    </row>
    <row r="35" customFormat="false" ht="23.25" hidden="false" customHeight="true" outlineLevel="0" collapsed="false">
      <c r="A35" s="83"/>
      <c r="B35" s="305"/>
      <c r="C35" s="83"/>
      <c r="D35" s="323" t="str">
        <f aca="false">D33&amp;".2"</f>
        <v>5.2</v>
      </c>
      <c r="E35" s="318" t="str">
        <f aca="false">"имя"&amp;IF(TEMPLATE_SPHERE&lt;&gt;"HEAT"," руководителя","")</f>
        <v>имя руководителя</v>
      </c>
      <c r="F35" s="254"/>
      <c r="G35" s="316" t="str">
        <f aca="false">"Указывается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314"/>
      <c r="J35" s="298" t="n">
        <v>22</v>
      </c>
    </row>
    <row r="36" customFormat="false" ht="24" hidden="false" customHeight="true" outlineLevel="0" collapsed="false">
      <c r="A36" s="83"/>
      <c r="B36" s="305"/>
      <c r="C36" s="83"/>
      <c r="D36" s="323" t="str">
        <f aca="false">D33&amp;".3"</f>
        <v>5.3</v>
      </c>
      <c r="E36" s="318" t="str">
        <f aca="false">"отчество"&amp;IF(TEMPLATE_SPHERE&lt;&gt;"HEAT"," руководителя","")</f>
        <v>отчество руководителя</v>
      </c>
      <c r="F36" s="337"/>
      <c r="G36" s="316" t="str">
        <f aca="false">"Указывается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314"/>
      <c r="J36" s="298" t="n">
        <v>23</v>
      </c>
    </row>
    <row r="37" customFormat="false" ht="35.25" hidden="false" customHeight="true" outlineLevel="0" collapsed="false">
      <c r="A37" s="83"/>
      <c r="B37" s="305"/>
      <c r="C37" s="83"/>
      <c r="D37" s="323" t="n">
        <f aca="false">D33+1</f>
        <v>6</v>
      </c>
      <c r="E37" s="336" t="str">
        <f aca="false">"Почтовый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254"/>
      <c r="G37" s="316" t="s">
        <v>344</v>
      </c>
      <c r="H37" s="314"/>
      <c r="J37" s="298" t="n">
        <v>34</v>
      </c>
    </row>
    <row r="38" customFormat="false" ht="35.25" hidden="false" customHeight="true" outlineLevel="0" collapsed="false">
      <c r="A38" s="83"/>
      <c r="B38" s="305"/>
      <c r="C38" s="83"/>
      <c r="D38" s="323" t="n">
        <f aca="false">D37+1</f>
        <v>7</v>
      </c>
      <c r="E38" s="336" t="str">
        <f aca="false">"Адрес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254"/>
      <c r="G38" s="316" t="s">
        <v>344</v>
      </c>
      <c r="H38" s="314"/>
      <c r="J38" s="298" t="n">
        <v>34</v>
      </c>
    </row>
    <row r="39" customFormat="false" ht="23.25" hidden="false" customHeight="true" outlineLevel="0" collapsed="false">
      <c r="A39" s="83"/>
      <c r="B39" s="305"/>
      <c r="C39" s="83"/>
      <c r="D39" s="323" t="n">
        <f aca="false">D38+1</f>
        <v>8</v>
      </c>
      <c r="E39" s="338" t="str">
        <f aca="false">"Контактные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221" t="s">
        <v>312</v>
      </c>
      <c r="G39" s="339" t="str">
        <f aca="false">"Указывается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314"/>
      <c r="J39" s="298" t="n">
        <v>22</v>
      </c>
    </row>
    <row r="40" customFormat="false" ht="22.5" hidden="true" customHeight="true" outlineLevel="0" collapsed="false">
      <c r="A40" s="83"/>
      <c r="B40" s="305"/>
      <c r="C40" s="83"/>
      <c r="D40" s="323" t="str">
        <f aca="false">D39&amp;".0"</f>
        <v>8.0</v>
      </c>
      <c r="E40" s="340"/>
      <c r="F40" s="325"/>
      <c r="G40" s="339"/>
      <c r="H40" s="314"/>
      <c r="J40" s="298" t="n">
        <v>0</v>
      </c>
    </row>
    <row r="41" customFormat="false" ht="23.25" hidden="false" customHeight="true" outlineLevel="0" collapsed="false">
      <c r="A41" s="83"/>
      <c r="B41" s="83"/>
      <c r="C41" s="341"/>
      <c r="D41" s="323" t="str">
        <f aca="false">D39&amp;".1"</f>
        <v>8.1</v>
      </c>
      <c r="E41" s="342"/>
      <c r="F41" s="343"/>
      <c r="G41" s="339"/>
      <c r="H41" s="314"/>
      <c r="J41" s="298" t="n">
        <v>22</v>
      </c>
    </row>
    <row r="42" customFormat="false" ht="15.75" hidden="false" customHeight="true" outlineLevel="0" collapsed="false">
      <c r="A42" s="83"/>
      <c r="B42" s="305"/>
      <c r="C42" s="83"/>
      <c r="D42" s="328"/>
      <c r="E42" s="166" t="s">
        <v>345</v>
      </c>
      <c r="F42" s="330"/>
      <c r="G42" s="339"/>
      <c r="H42" s="344"/>
      <c r="J42" s="298" t="n">
        <v>15</v>
      </c>
    </row>
    <row r="43" customFormat="false" ht="27" hidden="false" customHeight="true" outlineLevel="0" collapsed="false">
      <c r="A43" s="83"/>
      <c r="B43" s="305"/>
      <c r="C43" s="83"/>
      <c r="D43" s="323" t="n">
        <f aca="false">D39+1</f>
        <v>9</v>
      </c>
      <c r="E43" s="336" t="str">
        <f aca="false">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345"/>
      <c r="G43" s="316" t="str">
        <f aca="false">"Указывается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314"/>
      <c r="J43" s="298" t="n">
        <v>26</v>
      </c>
    </row>
    <row r="44" customFormat="false" ht="23.25" hidden="false" customHeight="true" outlineLevel="0" collapsed="false">
      <c r="A44" s="83"/>
      <c r="B44" s="305"/>
      <c r="C44" s="83"/>
      <c r="D44" s="323" t="n">
        <f aca="false">D43+1</f>
        <v>10</v>
      </c>
      <c r="E44" s="336" t="str">
        <f aca="false">"Адрес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252"/>
      <c r="G44" s="317" t="s">
        <v>346</v>
      </c>
      <c r="H44" s="314"/>
      <c r="J44" s="298" t="n">
        <v>22</v>
      </c>
    </row>
    <row r="45" customFormat="false" ht="23.25" hidden="false" customHeight="true" outlineLevel="0" collapsed="false">
      <c r="A45" s="83"/>
      <c r="B45" s="305"/>
      <c r="C45" s="83"/>
      <c r="D45" s="323" t="n">
        <f aca="false">D44+1</f>
        <v>11</v>
      </c>
      <c r="E45" s="336" t="s">
        <v>347</v>
      </c>
      <c r="F45" s="221" t="s">
        <v>312</v>
      </c>
      <c r="G45" s="338" t="str">
        <f aca="false">IF(TEMPLATE_SPHERE="TKO","Указывается режим работы организации.","")</f>
        <v/>
      </c>
      <c r="H45" s="314"/>
      <c r="J45" s="298" t="n">
        <v>22</v>
      </c>
    </row>
    <row r="46" customFormat="false" ht="24" hidden="false" customHeight="true" outlineLevel="0" collapsed="false">
      <c r="A46" s="83"/>
      <c r="B46" s="305"/>
      <c r="C46" s="83"/>
      <c r="D46" s="323" t="str">
        <f aca="false">D45&amp;".1"</f>
        <v>11.1</v>
      </c>
      <c r="E46" s="318" t="str">
        <f aca="false">"режим работы регулируемой организации"&amp;IF(TEMPLATE_SPHERE="HEAT",", ЕТО, ТО","")</f>
        <v>режим работы регулируемой организации</v>
      </c>
      <c r="F46" s="346"/>
      <c r="G46" s="338" t="s">
        <v>348</v>
      </c>
      <c r="H46" s="314"/>
      <c r="J46" s="298" t="n">
        <v>23</v>
      </c>
    </row>
    <row r="47" customFormat="false" ht="24" hidden="false" customHeight="true" outlineLevel="0" collapsed="false">
      <c r="A47" s="320"/>
      <c r="B47" s="305"/>
      <c r="C47" s="327"/>
      <c r="D47" s="323" t="str">
        <f aca="false">D45&amp;".2"</f>
        <v>11.2</v>
      </c>
      <c r="E47" s="318" t="s">
        <v>349</v>
      </c>
      <c r="F47" s="346"/>
      <c r="G47" s="338" t="s">
        <v>350</v>
      </c>
      <c r="H47" s="314"/>
      <c r="J47" s="298" t="n">
        <v>23</v>
      </c>
    </row>
    <row r="48" customFormat="false" ht="24" hidden="false" customHeight="true" outlineLevel="0" collapsed="false">
      <c r="A48" s="320"/>
      <c r="B48" s="305"/>
      <c r="C48" s="327"/>
      <c r="D48" s="323" t="str">
        <f aca="false">D45&amp;".3"</f>
        <v>11.3</v>
      </c>
      <c r="E48" s="318" t="s">
        <v>351</v>
      </c>
      <c r="F48" s="346"/>
      <c r="G48" s="338" t="s">
        <v>352</v>
      </c>
      <c r="H48" s="314"/>
      <c r="J48" s="298" t="n">
        <v>23</v>
      </c>
    </row>
    <row r="49" customFormat="false" ht="24" hidden="false" customHeight="true" outlineLevel="0" collapsed="false">
      <c r="A49" s="320"/>
      <c r="B49" s="305"/>
      <c r="C49" s="327"/>
      <c r="D49" s="323" t="str">
        <f aca="false">IF(TEMPLATE_SPHERE="TKO",D45&amp;".0",D45&amp;".4")</f>
        <v>11.4</v>
      </c>
      <c r="E49" s="347" t="s">
        <v>353</v>
      </c>
      <c r="F49" s="348"/>
      <c r="G49" s="349" t="s">
        <v>354</v>
      </c>
      <c r="H49" s="314"/>
      <c r="J49" s="298" t="n">
        <v>23</v>
      </c>
    </row>
    <row r="50" customFormat="false" ht="24" hidden="false" customHeight="true" outlineLevel="0" collapsed="false">
      <c r="A50" s="83"/>
      <c r="B50" s="305"/>
      <c r="C50" s="83"/>
      <c r="D50" s="328"/>
      <c r="E50" s="166" t="s">
        <v>355</v>
      </c>
      <c r="F50" s="329"/>
      <c r="G50" s="349" t="s">
        <v>356</v>
      </c>
      <c r="H50" s="344"/>
      <c r="J50" s="298" t="n">
        <v>23</v>
      </c>
    </row>
    <row r="51" customFormat="false" ht="24" hidden="false" customHeight="true" outlineLevel="0" collapsed="false">
      <c r="A51" s="320"/>
      <c r="B51" s="305"/>
      <c r="C51" s="327"/>
      <c r="D51" s="323" t="n">
        <f aca="false">D45+1</f>
        <v>12</v>
      </c>
      <c r="E51" s="350" t="s">
        <v>357</v>
      </c>
      <c r="F51" s="346"/>
      <c r="G51" s="351" t="str">
        <f aca="false">"Указывается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314"/>
      <c r="J51" s="298" t="n">
        <v>23</v>
      </c>
    </row>
    <row r="52" customFormat="false" ht="11.25" hidden="false" customHeight="true" outlineLevel="0" collapsed="false">
      <c r="A52" s="83"/>
      <c r="B52" s="305"/>
      <c r="C52" s="83"/>
      <c r="J52" s="298" t="n">
        <v>11</v>
      </c>
    </row>
    <row r="53" s="355" customFormat="true" ht="31.5" hidden="false" customHeight="true" outlineLevel="0" collapsed="false">
      <c r="A53" s="352"/>
      <c r="B53" s="49"/>
      <c r="C53" s="353"/>
      <c r="D53" s="354" t="str">
        <f aca="false">"В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354"/>
      <c r="F53" s="354"/>
      <c r="G53" s="354"/>
      <c r="H53" s="174"/>
      <c r="I53" s="174"/>
      <c r="J53" s="355" t="n">
        <v>30</v>
      </c>
    </row>
    <row r="54" s="355" customFormat="true" ht="42" hidden="false" customHeight="true" outlineLevel="0" collapsed="false">
      <c r="A54" s="83"/>
      <c r="B54" s="305"/>
      <c r="C54" s="353"/>
      <c r="D54" s="354" t="str">
        <f aca="false">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354"/>
      <c r="F54" s="354"/>
      <c r="G54" s="354"/>
      <c r="J54" s="355" t="n">
        <v>40</v>
      </c>
    </row>
    <row r="55" customFormat="false" ht="11.25" hidden="false" customHeight="true" outlineLevel="0" collapsed="false">
      <c r="D55" s="356"/>
      <c r="E55" s="357"/>
      <c r="F55" s="357"/>
      <c r="G55" s="357"/>
      <c r="J55" s="298" t="n">
        <v>11</v>
      </c>
    </row>
    <row r="56" customFormat="false" ht="28.5" hidden="false" customHeight="true" outlineLevel="0" collapsed="false">
      <c r="D56" s="358"/>
      <c r="E56" s="356"/>
      <c r="F56" s="359"/>
      <c r="G56" s="359"/>
      <c r="J56" s="298" t="n">
        <v>27</v>
      </c>
    </row>
    <row r="57" customFormat="false" ht="11.25" hidden="false" customHeight="true" outlineLevel="0" collapsed="false">
      <c r="D57" s="356"/>
      <c r="E57" s="356"/>
      <c r="F57" s="357"/>
      <c r="G57" s="357"/>
      <c r="J57" s="298" t="n">
        <v>11</v>
      </c>
    </row>
    <row r="58" customFormat="false" ht="40.5" hidden="false" customHeight="true" outlineLevel="0" collapsed="false">
      <c r="D58" s="360"/>
      <c r="E58" s="361"/>
      <c r="F58" s="361"/>
      <c r="G58" s="361"/>
      <c r="J58" s="298" t="n">
        <v>39</v>
      </c>
    </row>
    <row r="59" customFormat="false" ht="28.5" hidden="false" customHeight="true" outlineLevel="0" collapsed="false">
      <c r="D59" s="360"/>
      <c r="E59" s="361"/>
      <c r="F59" s="361"/>
      <c r="G59" s="361"/>
      <c r="J59" s="298" t="n">
        <v>27</v>
      </c>
    </row>
    <row r="60" customFormat="false" ht="11.25" hidden="true" customHeight="true" outlineLevel="0" collapsed="false">
      <c r="A60" s="296" t="s">
        <v>82</v>
      </c>
      <c r="B60" s="297" t="n">
        <v>0</v>
      </c>
      <c r="C60" s="298" t="n">
        <v>3</v>
      </c>
      <c r="D60" s="299" t="n">
        <v>6</v>
      </c>
      <c r="E60" s="298" t="n">
        <v>52</v>
      </c>
      <c r="F60" s="298" t="n">
        <v>48</v>
      </c>
      <c r="G60" s="298" t="n">
        <v>121</v>
      </c>
      <c r="H60" s="298" t="n">
        <v>8</v>
      </c>
      <c r="I60" s="298" t="n">
        <v>64</v>
      </c>
      <c r="J60" s="298" t="n">
        <v>11</v>
      </c>
    </row>
  </sheetData>
  <mergeCells count="12">
    <mergeCell ref="D4:F4"/>
    <mergeCell ref="D5:F5"/>
    <mergeCell ref="E7:F7"/>
    <mergeCell ref="D8:F8"/>
    <mergeCell ref="G8:G9"/>
    <mergeCell ref="A19:A23"/>
    <mergeCell ref="C19:C23"/>
    <mergeCell ref="G39:G42"/>
    <mergeCell ref="A47:A49"/>
    <mergeCell ref="C53:C54"/>
    <mergeCell ref="D53:G53"/>
    <mergeCell ref="D54:G54"/>
  </mergeCells>
  <dataValidations count="3">
    <dataValidation allowBlank="true" error="Допускается ввод не более 900 символов!" errorStyle="stop" errorTitle="Ошибка" operator="lessThanOrEqual" showDropDown="false" showErrorMessage="true" showInputMessage="true" sqref="F13 F16 F18 F20 F22:F23 F27:F32 F34:F38 E40:F41 F43:F44" type="textLength">
      <formula1>900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F17 F21" type="none">
      <formula1>0</formula1>
      <formula2>0</formula2>
    </dataValidation>
    <dataValidation allowBlank="true" error="для выбора выполните двойной щелчок по ячейке" errorStyle="stop" operator="between" prompt="Для выбора выполните двойной щелчок левой клавиши мыши по соответствующей ячейке." showDropDown="true" showErrorMessage="true" showInputMessage="true" sqref="F46:F49 F51" type="list">
      <formula1>"a"</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8EB4E3"/>
    <pageSetUpPr fitToPage="false"/>
  </sheetPr>
  <dimension ref="A1:AT18"/>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5" ySplit="11" topLeftCell="F12" activePane="bottomRight" state="frozen"/>
      <selection pane="topLeft" activeCell="A1" activeCellId="0" sqref="A1"/>
      <selection pane="topRight" activeCell="F1" activeCellId="0" sqref="F1"/>
      <selection pane="bottomLeft" activeCell="A12" activeCellId="0" sqref="A12"/>
      <selection pane="bottomRight" activeCell="A1" activeCellId="0" sqref="A1"/>
    </sheetView>
  </sheetViews>
  <sheetFormatPr defaultColWidth="10.57421875" defaultRowHeight="14.25" zeroHeight="false" outlineLevelRow="0" outlineLevelCol="0"/>
  <cols>
    <col collapsed="false" customWidth="true" hidden="true" outlineLevel="0" max="1" min="1" style="48" width="9.14"/>
    <col collapsed="false" customWidth="true" hidden="true" outlineLevel="0" max="2" min="2" style="42" width="9.14"/>
    <col collapsed="false" customWidth="true" hidden="false" outlineLevel="0" max="3" min="3" style="122" width="3"/>
    <col collapsed="false" customWidth="true" hidden="false" outlineLevel="0" max="4" min="4" style="42" width="5"/>
    <col collapsed="false" customWidth="true" hidden="false" outlineLevel="0" max="5" min="5" style="42" width="48"/>
    <col collapsed="false" customWidth="true" hidden="false" outlineLevel="0" max="6" min="6" style="42" width="38"/>
    <col collapsed="false" customWidth="true" hidden="true" outlineLevel="0" max="7" min="7" style="42" width="1.71"/>
    <col collapsed="false" customWidth="true" hidden="true" outlineLevel="0" max="11" min="8" style="42" width="19.85"/>
    <col collapsed="false" customWidth="true" hidden="true" outlineLevel="0" max="12" min="12" style="42" width="9.71"/>
    <col collapsed="false" customWidth="true" hidden="true" outlineLevel="0" max="18" min="13" style="42" width="19.85"/>
    <col collapsed="false" customWidth="true" hidden="true" outlineLevel="0" max="19" min="19" style="42" width="1.71"/>
    <col collapsed="false" customWidth="true" hidden="true" outlineLevel="0" max="22" min="20" style="42" width="19.85"/>
    <col collapsed="false" customWidth="true" hidden="true" outlineLevel="0" max="23" min="23" style="42" width="1.71"/>
    <col collapsed="false" customWidth="true" hidden="false" outlineLevel="0" max="26" min="24" style="42" width="19.85"/>
    <col collapsed="false" customWidth="true" hidden="true" outlineLevel="0" max="27" min="27" style="42" width="1.71"/>
    <col collapsed="false" customWidth="true" hidden="true" outlineLevel="0" max="29" min="28" style="42" width="19.85"/>
    <col collapsed="false" customWidth="true" hidden="true" outlineLevel="0" max="30" min="30" style="42" width="1.71"/>
    <col collapsed="false" customWidth="true" hidden="true" outlineLevel="0" max="32" min="31" style="42" width="103.71"/>
    <col collapsed="false" customWidth="true" hidden="false" outlineLevel="0" max="33" min="33" style="42" width="103.71"/>
    <col collapsed="false" customWidth="true" hidden="true" outlineLevel="0" max="34" min="34" style="42" width="103.71"/>
    <col collapsed="false" customWidth="true" hidden="false" outlineLevel="0" max="35" min="35" style="134" width="3"/>
    <col collapsed="false" customWidth="true" hidden="false" outlineLevel="0" max="38" min="36" style="49" width="10"/>
    <col collapsed="false" customWidth="true" hidden="true" outlineLevel="0" max="39" min="39" style="49" width="13.72"/>
    <col collapsed="false" customWidth="true" hidden="false" outlineLevel="0" max="40" min="40" style="49" width="15"/>
    <col collapsed="false" customWidth="true" hidden="false" outlineLevel="0" max="41" min="41" style="49" width="16"/>
    <col collapsed="false" customWidth="true" hidden="false" outlineLevel="0" max="45" min="42" style="49" width="10"/>
    <col collapsed="false" customWidth="false" hidden="true" outlineLevel="0" max="46" min="46" style="42" width="10.57"/>
  </cols>
  <sheetData>
    <row r="1" customFormat="false" ht="22.5" hidden="true" customHeight="true" outlineLevel="0" collapsed="false">
      <c r="E1" s="162"/>
      <c r="F1" s="162"/>
      <c r="G1" s="162"/>
      <c r="H1" s="107" t="s">
        <v>358</v>
      </c>
      <c r="I1" s="107"/>
      <c r="J1" s="107"/>
      <c r="K1" s="107"/>
      <c r="L1" s="107"/>
      <c r="M1" s="107"/>
      <c r="N1" s="107"/>
      <c r="O1" s="107"/>
      <c r="P1" s="107"/>
      <c r="Q1" s="107"/>
      <c r="R1" s="107"/>
      <c r="T1" s="107" t="s">
        <v>359</v>
      </c>
      <c r="U1" s="107"/>
      <c r="V1" s="107"/>
      <c r="X1" s="107" t="s">
        <v>360</v>
      </c>
      <c r="Y1" s="107"/>
      <c r="Z1" s="107"/>
      <c r="AB1" s="107" t="s">
        <v>361</v>
      </c>
      <c r="AC1" s="107"/>
      <c r="AT1" s="42" t="s">
        <v>14</v>
      </c>
    </row>
    <row r="2" customFormat="false" ht="14.25" hidden="true" customHeight="true" outlineLevel="0" collapsed="false">
      <c r="AT2" s="42" t="n">
        <v>0</v>
      </c>
    </row>
    <row r="3" s="62" customFormat="true" ht="5.25" hidden="false" customHeight="true" outlineLevel="0" collapsed="false">
      <c r="C3" s="362"/>
      <c r="D3" s="363"/>
      <c r="E3" s="363"/>
      <c r="F3" s="363"/>
      <c r="G3" s="363"/>
      <c r="H3" s="363" t="s">
        <v>362</v>
      </c>
      <c r="I3" s="363"/>
      <c r="J3" s="363"/>
      <c r="K3" s="363"/>
      <c r="L3" s="363"/>
      <c r="M3" s="363"/>
      <c r="N3" s="363"/>
      <c r="O3" s="363"/>
      <c r="P3" s="363"/>
      <c r="Q3" s="363"/>
      <c r="R3" s="363"/>
      <c r="S3" s="363"/>
      <c r="T3" s="363"/>
      <c r="U3" s="363"/>
      <c r="V3" s="363"/>
      <c r="W3" s="363"/>
      <c r="X3" s="363"/>
      <c r="Y3" s="363"/>
      <c r="Z3" s="363"/>
      <c r="AA3" s="363"/>
      <c r="AB3" s="363"/>
      <c r="AC3" s="363"/>
      <c r="AD3" s="363"/>
      <c r="AE3" s="363"/>
      <c r="AF3" s="363"/>
      <c r="AG3" s="363"/>
      <c r="AH3" s="363"/>
      <c r="AJ3" s="49"/>
      <c r="AK3" s="49"/>
      <c r="AL3" s="49"/>
      <c r="AM3" s="49"/>
      <c r="AN3" s="49"/>
      <c r="AO3" s="49"/>
      <c r="AP3" s="49"/>
      <c r="AQ3" s="49"/>
      <c r="AR3" s="49"/>
      <c r="AS3" s="49"/>
      <c r="AT3" s="62" t="n">
        <v>5</v>
      </c>
    </row>
    <row r="4" customFormat="false" ht="39.75" hidden="false" customHeight="true" outlineLevel="0" collapsed="false">
      <c r="C4" s="341"/>
      <c r="D4" s="216" t="str">
        <f aca="false">ORG_VD_NAME_FORM</f>
        <v>Форма 1. Информация об организации, осуществляющей холодное водоснабжение (общая информация)</v>
      </c>
      <c r="E4" s="216"/>
      <c r="F4" s="216"/>
      <c r="G4" s="216"/>
      <c r="H4" s="216"/>
      <c r="I4" s="216"/>
      <c r="J4" s="216"/>
      <c r="K4" s="216"/>
      <c r="L4" s="216"/>
      <c r="M4" s="216"/>
      <c r="N4" s="216"/>
      <c r="O4" s="216"/>
      <c r="P4" s="216"/>
      <c r="Q4" s="216"/>
      <c r="R4" s="216"/>
      <c r="S4" s="364"/>
      <c r="T4" s="269"/>
      <c r="U4" s="269"/>
      <c r="V4" s="269"/>
      <c r="W4" s="269"/>
      <c r="X4" s="269"/>
      <c r="Y4" s="269"/>
      <c r="Z4" s="269"/>
      <c r="AA4" s="269"/>
      <c r="AB4" s="269"/>
      <c r="AC4" s="269"/>
      <c r="AD4" s="269"/>
      <c r="AE4" s="365"/>
      <c r="AF4" s="365"/>
      <c r="AG4" s="365"/>
      <c r="AH4" s="365"/>
      <c r="AI4" s="217"/>
      <c r="AT4" s="42" t="n">
        <v>38</v>
      </c>
    </row>
    <row r="5" s="42" customFormat="true" ht="18" hidden="false" customHeight="true" outlineLevel="0" collapsed="false">
      <c r="A5" s="48"/>
      <c r="C5" s="341"/>
      <c r="D5" s="273" t="str">
        <f aca="false">IF(org=0,"Не определено",org)</f>
        <v>МП УК "Жилкомсервис" г. Буя</v>
      </c>
      <c r="E5" s="273"/>
      <c r="F5" s="273"/>
      <c r="G5" s="273"/>
      <c r="H5" s="273"/>
      <c r="I5" s="273"/>
      <c r="J5" s="273"/>
      <c r="K5" s="273"/>
      <c r="L5" s="273"/>
      <c r="M5" s="273"/>
      <c r="N5" s="273"/>
      <c r="O5" s="273"/>
      <c r="P5" s="273"/>
      <c r="Q5" s="273"/>
      <c r="R5" s="273"/>
      <c r="S5" s="364"/>
      <c r="T5" s="269"/>
      <c r="U5" s="269"/>
      <c r="V5" s="269"/>
      <c r="W5" s="269"/>
      <c r="X5" s="269"/>
      <c r="Y5" s="269"/>
      <c r="Z5" s="269"/>
      <c r="AA5" s="269"/>
      <c r="AB5" s="269"/>
      <c r="AC5" s="269"/>
      <c r="AD5" s="269"/>
      <c r="AE5" s="365"/>
      <c r="AF5" s="365"/>
      <c r="AG5" s="365"/>
      <c r="AH5" s="365"/>
      <c r="AI5" s="217"/>
      <c r="AJ5" s="49"/>
      <c r="AK5" s="49"/>
      <c r="AL5" s="49"/>
      <c r="AM5" s="49"/>
      <c r="AN5" s="49"/>
      <c r="AO5" s="49"/>
      <c r="AP5" s="49"/>
      <c r="AQ5" s="49"/>
      <c r="AR5" s="49"/>
      <c r="AS5" s="49"/>
      <c r="AT5" s="42" t="n">
        <v>17</v>
      </c>
    </row>
    <row r="6" s="60" customFormat="true" ht="11.25" hidden="false" customHeight="true" outlineLevel="0" collapsed="false">
      <c r="A6" s="366"/>
      <c r="C6" s="367"/>
      <c r="D6" s="368"/>
      <c r="E6" s="368"/>
      <c r="F6" s="368"/>
      <c r="G6" s="368"/>
      <c r="H6" s="368"/>
      <c r="I6" s="368"/>
      <c r="J6" s="368"/>
      <c r="K6" s="368"/>
      <c r="L6" s="368"/>
      <c r="M6" s="368"/>
      <c r="N6" s="368"/>
      <c r="O6" s="368"/>
      <c r="P6" s="368"/>
      <c r="Q6" s="368"/>
      <c r="R6" s="304"/>
      <c r="S6" s="304"/>
      <c r="T6" s="368"/>
      <c r="U6" s="368"/>
      <c r="V6" s="369"/>
      <c r="W6" s="369"/>
      <c r="X6" s="368"/>
      <c r="Y6" s="368"/>
      <c r="Z6" s="369"/>
      <c r="AA6" s="369"/>
      <c r="AB6" s="368"/>
      <c r="AC6" s="369"/>
      <c r="AD6" s="369"/>
      <c r="AE6" s="368"/>
      <c r="AF6" s="368"/>
      <c r="AG6" s="368"/>
      <c r="AH6" s="368"/>
      <c r="AJ6" s="49"/>
      <c r="AK6" s="49"/>
      <c r="AL6" s="49"/>
      <c r="AM6" s="49"/>
      <c r="AN6" s="49"/>
      <c r="AO6" s="49"/>
      <c r="AP6" s="49"/>
      <c r="AQ6" s="49"/>
      <c r="AR6" s="49"/>
      <c r="AS6" s="49"/>
      <c r="AT6" s="60" t="n">
        <v>11</v>
      </c>
    </row>
    <row r="7" customFormat="false" ht="14.25" hidden="false" customHeight="true" outlineLevel="0" collapsed="false">
      <c r="C7" s="341"/>
      <c r="D7" s="221" t="s">
        <v>306</v>
      </c>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t="s">
        <v>307</v>
      </c>
      <c r="AF7" s="221" t="s">
        <v>307</v>
      </c>
      <c r="AG7" s="221" t="s">
        <v>307</v>
      </c>
      <c r="AH7" s="221" t="s">
        <v>307</v>
      </c>
      <c r="AT7" s="42" t="n">
        <v>14</v>
      </c>
    </row>
    <row r="8" customFormat="false" ht="27" hidden="false" customHeight="true" outlineLevel="0" collapsed="false">
      <c r="C8" s="341"/>
      <c r="D8" s="139" t="s">
        <v>88</v>
      </c>
      <c r="E8" s="370" t="str">
        <f aca="false">"Наименование "&amp;IF(TEMPLATE_SPHERE&lt;&gt;"HEAT","централизованной ","")&amp;"системы "&amp;TEMPLATE_SPHERE_RUS</f>
        <v>Наименование централизованной системы холодного водоснабжения</v>
      </c>
      <c r="F8" s="370" t="str">
        <f aca="false">IF(TEMPLATE_SPHERE&lt;&gt;"HEAT","Регулируемый вид деятельности","Вид регулируемой деятельности")</f>
        <v>Регулируемый вид деятельности</v>
      </c>
      <c r="G8" s="371"/>
      <c r="H8" s="370" t="s">
        <v>363</v>
      </c>
      <c r="I8" s="372" t="s">
        <v>364</v>
      </c>
      <c r="J8" s="372" t="s">
        <v>365</v>
      </c>
      <c r="K8" s="372"/>
      <c r="L8" s="372"/>
      <c r="M8" s="372"/>
      <c r="N8" s="221" t="s">
        <v>366</v>
      </c>
      <c r="O8" s="221"/>
      <c r="P8" s="221" t="s">
        <v>367</v>
      </c>
      <c r="Q8" s="221"/>
      <c r="R8" s="373" t="s">
        <v>368</v>
      </c>
      <c r="S8" s="374"/>
      <c r="T8" s="370" t="s">
        <v>369</v>
      </c>
      <c r="U8" s="370" t="s">
        <v>370</v>
      </c>
      <c r="V8" s="370" t="s">
        <v>371</v>
      </c>
      <c r="W8" s="371"/>
      <c r="X8" s="370" t="s">
        <v>372</v>
      </c>
      <c r="Y8" s="370" t="s">
        <v>373</v>
      </c>
      <c r="Z8" s="370" t="s">
        <v>374</v>
      </c>
      <c r="AA8" s="371"/>
      <c r="AB8" s="370" t="s">
        <v>375</v>
      </c>
      <c r="AC8" s="370" t="s">
        <v>368</v>
      </c>
      <c r="AD8" s="371"/>
      <c r="AE8" s="221"/>
      <c r="AF8" s="221"/>
      <c r="AG8" s="221"/>
      <c r="AH8" s="221"/>
      <c r="AT8" s="42" t="n">
        <v>26</v>
      </c>
    </row>
    <row r="9" customFormat="false" ht="45.75" hidden="false" customHeight="true" outlineLevel="0" collapsed="false">
      <c r="C9" s="341"/>
      <c r="D9" s="139"/>
      <c r="E9" s="370"/>
      <c r="F9" s="370"/>
      <c r="G9" s="375"/>
      <c r="H9" s="370"/>
      <c r="I9" s="372"/>
      <c r="J9" s="221" t="s">
        <v>376</v>
      </c>
      <c r="K9" s="221" t="s">
        <v>377</v>
      </c>
      <c r="L9" s="221" t="s">
        <v>378</v>
      </c>
      <c r="M9" s="372" t="s">
        <v>379</v>
      </c>
      <c r="N9" s="221" t="s">
        <v>380</v>
      </c>
      <c r="O9" s="221" t="s">
        <v>379</v>
      </c>
      <c r="P9" s="221" t="s">
        <v>381</v>
      </c>
      <c r="Q9" s="221" t="s">
        <v>379</v>
      </c>
      <c r="R9" s="373"/>
      <c r="S9" s="376"/>
      <c r="T9" s="370"/>
      <c r="U9" s="370"/>
      <c r="V9" s="370"/>
      <c r="W9" s="375"/>
      <c r="X9" s="370"/>
      <c r="Y9" s="370"/>
      <c r="Z9" s="370"/>
      <c r="AA9" s="375"/>
      <c r="AB9" s="370"/>
      <c r="AC9" s="370"/>
      <c r="AD9" s="375"/>
      <c r="AE9" s="221"/>
      <c r="AF9" s="221"/>
      <c r="AG9" s="221"/>
      <c r="AH9" s="221"/>
      <c r="AT9" s="42" t="n">
        <v>44</v>
      </c>
    </row>
    <row r="10" customFormat="false" ht="12" hidden="true" customHeight="true" outlineLevel="0" collapsed="false">
      <c r="C10" s="377"/>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c r="AB10" s="378"/>
      <c r="AC10" s="378"/>
      <c r="AD10" s="378"/>
      <c r="AE10" s="378"/>
      <c r="AF10" s="378"/>
      <c r="AG10" s="378"/>
      <c r="AH10" s="378"/>
      <c r="AI10" s="42"/>
      <c r="AP10" s="123"/>
      <c r="AQ10" s="123"/>
      <c r="AT10" s="42" t="n">
        <v>0</v>
      </c>
    </row>
    <row r="11" s="125" customFormat="true" ht="11.25" hidden="true" customHeight="true" outlineLevel="0" collapsed="false">
      <c r="C11" s="379"/>
      <c r="D11" s="380" t="s">
        <v>382</v>
      </c>
      <c r="E11" s="380"/>
      <c r="F11" s="380"/>
      <c r="G11" s="380"/>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2"/>
      <c r="AF11" s="382"/>
      <c r="AG11" s="382"/>
      <c r="AH11" s="382"/>
      <c r="AJ11" s="49"/>
      <c r="AK11" s="49"/>
      <c r="AL11" s="49"/>
      <c r="AM11" s="49"/>
      <c r="AN11" s="49"/>
      <c r="AO11" s="49"/>
      <c r="AP11" s="49"/>
      <c r="AQ11" s="49"/>
      <c r="AR11" s="49"/>
      <c r="AS11" s="49"/>
      <c r="AT11" s="125" t="n">
        <v>0</v>
      </c>
    </row>
    <row r="12" customFormat="false" ht="14.25" hidden="false" customHeight="true" outlineLevel="0" collapsed="false">
      <c r="A12" s="42"/>
      <c r="C12" s="341"/>
      <c r="D12" s="383" t="s">
        <v>109</v>
      </c>
      <c r="E12" s="337"/>
      <c r="F12" s="384"/>
      <c r="G12" s="385"/>
      <c r="H12" s="386"/>
      <c r="I12" s="386"/>
      <c r="J12" s="387"/>
      <c r="K12" s="388"/>
      <c r="L12" s="389"/>
      <c r="M12" s="388"/>
      <c r="N12" s="387"/>
      <c r="O12" s="388"/>
      <c r="P12" s="387"/>
      <c r="Q12" s="388"/>
      <c r="R12" s="387"/>
      <c r="S12" s="390"/>
      <c r="T12" s="386"/>
      <c r="U12" s="387"/>
      <c r="V12" s="387"/>
      <c r="W12" s="375"/>
      <c r="X12" s="386"/>
      <c r="Y12" s="387"/>
      <c r="Z12" s="387"/>
      <c r="AA12" s="375"/>
      <c r="AB12" s="386"/>
      <c r="AC12" s="387"/>
      <c r="AD12" s="375"/>
      <c r="AE12" s="391" t="s">
        <v>383</v>
      </c>
      <c r="AF12" s="391" t="s">
        <v>384</v>
      </c>
      <c r="AG12" s="391" t="s">
        <v>385</v>
      </c>
      <c r="AH12" s="391" t="s">
        <v>386</v>
      </c>
      <c r="AI12" s="42"/>
      <c r="AP12" s="123" t="s">
        <v>387</v>
      </c>
      <c r="AQ12" s="123" t="s">
        <v>387</v>
      </c>
      <c r="AT12" s="42" t="n">
        <v>14</v>
      </c>
    </row>
    <row r="13" customFormat="false" ht="18" hidden="false" customHeight="true" outlineLevel="0" collapsed="false">
      <c r="A13" s="42"/>
      <c r="C13" s="341"/>
      <c r="D13" s="392"/>
      <c r="E13" s="393" t="str">
        <f aca="false">IF(TITLE_DIFFERENTIATION_TYPE="нет","","Добавить систему")</f>
        <v/>
      </c>
      <c r="F13" s="393" t="str">
        <f aca="false">IF(TITLE_DIFFERENTIATION_TYPE="нет","Добавить вид деятельности","")</f>
        <v>Добавить вид деятельности</v>
      </c>
      <c r="G13" s="394"/>
      <c r="H13" s="395"/>
      <c r="I13" s="395"/>
      <c r="J13" s="395"/>
      <c r="K13" s="395"/>
      <c r="L13" s="395"/>
      <c r="M13" s="395"/>
      <c r="N13" s="395"/>
      <c r="O13" s="395"/>
      <c r="P13" s="395"/>
      <c r="Q13" s="395"/>
      <c r="R13" s="395"/>
      <c r="S13" s="395"/>
      <c r="T13" s="395"/>
      <c r="U13" s="395"/>
      <c r="V13" s="395"/>
      <c r="W13" s="395"/>
      <c r="X13" s="395"/>
      <c r="Y13" s="395"/>
      <c r="Z13" s="395"/>
      <c r="AA13" s="395"/>
      <c r="AB13" s="395"/>
      <c r="AC13" s="395"/>
      <c r="AD13" s="396"/>
      <c r="AE13" s="391"/>
      <c r="AF13" s="391"/>
      <c r="AG13" s="391"/>
      <c r="AH13" s="391"/>
      <c r="AI13" s="42"/>
      <c r="AT13" s="42" t="n">
        <v>17</v>
      </c>
    </row>
    <row r="14" customFormat="false" ht="14.25" hidden="false" customHeight="true" outlineLevel="0" collapsed="false">
      <c r="AI14" s="42"/>
      <c r="AT14" s="42" t="n">
        <v>14</v>
      </c>
    </row>
    <row r="15" customFormat="false" ht="14.25" hidden="false" customHeight="true" outlineLevel="0" collapsed="false">
      <c r="AT15" s="42" t="n">
        <v>14</v>
      </c>
    </row>
    <row r="16" customFormat="false" ht="14.25" hidden="false" customHeight="true" outlineLevel="0" collapsed="false">
      <c r="AT16" s="42" t="n">
        <v>14</v>
      </c>
    </row>
    <row r="17" customFormat="false" ht="14.25" hidden="false" customHeight="true" outlineLevel="0" collapsed="false">
      <c r="AT17" s="42" t="n">
        <v>14</v>
      </c>
    </row>
    <row r="18" customFormat="false" ht="22.5" hidden="true" customHeight="true" outlineLevel="0" collapsed="false">
      <c r="A18" s="48" t="s">
        <v>82</v>
      </c>
      <c r="B18" s="42" t="n">
        <v>0</v>
      </c>
      <c r="C18" s="122" t="n">
        <v>3</v>
      </c>
      <c r="D18" s="42" t="n">
        <v>5</v>
      </c>
      <c r="E18" s="42" t="n">
        <v>48</v>
      </c>
      <c r="F18" s="42" t="n">
        <v>38</v>
      </c>
      <c r="G18" s="42" t="n">
        <v>0</v>
      </c>
      <c r="H18" s="42" t="n">
        <v>0</v>
      </c>
      <c r="I18" s="42" t="n">
        <v>0</v>
      </c>
      <c r="J18" s="42" t="n">
        <v>0</v>
      </c>
      <c r="K18" s="42" t="n">
        <v>0</v>
      </c>
      <c r="L18" s="42" t="n">
        <v>0</v>
      </c>
      <c r="M18" s="42" t="n">
        <v>0</v>
      </c>
      <c r="N18" s="42" t="n">
        <v>0</v>
      </c>
      <c r="O18" s="42" t="n">
        <v>0</v>
      </c>
      <c r="P18" s="42" t="n">
        <v>0</v>
      </c>
      <c r="Q18" s="42" t="n">
        <v>0</v>
      </c>
      <c r="R18" s="42" t="n">
        <v>0</v>
      </c>
      <c r="S18" s="42" t="n">
        <v>0</v>
      </c>
      <c r="T18" s="42" t="n">
        <v>0</v>
      </c>
      <c r="U18" s="42" t="n">
        <v>0</v>
      </c>
      <c r="V18" s="42" t="n">
        <v>0</v>
      </c>
      <c r="W18" s="42" t="n">
        <v>0</v>
      </c>
      <c r="X18" s="42" t="n">
        <v>0</v>
      </c>
      <c r="Y18" s="42" t="n">
        <v>0</v>
      </c>
      <c r="Z18" s="42" t="n">
        <v>0</v>
      </c>
      <c r="AA18" s="42" t="n">
        <v>0</v>
      </c>
      <c r="AB18" s="42" t="n">
        <v>0</v>
      </c>
      <c r="AC18" s="42" t="n">
        <v>0</v>
      </c>
      <c r="AD18" s="42" t="n">
        <v>0</v>
      </c>
      <c r="AE18" s="42" t="n">
        <v>0</v>
      </c>
      <c r="AF18" s="42" t="n">
        <v>0</v>
      </c>
      <c r="AG18" s="42" t="n">
        <v>0</v>
      </c>
      <c r="AH18" s="42" t="n">
        <v>0</v>
      </c>
      <c r="AI18" s="134" t="n">
        <v>3</v>
      </c>
      <c r="AJ18" s="49" t="n">
        <v>10</v>
      </c>
      <c r="AK18" s="49" t="n">
        <v>10</v>
      </c>
      <c r="AL18" s="49" t="n">
        <v>10</v>
      </c>
      <c r="AM18" s="49" t="n">
        <v>0</v>
      </c>
      <c r="AN18" s="49" t="n">
        <v>15</v>
      </c>
      <c r="AO18" s="49" t="n">
        <v>16</v>
      </c>
      <c r="AP18" s="49" t="n">
        <v>10</v>
      </c>
      <c r="AQ18" s="49" t="n">
        <v>10</v>
      </c>
      <c r="AR18" s="49" t="n">
        <v>10</v>
      </c>
      <c r="AS18" s="49" t="n">
        <v>10</v>
      </c>
      <c r="AT18" s="42" t="n">
        <v>23</v>
      </c>
    </row>
  </sheetData>
  <mergeCells count="32">
    <mergeCell ref="H1:R1"/>
    <mergeCell ref="T1:V1"/>
    <mergeCell ref="X1:Z1"/>
    <mergeCell ref="AB1:AC1"/>
    <mergeCell ref="D4:R4"/>
    <mergeCell ref="D5:R5"/>
    <mergeCell ref="D7:AD7"/>
    <mergeCell ref="AE7:AE9"/>
    <mergeCell ref="AF7:AF9"/>
    <mergeCell ref="AG7:AG9"/>
    <mergeCell ref="AH7:AH9"/>
    <mergeCell ref="D8:D9"/>
    <mergeCell ref="E8:E9"/>
    <mergeCell ref="F8:F9"/>
    <mergeCell ref="H8:H9"/>
    <mergeCell ref="I8:I9"/>
    <mergeCell ref="J8:M8"/>
    <mergeCell ref="N8:O8"/>
    <mergeCell ref="P8:Q8"/>
    <mergeCell ref="R8:R9"/>
    <mergeCell ref="T8:T9"/>
    <mergeCell ref="U8:U9"/>
    <mergeCell ref="V8:V9"/>
    <mergeCell ref="X8:X9"/>
    <mergeCell ref="Y8:Y9"/>
    <mergeCell ref="Z8:Z9"/>
    <mergeCell ref="AB8:AB9"/>
    <mergeCell ref="AC8:AC9"/>
    <mergeCell ref="AE12:AE13"/>
    <mergeCell ref="AF12:AF13"/>
    <mergeCell ref="AG12:AG13"/>
    <mergeCell ref="AH12:AH13"/>
  </mergeCells>
  <dataValidations count="6">
    <dataValidation allowBlank="true" error="Допускается ввод не более 900 символов!" errorStyle="stop" errorTitle="Ошибка" operator="lessThanOrEqual" showDropDown="false" showErrorMessage="true" showInputMessage="true" sqref="E12" type="textLength">
      <formula1>900</formula1>
      <formula2>0</formula2>
    </dataValidation>
    <dataValidation allowBlank="true" error="Допускается ввод только неотрицательных целых чисел!" errorStyle="stop" errorTitle="Ошибка" operator="between" showDropDown="false" showErrorMessage="true" showInputMessage="false" sqref="J12 N12 P12 R12:S12 U12:V12 Y12:Z12 AC12" type="whole">
      <formula1>0</formula1>
      <formula2>9.99999999999999E+023</formula2>
    </dataValidation>
    <dataValidation allowBlank="true" errorStyle="stop" operator="between" prompt="Выберите один или несколько одновременно видов деятельности, выполнив последовательно по одному щелчку на строке с видом деятельности" showDropDown="false" showErrorMessage="true" showInputMessage="true" sqref="F12" type="none">
      <formula1>0</formula1>
      <formula2>0</formula2>
    </dataValidation>
    <dataValidation allowBlank="true" error="Допускается ввод только неотрицательных чисел!" errorStyle="stop" errorTitle="Ошибка" operator="between" showDropDown="false" showErrorMessage="true" showInputMessage="false" sqref="H11:AD11 H12:I12 K12 M12 O12 Q12 T12 X12 AB12" type="decimal">
      <formula1>0</formula1>
      <formula2>9.99999999999999E+023</formula2>
    </dataValidation>
    <dataValidation allowBlank="true" error="Допускается ввод только неотрицательных чисел!" errorStyle="stop" errorTitle="Ошибка" operator="between" showDropDown="false" showErrorMessage="true" showInputMessage="false" sqref="E11:G11" type="none">
      <formula1>0</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L12" type="list">
      <formula1>kind_of_power_te_unit</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8EB4E3"/>
    <pageSetUpPr fitToPage="false"/>
  </sheetPr>
  <dimension ref="A1:V18"/>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4" ySplit="13" topLeftCell="E14" activePane="bottomRight" state="frozen"/>
      <selection pane="topLeft" activeCell="A1" activeCellId="0" sqref="A1"/>
      <selection pane="topRight" activeCell="E1" activeCellId="0" sqref="E1"/>
      <selection pane="bottomLeft" activeCell="A14" activeCellId="0" sqref="A14"/>
      <selection pane="bottomRight" activeCell="A1" activeCellId="0" sqref="A1"/>
    </sheetView>
  </sheetViews>
  <sheetFormatPr defaultColWidth="10.57421875" defaultRowHeight="14.25" zeroHeight="false" outlineLevelRow="0" outlineLevelCol="0"/>
  <cols>
    <col collapsed="false" customWidth="true" hidden="true" outlineLevel="0" max="1" min="1" style="48" width="9.14"/>
    <col collapsed="false" customWidth="true" hidden="true" outlineLevel="0" max="2" min="2" style="42" width="9.14"/>
    <col collapsed="false" customWidth="true" hidden="false" outlineLevel="0" max="3" min="3" style="122" width="3"/>
    <col collapsed="false" customWidth="true" hidden="false" outlineLevel="0" max="4" min="4" style="42" width="5"/>
    <col collapsed="false" customWidth="true" hidden="false" outlineLevel="0" max="5" min="5" style="42" width="38"/>
    <col collapsed="false" customWidth="true" hidden="false" outlineLevel="0" max="7" min="6" style="42" width="3"/>
    <col collapsed="false" customWidth="true" hidden="false" outlineLevel="0" max="8" min="8" style="42" width="38"/>
    <col collapsed="false" customWidth="true" hidden="false" outlineLevel="0" max="9" min="9" style="42" width="35"/>
    <col collapsed="false" customWidth="true" hidden="false" outlineLevel="0" max="10" min="10" style="42" width="103"/>
    <col collapsed="false" customWidth="true" hidden="false" outlineLevel="0" max="11" min="11" style="134" width="3"/>
    <col collapsed="false" customWidth="true" hidden="false" outlineLevel="0" max="14" min="12" style="49" width="10"/>
    <col collapsed="false" customWidth="true" hidden="false" outlineLevel="0" max="15" min="15" style="49" width="13"/>
    <col collapsed="false" customWidth="true" hidden="false" outlineLevel="0" max="16" min="16" style="49" width="15"/>
    <col collapsed="false" customWidth="true" hidden="false" outlineLevel="0" max="17" min="17" style="49" width="16"/>
    <col collapsed="false" customWidth="true" hidden="false" outlineLevel="0" max="21" min="18" style="49" width="10"/>
    <col collapsed="false" customWidth="false" hidden="true" outlineLevel="0" max="22" min="22" style="42" width="10.57"/>
  </cols>
  <sheetData>
    <row r="1" customFormat="false" ht="22.5" hidden="true" customHeight="true" outlineLevel="0" collapsed="false">
      <c r="E1" s="162"/>
      <c r="F1" s="162"/>
      <c r="G1" s="162"/>
      <c r="H1" s="107" t="s">
        <v>358</v>
      </c>
      <c r="I1" s="107"/>
      <c r="V1" s="42" t="s">
        <v>14</v>
      </c>
    </row>
    <row r="2" s="42" customFormat="true" ht="14.25" hidden="true" customHeight="true" outlineLevel="0" collapsed="false">
      <c r="C2" s="341"/>
      <c r="D2" s="397" t="s">
        <v>109</v>
      </c>
      <c r="E2" s="398"/>
      <c r="F2" s="399"/>
      <c r="G2" s="201" t="s">
        <v>109</v>
      </c>
      <c r="H2" s="345"/>
      <c r="I2" s="400"/>
      <c r="L2" s="49"/>
      <c r="M2" s="49"/>
      <c r="N2" s="49"/>
      <c r="O2" s="49" t="s">
        <v>388</v>
      </c>
      <c r="P2" s="49"/>
      <c r="Q2" s="49"/>
      <c r="R2" s="123" t="s">
        <v>387</v>
      </c>
      <c r="S2" s="123" t="s">
        <v>387</v>
      </c>
      <c r="T2" s="49"/>
      <c r="U2" s="49"/>
      <c r="V2" s="42" t="n">
        <v>0</v>
      </c>
    </row>
    <row r="3" s="42" customFormat="true" ht="14.25" hidden="true" customHeight="true" outlineLevel="0" collapsed="false">
      <c r="C3" s="341"/>
      <c r="D3" s="397"/>
      <c r="E3" s="398"/>
      <c r="F3" s="392"/>
      <c r="G3" s="393"/>
      <c r="H3" s="393" t="s">
        <v>389</v>
      </c>
      <c r="I3" s="394"/>
      <c r="L3" s="49"/>
      <c r="M3" s="49"/>
      <c r="N3" s="49"/>
      <c r="O3" s="49"/>
      <c r="P3" s="49"/>
      <c r="Q3" s="49"/>
      <c r="R3" s="123"/>
      <c r="S3" s="123"/>
      <c r="T3" s="49"/>
      <c r="U3" s="49"/>
      <c r="V3" s="42" t="n">
        <v>0</v>
      </c>
    </row>
    <row r="4" customFormat="false" ht="14.25" hidden="true" customHeight="true" outlineLevel="0" collapsed="false">
      <c r="V4" s="42" t="n">
        <v>0</v>
      </c>
    </row>
    <row r="5" s="62" customFormat="true" ht="5.25" hidden="false" customHeight="true" outlineLevel="0" collapsed="false">
      <c r="C5" s="362"/>
      <c r="D5" s="363"/>
      <c r="E5" s="363"/>
      <c r="F5" s="363"/>
      <c r="G5" s="363"/>
      <c r="H5" s="363" t="s">
        <v>362</v>
      </c>
      <c r="I5" s="363"/>
      <c r="J5" s="363"/>
      <c r="L5" s="49"/>
      <c r="M5" s="49"/>
      <c r="N5" s="49"/>
      <c r="O5" s="49"/>
      <c r="P5" s="49"/>
      <c r="Q5" s="49"/>
      <c r="R5" s="49"/>
      <c r="S5" s="49"/>
      <c r="T5" s="49"/>
      <c r="U5" s="49"/>
      <c r="V5" s="62" t="n">
        <v>5</v>
      </c>
    </row>
    <row r="6" customFormat="false" ht="29.25" hidden="false" customHeight="true" outlineLevel="0" collapsed="false">
      <c r="C6" s="341"/>
      <c r="D6" s="401" t="s">
        <v>390</v>
      </c>
      <c r="E6" s="401"/>
      <c r="F6" s="401"/>
      <c r="G6" s="401"/>
      <c r="H6" s="401"/>
      <c r="I6" s="401"/>
      <c r="J6" s="365"/>
      <c r="K6" s="217"/>
      <c r="V6" s="42" t="n">
        <v>28</v>
      </c>
    </row>
    <row r="7" customFormat="false" ht="18" hidden="false" customHeight="true" outlineLevel="0" collapsed="false">
      <c r="C7" s="341"/>
      <c r="D7" s="273" t="str">
        <f aca="false">IF(org=0,"Не определено",org)</f>
        <v>МП УК "Жилкомсервис" г. Буя</v>
      </c>
      <c r="E7" s="273"/>
      <c r="F7" s="273"/>
      <c r="G7" s="273"/>
      <c r="H7" s="273"/>
      <c r="I7" s="273"/>
      <c r="J7" s="365"/>
      <c r="K7" s="217"/>
      <c r="V7" s="42" t="n">
        <v>17</v>
      </c>
    </row>
    <row r="8" s="60" customFormat="true" ht="5.25" hidden="false" customHeight="true" outlineLevel="0" collapsed="false">
      <c r="A8" s="366"/>
      <c r="C8" s="367"/>
      <c r="D8" s="368"/>
      <c r="E8" s="368"/>
      <c r="F8" s="368"/>
      <c r="G8" s="368"/>
      <c r="H8" s="368"/>
      <c r="I8" s="368"/>
      <c r="J8" s="368"/>
      <c r="L8" s="49"/>
      <c r="M8" s="49"/>
      <c r="N8" s="49"/>
      <c r="O8" s="49"/>
      <c r="P8" s="49"/>
      <c r="Q8" s="49"/>
      <c r="R8" s="49"/>
      <c r="S8" s="49"/>
      <c r="T8" s="49"/>
      <c r="U8" s="49"/>
      <c r="V8" s="60" t="n">
        <v>5</v>
      </c>
    </row>
    <row r="9" s="60" customFormat="true" ht="5.25" hidden="false" customHeight="true" outlineLevel="0" collapsed="false">
      <c r="A9" s="366"/>
      <c r="C9" s="367"/>
      <c r="D9" s="368"/>
      <c r="E9" s="368"/>
      <c r="F9" s="368"/>
      <c r="G9" s="368"/>
      <c r="H9" s="368"/>
      <c r="I9" s="368"/>
      <c r="J9" s="368"/>
      <c r="L9" s="49"/>
      <c r="M9" s="49"/>
      <c r="N9" s="49"/>
      <c r="O9" s="49"/>
      <c r="P9" s="49"/>
      <c r="Q9" s="49"/>
      <c r="R9" s="49"/>
      <c r="S9" s="49"/>
      <c r="T9" s="49"/>
      <c r="U9" s="49"/>
      <c r="V9" s="60" t="n">
        <v>5</v>
      </c>
    </row>
    <row r="10" customFormat="false" ht="14.25" hidden="false" customHeight="true" outlineLevel="0" collapsed="false">
      <c r="C10" s="341"/>
      <c r="D10" s="372" t="s">
        <v>306</v>
      </c>
      <c r="E10" s="372"/>
      <c r="F10" s="372"/>
      <c r="G10" s="372"/>
      <c r="H10" s="372"/>
      <c r="I10" s="372"/>
      <c r="J10" s="221" t="s">
        <v>307</v>
      </c>
      <c r="V10" s="42" t="n">
        <v>14</v>
      </c>
    </row>
    <row r="11" customFormat="false" ht="27" hidden="false" customHeight="true" outlineLevel="0" collapsed="false">
      <c r="C11" s="341"/>
      <c r="D11" s="139" t="s">
        <v>88</v>
      </c>
      <c r="E11" s="370" t="s">
        <v>105</v>
      </c>
      <c r="F11" s="139" t="s">
        <v>88</v>
      </c>
      <c r="G11" s="139"/>
      <c r="H11" s="139" t="s">
        <v>391</v>
      </c>
      <c r="I11" s="139" t="s">
        <v>392</v>
      </c>
      <c r="J11" s="221"/>
      <c r="V11" s="42" t="n">
        <v>26</v>
      </c>
    </row>
    <row r="12" customFormat="false" ht="14.25" hidden="false" customHeight="true" outlineLevel="0" collapsed="false">
      <c r="C12" s="341"/>
      <c r="D12" s="139"/>
      <c r="E12" s="370"/>
      <c r="F12" s="139"/>
      <c r="G12" s="139"/>
      <c r="H12" s="139"/>
      <c r="I12" s="139"/>
      <c r="J12" s="221"/>
      <c r="V12" s="42" t="n">
        <v>14</v>
      </c>
    </row>
    <row r="13" s="125" customFormat="true" ht="11.25" hidden="true" customHeight="true" outlineLevel="0" collapsed="false">
      <c r="C13" s="379"/>
      <c r="D13" s="380" t="s">
        <v>382</v>
      </c>
      <c r="E13" s="380"/>
      <c r="F13" s="380"/>
      <c r="G13" s="380"/>
      <c r="H13" s="381"/>
      <c r="I13" s="381"/>
      <c r="J13" s="382"/>
      <c r="L13" s="49"/>
      <c r="M13" s="49"/>
      <c r="N13" s="49"/>
      <c r="O13" s="49"/>
      <c r="P13" s="49"/>
      <c r="Q13" s="49"/>
      <c r="R13" s="49"/>
      <c r="S13" s="49"/>
      <c r="T13" s="49"/>
      <c r="U13" s="49"/>
      <c r="V13" s="125" t="n">
        <v>0</v>
      </c>
    </row>
    <row r="14" customFormat="false" ht="14.25" hidden="false" customHeight="true" outlineLevel="0" collapsed="false">
      <c r="A14" s="42"/>
      <c r="C14" s="341"/>
      <c r="D14" s="397" t="s">
        <v>109</v>
      </c>
      <c r="E14" s="398"/>
      <c r="F14" s="399"/>
      <c r="G14" s="201" t="s">
        <v>109</v>
      </c>
      <c r="H14" s="345"/>
      <c r="I14" s="400"/>
      <c r="J14" s="402" t="s">
        <v>393</v>
      </c>
      <c r="K14" s="42"/>
      <c r="R14" s="123" t="s">
        <v>387</v>
      </c>
      <c r="S14" s="123" t="s">
        <v>387</v>
      </c>
      <c r="V14" s="42" t="n">
        <v>14</v>
      </c>
    </row>
    <row r="15" customFormat="false" ht="14.25" hidden="false" customHeight="true" outlineLevel="0" collapsed="false">
      <c r="A15" s="42"/>
      <c r="C15" s="341"/>
      <c r="D15" s="397"/>
      <c r="E15" s="398"/>
      <c r="F15" s="392"/>
      <c r="G15" s="393"/>
      <c r="H15" s="393" t="s">
        <v>389</v>
      </c>
      <c r="I15" s="394"/>
      <c r="J15" s="402"/>
      <c r="K15" s="42"/>
      <c r="R15" s="123"/>
      <c r="S15" s="123"/>
      <c r="V15" s="42" t="n">
        <v>14</v>
      </c>
    </row>
    <row r="16" customFormat="false" ht="14.25" hidden="false" customHeight="true" outlineLevel="0" collapsed="false">
      <c r="A16" s="42"/>
      <c r="C16" s="341"/>
      <c r="D16" s="392"/>
      <c r="E16" s="393" t="s">
        <v>121</v>
      </c>
      <c r="F16" s="394"/>
      <c r="G16" s="394"/>
      <c r="H16" s="395"/>
      <c r="I16" s="395"/>
      <c r="J16" s="402"/>
      <c r="K16" s="42"/>
      <c r="V16" s="42" t="n">
        <v>14</v>
      </c>
    </row>
    <row r="17" customFormat="false" ht="14.25" hidden="false" customHeight="true" outlineLevel="0" collapsed="false">
      <c r="K17" s="42"/>
      <c r="V17" s="42" t="n">
        <v>14</v>
      </c>
    </row>
    <row r="18" customFormat="false" ht="22.5" hidden="true" customHeight="true" outlineLevel="0" collapsed="false">
      <c r="A18" s="48" t="s">
        <v>82</v>
      </c>
      <c r="B18" s="42" t="n">
        <v>0</v>
      </c>
      <c r="C18" s="122" t="n">
        <v>3</v>
      </c>
      <c r="D18" s="42" t="n">
        <v>5</v>
      </c>
      <c r="E18" s="42" t="n">
        <v>38</v>
      </c>
      <c r="F18" s="42" t="n">
        <v>3</v>
      </c>
      <c r="G18" s="42" t="n">
        <v>3</v>
      </c>
      <c r="H18" s="42" t="n">
        <v>38</v>
      </c>
      <c r="I18" s="42" t="n">
        <v>35</v>
      </c>
      <c r="J18" s="42" t="n">
        <v>103</v>
      </c>
      <c r="K18" s="134" t="n">
        <v>3</v>
      </c>
      <c r="L18" s="49" t="n">
        <v>10</v>
      </c>
      <c r="M18" s="49" t="n">
        <v>10</v>
      </c>
      <c r="N18" s="49" t="n">
        <v>10</v>
      </c>
      <c r="O18" s="49" t="n">
        <v>13</v>
      </c>
      <c r="P18" s="49" t="n">
        <v>15</v>
      </c>
      <c r="Q18" s="49" t="n">
        <v>16</v>
      </c>
      <c r="R18" s="49" t="n">
        <v>10</v>
      </c>
      <c r="S18" s="49" t="n">
        <v>10</v>
      </c>
      <c r="T18" s="49" t="n">
        <v>10</v>
      </c>
      <c r="U18" s="49" t="n">
        <v>10</v>
      </c>
      <c r="V18" s="42" t="n">
        <v>23</v>
      </c>
    </row>
  </sheetData>
  <mergeCells count="15">
    <mergeCell ref="H1:I1"/>
    <mergeCell ref="D2:D3"/>
    <mergeCell ref="E2:E3"/>
    <mergeCell ref="D6:I6"/>
    <mergeCell ref="D7:I7"/>
    <mergeCell ref="D10:I10"/>
    <mergeCell ref="J10:J12"/>
    <mergeCell ref="D11:D12"/>
    <mergeCell ref="E11:E12"/>
    <mergeCell ref="F11:G12"/>
    <mergeCell ref="H11:H12"/>
    <mergeCell ref="I11:I12"/>
    <mergeCell ref="D14:D15"/>
    <mergeCell ref="E14:E15"/>
    <mergeCell ref="J14:J16"/>
  </mergeCells>
  <dataValidations count="5">
    <dataValidation allowBlank="true" error="Допускается ввод не более 900 символов!" errorStyle="stop" errorTitle="Ошибка" operator="lessThanOrEqual" showDropDown="false" showErrorMessage="true" showInputMessage="true" sqref="H2 H14" type="textLength">
      <formula1>900</formula1>
      <formula2>0</formula2>
    </dataValidation>
    <dataValidation allowBlank="true" error="Допускается ввод только неотрицательных целых чисел!" errorStyle="stop" errorTitle="Ошибка" operator="between" showDropDown="false" showErrorMessage="true" showInputMessage="false" sqref="I2 I14" type="whole">
      <formula1>0</formula1>
      <formula2>9.99999999999999E+023</formula2>
    </dataValidation>
    <dataValidation allowBlank="true" errorStyle="stop" operator="between" prompt="Выберите один или несколько одновременно видов деятельности, выполнив последовательно по одному щелчку на строке с видом деятельности" showDropDown="false" showErrorMessage="true" showInputMessage="true" sqref="E2 E14" type="none">
      <formula1>0</formula1>
      <formula2>0</formula2>
    </dataValidation>
    <dataValidation allowBlank="true" error="Допускается ввод только неотрицательных чисел!" errorStyle="stop" errorTitle="Ошибка" operator="between" showDropDown="false" showErrorMessage="true" showInputMessage="false" sqref="H13:I13" type="decimal">
      <formula1>0</formula1>
      <formula2>9.99999999999999E+023</formula2>
    </dataValidation>
    <dataValidation allowBlank="true" error="Допускается ввод только неотрицательных чисел!" errorStyle="stop" errorTitle="Ошибка" operator="between" showDropDown="false" showErrorMessage="true" showInputMessage="false" sqref="E13:G13" type="none">
      <formula1>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8EB4E3"/>
    <pageSetUpPr fitToPage="false"/>
  </sheetPr>
  <dimension ref="A1:W19"/>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6" ySplit="11" topLeftCell="G12" activePane="bottomRight" state="frozen"/>
      <selection pane="topLeft" activeCell="A1" activeCellId="0" sqref="A1"/>
      <selection pane="topRight" activeCell="G1" activeCellId="0" sqref="G1"/>
      <selection pane="bottomLeft" activeCell="A12" activeCellId="0" sqref="A12"/>
      <selection pane="bottomRight" activeCell="A1" activeCellId="0" sqref="A1"/>
    </sheetView>
  </sheetViews>
  <sheetFormatPr defaultColWidth="10.57421875" defaultRowHeight="14.25" zeroHeight="false" outlineLevelRow="0" outlineLevelCol="0"/>
  <cols>
    <col collapsed="false" customWidth="true" hidden="true" outlineLevel="0" max="1" min="1" style="48" width="9.14"/>
    <col collapsed="false" customWidth="true" hidden="true" outlineLevel="0" max="3" min="2" style="42" width="9.14"/>
    <col collapsed="false" customWidth="true" hidden="false" outlineLevel="0" max="4" min="4" style="122" width="3"/>
    <col collapsed="false" customWidth="true" hidden="false" outlineLevel="0" max="5" min="5" style="42" width="6"/>
    <col collapsed="false" customWidth="true" hidden="true" outlineLevel="0" max="6" min="6" style="42" width="1.71"/>
    <col collapsed="false" customWidth="true" hidden="false" outlineLevel="0" max="8" min="7" style="42" width="30"/>
    <col collapsed="false" customWidth="true" hidden="false" outlineLevel="0" max="9" min="9" style="42" width="8"/>
    <col collapsed="false" customWidth="true" hidden="false" outlineLevel="0" max="10" min="10" style="42" width="12.14"/>
    <col collapsed="false" customWidth="true" hidden="false" outlineLevel="0" max="11" min="11" style="42" width="46"/>
    <col collapsed="false" customWidth="true" hidden="false" outlineLevel="0" max="12" min="12" style="42" width="100"/>
    <col collapsed="false" customWidth="true" hidden="false" outlineLevel="0" max="13" min="13" style="134" width="7"/>
    <col collapsed="false" customWidth="true" hidden="false" outlineLevel="0" max="22" min="14" style="42" width="10"/>
    <col collapsed="false" customWidth="false" hidden="true" outlineLevel="0" max="23" min="23" style="42" width="10.57"/>
  </cols>
  <sheetData>
    <row r="1" s="49" customFormat="true" ht="5.25" hidden="true" customHeight="true" outlineLevel="0" collapsed="false">
      <c r="D1" s="126"/>
      <c r="G1" s="49" t="s">
        <v>83</v>
      </c>
      <c r="H1" s="49" t="s">
        <v>84</v>
      </c>
      <c r="I1" s="49" t="s">
        <v>85</v>
      </c>
      <c r="P1" s="49" t="s">
        <v>83</v>
      </c>
      <c r="Q1" s="49" t="s">
        <v>84</v>
      </c>
      <c r="R1" s="49" t="s">
        <v>85</v>
      </c>
      <c r="W1" s="49" t="s">
        <v>14</v>
      </c>
    </row>
    <row r="2" s="49" customFormat="true" ht="5.25" hidden="true" customHeight="true" outlineLevel="0" collapsed="false">
      <c r="D2" s="126"/>
      <c r="W2" s="49" t="n">
        <v>0</v>
      </c>
    </row>
    <row r="3" s="60" customFormat="true" ht="5.25" hidden="false" customHeight="true" outlineLevel="0" collapsed="false">
      <c r="A3" s="366"/>
      <c r="D3" s="367"/>
      <c r="E3" s="59"/>
      <c r="F3" s="59"/>
      <c r="G3" s="59"/>
      <c r="H3" s="59"/>
      <c r="I3" s="403"/>
      <c r="J3" s="404"/>
      <c r="K3" s="404"/>
      <c r="L3" s="404"/>
      <c r="W3" s="60" t="n">
        <v>5</v>
      </c>
    </row>
    <row r="4" customFormat="false" ht="23.25" hidden="false" customHeight="true" outlineLevel="0" collapsed="false">
      <c r="D4" s="341"/>
      <c r="E4" s="268" t="s">
        <v>394</v>
      </c>
      <c r="F4" s="268"/>
      <c r="G4" s="268"/>
      <c r="H4" s="268"/>
      <c r="I4" s="268"/>
      <c r="J4" s="365"/>
      <c r="K4" s="405"/>
      <c r="L4" s="405"/>
      <c r="W4" s="42" t="n">
        <v>22</v>
      </c>
    </row>
    <row r="5" s="42" customFormat="true" ht="18" hidden="false" customHeight="true" outlineLevel="0" collapsed="false">
      <c r="A5" s="48"/>
      <c r="D5" s="341"/>
      <c r="E5" s="273" t="str">
        <f aca="false">IF(org=0,"Не определено",org)</f>
        <v>МП УК "Жилкомсервис" г. Буя</v>
      </c>
      <c r="F5" s="273"/>
      <c r="G5" s="273"/>
      <c r="H5" s="273"/>
      <c r="I5" s="273"/>
      <c r="J5" s="365"/>
      <c r="K5" s="405"/>
      <c r="L5" s="405"/>
      <c r="M5" s="134"/>
      <c r="W5" s="42" t="n">
        <v>17</v>
      </c>
    </row>
    <row r="6" s="60" customFormat="true" ht="11.25" hidden="false" customHeight="true" outlineLevel="0" collapsed="false">
      <c r="A6" s="366"/>
      <c r="D6" s="367"/>
      <c r="E6" s="59"/>
      <c r="F6" s="59"/>
      <c r="G6" s="406"/>
      <c r="H6" s="406"/>
      <c r="I6" s="368"/>
      <c r="J6" s="368"/>
      <c r="K6" s="304"/>
      <c r="L6" s="368"/>
      <c r="W6" s="60" t="n">
        <v>11</v>
      </c>
    </row>
    <row r="7" customFormat="false" ht="14.25" hidden="false" customHeight="true" outlineLevel="0" collapsed="false">
      <c r="D7" s="341"/>
      <c r="E7" s="308" t="s">
        <v>306</v>
      </c>
      <c r="F7" s="308"/>
      <c r="G7" s="308"/>
      <c r="H7" s="308"/>
      <c r="I7" s="308"/>
      <c r="J7" s="308"/>
      <c r="K7" s="308"/>
      <c r="L7" s="370" t="s">
        <v>307</v>
      </c>
      <c r="W7" s="42" t="n">
        <v>14</v>
      </c>
    </row>
    <row r="8" customFormat="false" ht="48" hidden="false" customHeight="true" outlineLevel="0" collapsed="false">
      <c r="D8" s="341"/>
      <c r="E8" s="407" t="s">
        <v>88</v>
      </c>
      <c r="F8" s="407"/>
      <c r="G8" s="151" t="s">
        <v>86</v>
      </c>
      <c r="H8" s="151" t="s">
        <v>87</v>
      </c>
      <c r="I8" s="221" t="s">
        <v>85</v>
      </c>
      <c r="J8" s="221" t="s">
        <v>395</v>
      </c>
      <c r="K8" s="221" t="s">
        <v>396</v>
      </c>
      <c r="L8" s="370"/>
      <c r="W8" s="42" t="n">
        <v>46</v>
      </c>
    </row>
    <row r="9" customFormat="false" ht="12" hidden="true" customHeight="true" outlineLevel="0" collapsed="false">
      <c r="D9" s="377"/>
      <c r="E9" s="408"/>
      <c r="F9" s="408"/>
      <c r="G9" s="408"/>
      <c r="H9" s="408"/>
      <c r="I9" s="408"/>
      <c r="J9" s="408"/>
      <c r="K9" s="408"/>
      <c r="L9" s="408"/>
      <c r="M9" s="42"/>
      <c r="W9" s="42" t="n">
        <v>0</v>
      </c>
    </row>
    <row r="10" customFormat="false" ht="14.25" hidden="true" customHeight="true" outlineLevel="0" collapsed="false">
      <c r="A10" s="42"/>
      <c r="D10" s="341"/>
      <c r="E10" s="151" t="n">
        <v>0</v>
      </c>
      <c r="F10" s="151"/>
      <c r="G10" s="409"/>
      <c r="H10" s="409"/>
      <c r="I10" s="409"/>
      <c r="J10" s="409"/>
      <c r="K10" s="409"/>
      <c r="L10" s="391" t="s">
        <v>397</v>
      </c>
      <c r="W10" s="42" t="n">
        <v>0</v>
      </c>
    </row>
    <row r="11" customFormat="false" ht="15" hidden="true" customHeight="true" outlineLevel="0" collapsed="false">
      <c r="A11" s="43"/>
      <c r="B11" s="137"/>
      <c r="C11" s="137"/>
      <c r="D11" s="410"/>
      <c r="E11" s="411"/>
      <c r="F11" s="411"/>
      <c r="G11" s="411"/>
      <c r="H11" s="411"/>
      <c r="I11" s="197"/>
      <c r="J11" s="412"/>
      <c r="K11" s="413"/>
      <c r="L11" s="391"/>
      <c r="M11" s="49"/>
      <c r="N11" s="49"/>
      <c r="O11" s="49"/>
      <c r="P11" s="414"/>
      <c r="Q11" s="414"/>
      <c r="R11" s="415"/>
      <c r="S11" s="49"/>
      <c r="T11" s="49"/>
      <c r="U11" s="49"/>
      <c r="V11" s="49"/>
      <c r="W11" s="42" t="n">
        <v>0</v>
      </c>
    </row>
    <row r="12" s="60" customFormat="true" ht="15" hidden="false" customHeight="true" outlineLevel="0" collapsed="false">
      <c r="A12" s="43"/>
      <c r="B12" s="137"/>
      <c r="C12" s="137"/>
      <c r="D12" s="416"/>
      <c r="E12" s="407" t="n">
        <v>1</v>
      </c>
      <c r="F12" s="417" t="n">
        <v>23</v>
      </c>
      <c r="G12" s="418"/>
      <c r="H12" s="158"/>
      <c r="I12" s="159"/>
      <c r="J12" s="419" t="s">
        <v>61</v>
      </c>
      <c r="K12" s="420"/>
      <c r="L12" s="391"/>
      <c r="M12" s="49"/>
      <c r="N12" s="49"/>
      <c r="O12" s="49"/>
      <c r="P12" s="414" t="s">
        <v>398</v>
      </c>
      <c r="Q12" s="414" t="s">
        <v>399</v>
      </c>
      <c r="R12" s="415" t="s">
        <v>400</v>
      </c>
      <c r="S12" s="49" t="s">
        <v>401</v>
      </c>
      <c r="T12" s="49"/>
      <c r="U12" s="49"/>
      <c r="V12" s="49"/>
      <c r="W12" s="60" t="n">
        <v>14</v>
      </c>
    </row>
    <row r="13" customFormat="false" ht="15.75" hidden="false" customHeight="true" outlineLevel="0" collapsed="false">
      <c r="A13" s="43"/>
      <c r="D13" s="341"/>
      <c r="E13" s="392"/>
      <c r="F13" s="421"/>
      <c r="G13" s="171" t="s">
        <v>102</v>
      </c>
      <c r="H13" s="422"/>
      <c r="I13" s="422"/>
      <c r="J13" s="422"/>
      <c r="K13" s="423"/>
      <c r="L13" s="391"/>
      <c r="M13" s="42"/>
      <c r="W13" s="42" t="n">
        <v>15</v>
      </c>
    </row>
    <row r="14" customFormat="false" ht="11.25" hidden="false" customHeight="true" outlineLevel="0" collapsed="false">
      <c r="A14" s="366"/>
      <c r="B14" s="60"/>
      <c r="C14" s="60"/>
      <c r="D14" s="424"/>
      <c r="E14" s="60"/>
      <c r="F14" s="60"/>
      <c r="G14" s="60"/>
      <c r="H14" s="60"/>
      <c r="I14" s="60"/>
      <c r="J14" s="60"/>
      <c r="K14" s="60"/>
      <c r="L14" s="60"/>
      <c r="M14" s="60"/>
      <c r="N14" s="60"/>
      <c r="O14" s="60"/>
      <c r="P14" s="60"/>
      <c r="Q14" s="60"/>
      <c r="R14" s="60"/>
      <c r="S14" s="60"/>
      <c r="T14" s="60"/>
      <c r="U14" s="60"/>
      <c r="V14" s="60"/>
      <c r="W14" s="42" t="n">
        <v>11</v>
      </c>
    </row>
    <row r="15" customFormat="false" ht="14.25" hidden="false" customHeight="true" outlineLevel="0" collapsed="false">
      <c r="D15" s="425"/>
      <c r="E15" s="426"/>
      <c r="F15" s="426"/>
      <c r="G15" s="427" t="str">
        <f aca="false">"&lt;1&gt;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25"/>
      <c r="I15" s="425"/>
      <c r="J15" s="425"/>
      <c r="K15" s="425"/>
      <c r="L15" s="425"/>
      <c r="W15" s="42" t="n">
        <v>14</v>
      </c>
    </row>
    <row r="16" customFormat="false" ht="14.25" hidden="false" customHeight="true" outlineLevel="0" collapsed="false">
      <c r="W16" s="42" t="n">
        <v>14</v>
      </c>
    </row>
    <row r="17" customFormat="false" ht="14.25" hidden="false" customHeight="true" outlineLevel="0" collapsed="false">
      <c r="W17" s="42" t="n">
        <v>14</v>
      </c>
    </row>
    <row r="18" customFormat="false" ht="14.25" hidden="false" customHeight="true" outlineLevel="0" collapsed="false">
      <c r="W18" s="42" t="n">
        <v>14</v>
      </c>
    </row>
    <row r="19" customFormat="false" ht="22.5" hidden="true" customHeight="true" outlineLevel="0" collapsed="false">
      <c r="A19" s="48" t="s">
        <v>82</v>
      </c>
      <c r="B19" s="42" t="n">
        <v>0</v>
      </c>
      <c r="C19" s="42" t="n">
        <v>0</v>
      </c>
      <c r="D19" s="122" t="n">
        <v>3</v>
      </c>
      <c r="E19" s="42" t="n">
        <v>6</v>
      </c>
      <c r="F19" s="42" t="n">
        <v>0</v>
      </c>
      <c r="G19" s="42" t="n">
        <v>30</v>
      </c>
      <c r="H19" s="42" t="n">
        <v>30</v>
      </c>
      <c r="I19" s="42" t="n">
        <v>8</v>
      </c>
      <c r="J19" s="42" t="n">
        <v>12</v>
      </c>
      <c r="K19" s="42" t="n">
        <v>46</v>
      </c>
      <c r="L19" s="42" t="n">
        <v>100</v>
      </c>
      <c r="M19" s="134" t="n">
        <v>7</v>
      </c>
      <c r="N19" s="42" t="n">
        <v>10</v>
      </c>
      <c r="O19" s="42" t="n">
        <v>10</v>
      </c>
      <c r="P19" s="42" t="n">
        <v>10</v>
      </c>
      <c r="Q19" s="42" t="n">
        <v>10</v>
      </c>
      <c r="R19" s="42" t="n">
        <v>10</v>
      </c>
      <c r="S19" s="42" t="n">
        <v>10</v>
      </c>
      <c r="T19" s="42" t="n">
        <v>10</v>
      </c>
      <c r="U19" s="42" t="n">
        <v>10</v>
      </c>
      <c r="V19" s="42" t="n">
        <v>10</v>
      </c>
      <c r="W19" s="42" t="n">
        <v>23</v>
      </c>
    </row>
  </sheetData>
  <mergeCells count="6">
    <mergeCell ref="E4:I4"/>
    <mergeCell ref="E5:I5"/>
    <mergeCell ref="E7:K7"/>
    <mergeCell ref="L7:L8"/>
    <mergeCell ref="L10:L13"/>
    <mergeCell ref="A11:A13"/>
  </mergeCells>
  <dataValidations count="3">
    <dataValidation allowBlank="true" error="Допускается ввод только неотрицательных чисел!" errorStyle="stop" errorTitle="Ошибка" operator="between" showDropDown="false" showErrorMessage="true" showInputMessage="false" sqref="G10:K10" type="decimal">
      <formula1>0</formula1>
      <formula2>9.99999999999999E+023</formula2>
    </dataValidation>
    <dataValidation allowBlank="true" errorStyle="stop" operator="between" prompt="Изменение значения по двойному щелчоку левой кнопки мыши" showDropDown="false" showErrorMessage="true" showInputMessage="true" sqref="J12" type="none">
      <formula1>0</formula1>
      <formula2>0</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K12" type="textLength">
      <formula1>900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S65"/>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9" ySplit="42" topLeftCell="AD43" activePane="bottomRight" state="frozen"/>
      <selection pane="topLeft" activeCell="A1" activeCellId="0" sqref="A1"/>
      <selection pane="topRight" activeCell="AD1" activeCellId="0" sqref="AD1"/>
      <selection pane="bottomLeft" activeCell="A43" activeCellId="0" sqref="A43"/>
      <selection pane="bottomRigh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2"/>
    <col collapsed="false" customWidth="true" hidden="true" outlineLevel="0" max="10" min="10" style="45" width="9.85"/>
    <col collapsed="false" customWidth="true" hidden="true" outlineLevel="0" max="11" min="11" style="45" width="11.4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false" outlineLevel="0" max="16" min="16" style="52" width="3"/>
    <col collapsed="false" customWidth="true" hidden="false" outlineLevel="0" max="18" min="17" style="428" width="3"/>
    <col collapsed="false" customWidth="true" hidden="false" outlineLevel="0" max="19" min="19" style="77" width="12"/>
    <col collapsed="false" customWidth="true" hidden="false" outlineLevel="0" max="20" min="20" style="42" width="35"/>
    <col collapsed="false" customWidth="true" hidden="false" outlineLevel="0" max="21" min="21" style="42" width="0.14"/>
    <col collapsed="false" customWidth="true" hidden="true" outlineLevel="0" max="22" min="22" style="42" width="24.71"/>
    <col collapsed="false" customWidth="true" hidden="true" outlineLevel="0" max="23" min="23" style="42" width="0.14"/>
    <col collapsed="false" customWidth="true" hidden="true" outlineLevel="0" max="25" min="24" style="42" width="24.71"/>
    <col collapsed="false" customWidth="true" hidden="true" outlineLevel="0" max="26" min="26" style="42" width="11.71"/>
    <col collapsed="false" customWidth="true" hidden="true" outlineLevel="0" max="27" min="27" style="42" width="3.71"/>
    <col collapsed="false" customWidth="true" hidden="true" outlineLevel="0" max="28" min="28" style="42" width="11.71"/>
    <col collapsed="false" customWidth="true" hidden="true" outlineLevel="0" max="29" min="29" style="42" width="8.57"/>
    <col collapsed="false" customWidth="true" hidden="false" outlineLevel="0" max="30" min="30" style="42" width="24.71"/>
    <col collapsed="false" customWidth="true" hidden="false" outlineLevel="0" max="31" min="31" style="42" width="0.14"/>
    <col collapsed="false" customWidth="true" hidden="false" outlineLevel="0" max="33" min="32" style="42" width="24"/>
    <col collapsed="false" customWidth="true" hidden="false" outlineLevel="0" max="34" min="34" style="42" width="11"/>
    <col collapsed="false" customWidth="true" hidden="false" outlineLevel="0" max="35" min="35" style="42" width="3.71"/>
    <col collapsed="false" customWidth="true" hidden="false" outlineLevel="0" max="36" min="36" style="42" width="11"/>
    <col collapsed="false" customWidth="true" hidden="true" outlineLevel="0" max="37" min="37" style="42" width="8.57"/>
    <col collapsed="false" customWidth="true" hidden="false" outlineLevel="0" max="38" min="38" style="42" width="4"/>
    <col collapsed="false" customWidth="true" hidden="false" outlineLevel="0" max="39" min="39" style="42" width="115"/>
    <col collapsed="false" customWidth="true" hidden="false" outlineLevel="0" max="44" min="40" style="49" width="10"/>
    <col collapsed="false" customWidth="false" hidden="true" outlineLevel="0" max="45" min="45" style="42" width="10.57"/>
  </cols>
  <sheetData>
    <row r="1" customFormat="false" ht="22.5" hidden="true" customHeight="true" outlineLevel="0" collapsed="false">
      <c r="AS1" s="42" t="s">
        <v>14</v>
      </c>
    </row>
    <row r="2" customFormat="false" ht="21" hidden="true" customHeight="true" outlineLevel="0" collapsed="false">
      <c r="A2" s="429"/>
      <c r="B2" s="429"/>
      <c r="C2" s="429"/>
      <c r="D2" s="429"/>
      <c r="E2" s="430" t="n">
        <v>1</v>
      </c>
      <c r="F2" s="429"/>
      <c r="G2" s="429"/>
      <c r="H2" s="429"/>
      <c r="I2" s="429"/>
      <c r="J2" s="429"/>
      <c r="K2" s="429"/>
      <c r="L2" s="431"/>
      <c r="M2" s="432"/>
      <c r="N2" s="432"/>
      <c r="O2" s="432"/>
      <c r="Q2" s="137"/>
      <c r="R2" s="433"/>
      <c r="S2" s="434" t="e">
        <f aca="false">INDEX(PT_DIFFERENTIATION_NUM_NTAR,MATCH(A2,PT_DIFFERENTIATION_NTAR_ID,0))</f>
        <v>#N/A</v>
      </c>
      <c r="T2" s="435" t="s">
        <v>123</v>
      </c>
      <c r="U2" s="436"/>
      <c r="V2" s="437"/>
      <c r="W2" s="437"/>
      <c r="X2" s="437"/>
      <c r="Y2" s="437"/>
      <c r="Z2" s="437"/>
      <c r="AA2" s="437"/>
      <c r="AB2" s="437"/>
      <c r="AC2" s="437"/>
      <c r="AD2" s="438" t="e">
        <f aca="false">INDEX(PT_DIFFERENTIATION_NTAR,MATCH(A2,PT_DIFFERENTIATION_NTAR_ID,0))</f>
        <v>#N/A</v>
      </c>
      <c r="AE2" s="438"/>
      <c r="AF2" s="438"/>
      <c r="AG2" s="438"/>
      <c r="AH2" s="438"/>
      <c r="AI2" s="438"/>
      <c r="AJ2" s="438"/>
      <c r="AK2" s="438"/>
      <c r="AL2" s="438"/>
      <c r="AM2" s="439" t="s">
        <v>402</v>
      </c>
      <c r="AO2" s="123"/>
      <c r="AP2" s="123" t="str">
        <f aca="false">IF(T2="","",T2)</f>
        <v>Наименование тарифа</v>
      </c>
      <c r="AQ2" s="123"/>
      <c r="AR2" s="123"/>
      <c r="AS2" s="42" t="n">
        <v>0</v>
      </c>
    </row>
    <row r="3" customFormat="false" ht="21" hidden="true" customHeight="true" outlineLevel="0" collapsed="false">
      <c r="A3" s="429"/>
      <c r="B3" s="429"/>
      <c r="C3" s="429"/>
      <c r="D3" s="429"/>
      <c r="E3" s="430"/>
      <c r="F3" s="430" t="n">
        <v>1</v>
      </c>
      <c r="G3" s="429"/>
      <c r="H3" s="429"/>
      <c r="I3" s="429"/>
      <c r="J3" s="429"/>
      <c r="K3" s="429"/>
      <c r="L3" s="431"/>
      <c r="M3" s="432"/>
      <c r="N3" s="432"/>
      <c r="O3" s="432"/>
      <c r="P3" s="43"/>
      <c r="Q3" s="440"/>
      <c r="R3" s="441"/>
      <c r="S3" s="434" t="e">
        <f aca="false">INDEX(PT_DIFFERENTIATION_NUM_TER,MATCH(B3,PT_DIFFERENTIATION_TER_ID,0))</f>
        <v>#N/A</v>
      </c>
      <c r="T3" s="442" t="s">
        <v>403</v>
      </c>
      <c r="U3" s="436"/>
      <c r="V3" s="437"/>
      <c r="W3" s="437"/>
      <c r="X3" s="437"/>
      <c r="Y3" s="437"/>
      <c r="Z3" s="437"/>
      <c r="AA3" s="437"/>
      <c r="AB3" s="437"/>
      <c r="AC3" s="437"/>
      <c r="AD3" s="438" t="e">
        <f aca="false">INDEX(PT_DIFFERENTIATION_TER,MATCH(B3,PT_DIFFERENTIATION_TER_ID,0))</f>
        <v>#N/A</v>
      </c>
      <c r="AE3" s="438"/>
      <c r="AF3" s="438"/>
      <c r="AG3" s="438"/>
      <c r="AH3" s="438"/>
      <c r="AI3" s="438"/>
      <c r="AJ3" s="438"/>
      <c r="AK3" s="438"/>
      <c r="AL3" s="438"/>
      <c r="AM3" s="439" t="s">
        <v>404</v>
      </c>
      <c r="AO3" s="123"/>
      <c r="AP3" s="123" t="str">
        <f aca="false">IF(T3="","",T3)</f>
        <v>Территория действия тарифа</v>
      </c>
      <c r="AQ3" s="123"/>
      <c r="AR3" s="123"/>
      <c r="AS3" s="42" t="n">
        <v>0</v>
      </c>
    </row>
    <row r="4" customFormat="false" ht="23.25" hidden="true" customHeight="true" outlineLevel="0" collapsed="false">
      <c r="A4" s="429"/>
      <c r="B4" s="429"/>
      <c r="C4" s="429"/>
      <c r="D4" s="429"/>
      <c r="E4" s="430"/>
      <c r="F4" s="430"/>
      <c r="G4" s="430" t="n">
        <v>1</v>
      </c>
      <c r="H4" s="429"/>
      <c r="I4" s="429"/>
      <c r="J4" s="429"/>
      <c r="K4" s="429"/>
      <c r="L4" s="431"/>
      <c r="M4" s="432"/>
      <c r="N4" s="432"/>
      <c r="O4" s="432"/>
      <c r="P4" s="443"/>
      <c r="Q4" s="440"/>
      <c r="R4" s="441"/>
      <c r="S4" s="434" t="e">
        <f aca="false">INDEX(PT_DIFFERENTIATION_NUM_CS,MATCH(C4,PT_DIFFERENTIATION_CS_ID,0))</f>
        <v>#N/A</v>
      </c>
      <c r="T4" s="444" t="s">
        <v>405</v>
      </c>
      <c r="U4" s="436"/>
      <c r="V4" s="437"/>
      <c r="W4" s="437"/>
      <c r="X4" s="437"/>
      <c r="Y4" s="437"/>
      <c r="Z4" s="437"/>
      <c r="AA4" s="437"/>
      <c r="AB4" s="437"/>
      <c r="AC4" s="437"/>
      <c r="AD4" s="438" t="e">
        <f aca="false">INDEX(PT_DIFFERENTIATION_CS,MATCH(C4,PT_DIFFERENTIATION_CS_ID,0))</f>
        <v>#N/A</v>
      </c>
      <c r="AE4" s="438"/>
      <c r="AF4" s="438"/>
      <c r="AG4" s="438"/>
      <c r="AH4" s="438"/>
      <c r="AI4" s="438"/>
      <c r="AJ4" s="438"/>
      <c r="AK4" s="438"/>
      <c r="AL4" s="438"/>
      <c r="AM4" s="439" t="s">
        <v>406</v>
      </c>
      <c r="AO4" s="123"/>
      <c r="AP4" s="123" t="str">
        <f aca="false">IF(T4="","",T4)</f>
        <v>Наименование системы теплоснабжения </v>
      </c>
      <c r="AQ4" s="123"/>
      <c r="AR4" s="123"/>
      <c r="AS4" s="42" t="n">
        <v>0</v>
      </c>
    </row>
    <row r="5" customFormat="false" ht="21" hidden="true" customHeight="true" outlineLevel="0" collapsed="false">
      <c r="A5" s="429"/>
      <c r="B5" s="429"/>
      <c r="C5" s="429"/>
      <c r="D5" s="429"/>
      <c r="E5" s="430"/>
      <c r="F5" s="430"/>
      <c r="G5" s="430"/>
      <c r="H5" s="430" t="n">
        <v>1</v>
      </c>
      <c r="I5" s="429"/>
      <c r="J5" s="429"/>
      <c r="K5" s="429"/>
      <c r="L5" s="431"/>
      <c r="M5" s="432"/>
      <c r="N5" s="432"/>
      <c r="O5" s="432"/>
      <c r="P5" s="443"/>
      <c r="Q5" s="440"/>
      <c r="R5" s="441"/>
      <c r="S5" s="434" t="e">
        <f aca="false">INDEX(PT_DIFFERENTIATION_NUM_IST_TE,MATCH(D5,PT_DIFFERENTIATION_IST_TE_ID,0))</f>
        <v>#N/A</v>
      </c>
      <c r="T5" s="445" t="s">
        <v>407</v>
      </c>
      <c r="U5" s="436"/>
      <c r="V5" s="437"/>
      <c r="W5" s="437"/>
      <c r="X5" s="437"/>
      <c r="Y5" s="437"/>
      <c r="Z5" s="437"/>
      <c r="AA5" s="437"/>
      <c r="AB5" s="437"/>
      <c r="AC5" s="437"/>
      <c r="AD5" s="438" t="e">
        <f aca="false">INDEX(PT_DIFFERENTIATION_IST_TE,MATCH(D5,PT_DIFFERENTIATION_IST_TE_ID,0))</f>
        <v>#N/A</v>
      </c>
      <c r="AE5" s="438"/>
      <c r="AF5" s="438"/>
      <c r="AG5" s="438"/>
      <c r="AH5" s="438"/>
      <c r="AI5" s="438"/>
      <c r="AJ5" s="438"/>
      <c r="AK5" s="438"/>
      <c r="AL5" s="438"/>
      <c r="AM5" s="439" t="s">
        <v>408</v>
      </c>
      <c r="AO5" s="123"/>
      <c r="AP5" s="123" t="str">
        <f aca="false">IF(T5="","",T5)</f>
        <v>Источник тепловой энергии  </v>
      </c>
      <c r="AQ5" s="123"/>
      <c r="AR5" s="123"/>
      <c r="AS5" s="42" t="n">
        <v>0</v>
      </c>
    </row>
    <row r="6" customFormat="false" ht="47.25" hidden="true" customHeight="true" outlineLevel="0" collapsed="false">
      <c r="A6" s="429"/>
      <c r="B6" s="429"/>
      <c r="C6" s="429"/>
      <c r="D6" s="429"/>
      <c r="E6" s="430"/>
      <c r="F6" s="430"/>
      <c r="G6" s="430"/>
      <c r="H6" s="430"/>
      <c r="I6" s="446" t="e">
        <f aca="false">S5&amp;".1"</f>
        <v>#N/A</v>
      </c>
      <c r="J6" s="429"/>
      <c r="K6" s="429"/>
      <c r="L6" s="431" t="s">
        <v>409</v>
      </c>
      <c r="M6" s="45"/>
      <c r="P6" s="126" t="n">
        <v>1</v>
      </c>
      <c r="Q6" s="126"/>
      <c r="R6" s="447"/>
      <c r="S6" s="434" t="e">
        <f aca="false">$I6</f>
        <v>#N/A</v>
      </c>
      <c r="T6" s="448" t="s">
        <v>410</v>
      </c>
      <c r="U6" s="436"/>
      <c r="V6" s="449"/>
      <c r="W6" s="449"/>
      <c r="X6" s="449"/>
      <c r="Y6" s="449"/>
      <c r="Z6" s="449"/>
      <c r="AA6" s="449"/>
      <c r="AB6" s="449"/>
      <c r="AC6" s="449"/>
      <c r="AD6" s="449"/>
      <c r="AE6" s="449"/>
      <c r="AF6" s="449"/>
      <c r="AG6" s="449"/>
      <c r="AH6" s="449"/>
      <c r="AI6" s="449"/>
      <c r="AJ6" s="449"/>
      <c r="AK6" s="449"/>
      <c r="AL6" s="449"/>
      <c r="AM6" s="439" t="s">
        <v>411</v>
      </c>
      <c r="AO6" s="123"/>
      <c r="AP6" s="123" t="str">
        <f aca="false">IF(T6="","",T6)</f>
        <v>Схема подключения теплопотребляющей установки к коллектору источника тепловой энергии</v>
      </c>
      <c r="AQ6" s="123"/>
      <c r="AR6" s="123"/>
      <c r="AS6" s="42" t="n">
        <v>0</v>
      </c>
    </row>
    <row r="7" customFormat="false" ht="21" hidden="true" customHeight="true" outlineLevel="0" collapsed="false">
      <c r="A7" s="429"/>
      <c r="B7" s="429"/>
      <c r="C7" s="429"/>
      <c r="D7" s="429"/>
      <c r="E7" s="430"/>
      <c r="F7" s="430"/>
      <c r="G7" s="430"/>
      <c r="H7" s="430"/>
      <c r="I7" s="446"/>
      <c r="J7" s="446" t="e">
        <f aca="false">I6&amp;".1"</f>
        <v>#N/A</v>
      </c>
      <c r="K7" s="429"/>
      <c r="L7" s="431" t="s">
        <v>412</v>
      </c>
      <c r="M7" s="45"/>
      <c r="N7" s="45"/>
      <c r="P7" s="126"/>
      <c r="Q7" s="126" t="n">
        <v>1</v>
      </c>
      <c r="R7" s="450"/>
      <c r="S7" s="434" t="e">
        <f aca="false">$J7</f>
        <v>#N/A</v>
      </c>
      <c r="T7" s="451" t="s">
        <v>413</v>
      </c>
      <c r="U7" s="436"/>
      <c r="V7" s="449"/>
      <c r="W7" s="449"/>
      <c r="X7" s="449"/>
      <c r="Y7" s="449"/>
      <c r="Z7" s="449"/>
      <c r="AA7" s="449"/>
      <c r="AB7" s="449"/>
      <c r="AC7" s="449"/>
      <c r="AD7" s="449"/>
      <c r="AE7" s="449"/>
      <c r="AF7" s="449"/>
      <c r="AG7" s="449"/>
      <c r="AH7" s="449"/>
      <c r="AI7" s="449"/>
      <c r="AJ7" s="449"/>
      <c r="AK7" s="449"/>
      <c r="AL7" s="449"/>
      <c r="AM7" s="439" t="s">
        <v>414</v>
      </c>
      <c r="AO7" s="123"/>
      <c r="AP7" s="123" t="str">
        <f aca="false">IF(T7="","",T7)</f>
        <v>Группа потребителей</v>
      </c>
      <c r="AQ7" s="123"/>
      <c r="AR7" s="123"/>
      <c r="AS7" s="42" t="n">
        <v>0</v>
      </c>
    </row>
    <row r="8" customFormat="false" ht="21" hidden="true" customHeight="true" outlineLevel="0" collapsed="false">
      <c r="A8" s="429"/>
      <c r="B8" s="429"/>
      <c r="C8" s="429"/>
      <c r="D8" s="429"/>
      <c r="E8" s="430"/>
      <c r="F8" s="430"/>
      <c r="G8" s="430"/>
      <c r="H8" s="430"/>
      <c r="I8" s="446"/>
      <c r="J8" s="446"/>
      <c r="K8" s="446" t="e">
        <f aca="false">J7&amp;".1"</f>
        <v>#N/A</v>
      </c>
      <c r="L8" s="431" t="s">
        <v>415</v>
      </c>
      <c r="M8" s="45"/>
      <c r="N8" s="45"/>
      <c r="O8" s="45"/>
      <c r="P8" s="126"/>
      <c r="Q8" s="126"/>
      <c r="R8" s="450" t="n">
        <v>1</v>
      </c>
      <c r="S8" s="434" t="e">
        <f aca="false">$K8</f>
        <v>#N/A</v>
      </c>
      <c r="T8" s="452"/>
      <c r="U8" s="436"/>
      <c r="V8" s="453"/>
      <c r="W8" s="454"/>
      <c r="X8" s="453"/>
      <c r="Y8" s="455"/>
      <c r="Z8" s="456"/>
      <c r="AA8" s="207" t="s">
        <v>61</v>
      </c>
      <c r="AB8" s="456"/>
      <c r="AC8" s="207" t="s">
        <v>61</v>
      </c>
      <c r="AD8" s="453"/>
      <c r="AE8" s="454"/>
      <c r="AF8" s="453"/>
      <c r="AG8" s="455"/>
      <c r="AH8" s="456"/>
      <c r="AI8" s="207" t="s">
        <v>61</v>
      </c>
      <c r="AJ8" s="456"/>
      <c r="AK8" s="207" t="s">
        <v>61</v>
      </c>
      <c r="AL8" s="454"/>
      <c r="AM8" s="457" t="s">
        <v>416</v>
      </c>
      <c r="AN8" s="49" t="e">
        <f aca="false">strcheckdate(V9:AL9)</f>
        <v>#NAME?</v>
      </c>
      <c r="AO8" s="123"/>
      <c r="AP8" s="123" t="str">
        <f aca="false">IF(T8="","",T8)</f>
        <v/>
      </c>
      <c r="AQ8" s="123"/>
      <c r="AR8" s="123"/>
      <c r="AS8" s="42" t="n">
        <v>0</v>
      </c>
    </row>
    <row r="9" customFormat="false" ht="0.75" hidden="true" customHeight="true" outlineLevel="0" collapsed="false">
      <c r="A9" s="429"/>
      <c r="B9" s="429"/>
      <c r="C9" s="429"/>
      <c r="D9" s="429"/>
      <c r="E9" s="430"/>
      <c r="F9" s="430"/>
      <c r="G9" s="430"/>
      <c r="H9" s="430"/>
      <c r="I9" s="446"/>
      <c r="J9" s="446"/>
      <c r="K9" s="446"/>
      <c r="L9" s="431"/>
      <c r="M9" s="45"/>
      <c r="N9" s="45"/>
      <c r="O9" s="45"/>
      <c r="P9" s="126"/>
      <c r="Q9" s="126"/>
      <c r="R9" s="450"/>
      <c r="S9" s="409"/>
      <c r="T9" s="436"/>
      <c r="U9" s="436"/>
      <c r="V9" s="454"/>
      <c r="W9" s="454"/>
      <c r="X9" s="454"/>
      <c r="Y9" s="458" t="str">
        <f aca="false">Z8&amp;"-"&amp;AB8</f>
        <v>-</v>
      </c>
      <c r="Z9" s="456"/>
      <c r="AA9" s="207"/>
      <c r="AB9" s="456"/>
      <c r="AC9" s="207"/>
      <c r="AD9" s="454"/>
      <c r="AE9" s="454"/>
      <c r="AF9" s="454"/>
      <c r="AG9" s="458" t="str">
        <f aca="false">AH8&amp;"-"&amp;AJ8</f>
        <v>-</v>
      </c>
      <c r="AH9" s="456"/>
      <c r="AI9" s="207"/>
      <c r="AJ9" s="456"/>
      <c r="AK9" s="207"/>
      <c r="AL9" s="454"/>
      <c r="AM9" s="457"/>
      <c r="AO9" s="123"/>
      <c r="AP9" s="123" t="str">
        <f aca="false">IF(T9="","",T9)</f>
        <v/>
      </c>
      <c r="AQ9" s="123"/>
      <c r="AR9" s="123"/>
      <c r="AS9" s="42" t="n">
        <v>0</v>
      </c>
    </row>
    <row r="10" customFormat="false" ht="15" hidden="true" customHeight="true" outlineLevel="0" collapsed="false">
      <c r="A10" s="429"/>
      <c r="B10" s="429"/>
      <c r="C10" s="429"/>
      <c r="D10" s="429"/>
      <c r="E10" s="430"/>
      <c r="F10" s="430"/>
      <c r="G10" s="430"/>
      <c r="H10" s="430"/>
      <c r="I10" s="446"/>
      <c r="J10" s="446"/>
      <c r="K10" s="429"/>
      <c r="L10" s="431"/>
      <c r="M10" s="45"/>
      <c r="N10" s="45"/>
      <c r="P10" s="126"/>
      <c r="Q10" s="126"/>
      <c r="R10" s="447"/>
      <c r="S10" s="459"/>
      <c r="T10" s="460" t="s">
        <v>417</v>
      </c>
      <c r="U10" s="197"/>
      <c r="V10" s="197"/>
      <c r="W10" s="197"/>
      <c r="X10" s="197"/>
      <c r="Y10" s="197"/>
      <c r="Z10" s="197"/>
      <c r="AA10" s="197"/>
      <c r="AB10" s="197"/>
      <c r="AC10" s="197"/>
      <c r="AD10" s="197"/>
      <c r="AE10" s="197"/>
      <c r="AF10" s="197"/>
      <c r="AG10" s="197"/>
      <c r="AH10" s="197"/>
      <c r="AI10" s="197"/>
      <c r="AJ10" s="197"/>
      <c r="AK10" s="197"/>
      <c r="AL10" s="461"/>
      <c r="AM10" s="457"/>
      <c r="AO10" s="123"/>
      <c r="AP10" s="123" t="str">
        <f aca="false">IF(T10="","",T10)</f>
        <v>Добавить вид теплоносителя (параметры теплоносителя)</v>
      </c>
      <c r="AQ10" s="123"/>
      <c r="AR10" s="123"/>
      <c r="AS10" s="42" t="n">
        <v>0</v>
      </c>
    </row>
    <row r="11" customFormat="false" ht="15" hidden="true" customHeight="true" outlineLevel="0" collapsed="false">
      <c r="A11" s="429"/>
      <c r="B11" s="429"/>
      <c r="C11" s="429"/>
      <c r="D11" s="429"/>
      <c r="E11" s="430"/>
      <c r="F11" s="430"/>
      <c r="G11" s="430"/>
      <c r="H11" s="430"/>
      <c r="I11" s="446"/>
      <c r="J11" s="429"/>
      <c r="K11" s="429"/>
      <c r="L11" s="431"/>
      <c r="M11" s="45"/>
      <c r="P11" s="126"/>
      <c r="Q11" s="126"/>
      <c r="R11" s="447"/>
      <c r="S11" s="459"/>
      <c r="T11" s="462" t="s">
        <v>418</v>
      </c>
      <c r="U11" s="197"/>
      <c r="V11" s="197"/>
      <c r="W11" s="197"/>
      <c r="X11" s="197"/>
      <c r="Y11" s="197"/>
      <c r="Z11" s="197"/>
      <c r="AA11" s="197"/>
      <c r="AB11" s="197"/>
      <c r="AC11" s="463"/>
      <c r="AD11" s="197"/>
      <c r="AE11" s="197"/>
      <c r="AF11" s="197"/>
      <c r="AG11" s="197"/>
      <c r="AH11" s="197"/>
      <c r="AI11" s="197"/>
      <c r="AJ11" s="197"/>
      <c r="AK11" s="463"/>
      <c r="AL11" s="197"/>
      <c r="AM11" s="464"/>
      <c r="AO11" s="123"/>
      <c r="AP11" s="123" t="str">
        <f aca="false">IF(T11="","",T11)</f>
        <v>Добавить группу потребителей</v>
      </c>
      <c r="AQ11" s="123"/>
      <c r="AR11" s="123"/>
      <c r="AS11" s="42" t="n">
        <v>0</v>
      </c>
    </row>
    <row r="12" customFormat="false" ht="14.25" hidden="true" customHeight="true" outlineLevel="0" collapsed="false">
      <c r="A12" s="429"/>
      <c r="B12" s="429"/>
      <c r="C12" s="429"/>
      <c r="D12" s="429"/>
      <c r="E12" s="430"/>
      <c r="F12" s="430"/>
      <c r="G12" s="430"/>
      <c r="H12" s="430"/>
      <c r="I12" s="429"/>
      <c r="J12" s="429"/>
      <c r="K12" s="429"/>
      <c r="L12" s="431"/>
      <c r="M12" s="432"/>
      <c r="N12" s="432"/>
      <c r="O12" s="45"/>
      <c r="P12" s="137"/>
      <c r="Q12" s="465"/>
      <c r="R12" s="433"/>
      <c r="S12" s="459"/>
      <c r="T12" s="466" t="s">
        <v>419</v>
      </c>
      <c r="U12" s="197"/>
      <c r="V12" s="197"/>
      <c r="W12" s="197"/>
      <c r="X12" s="197"/>
      <c r="Y12" s="197"/>
      <c r="Z12" s="197"/>
      <c r="AA12" s="197"/>
      <c r="AB12" s="197"/>
      <c r="AC12" s="463"/>
      <c r="AD12" s="197"/>
      <c r="AE12" s="197"/>
      <c r="AF12" s="197"/>
      <c r="AG12" s="197"/>
      <c r="AH12" s="197"/>
      <c r="AI12" s="197"/>
      <c r="AJ12" s="197"/>
      <c r="AK12" s="463"/>
      <c r="AL12" s="197"/>
      <c r="AM12" s="464"/>
      <c r="AO12" s="123"/>
      <c r="AP12" s="123" t="str">
        <f aca="false">IF(T12="","",T12)</f>
        <v>Добавить схему подключения</v>
      </c>
      <c r="AQ12" s="123"/>
      <c r="AR12" s="123"/>
      <c r="AS12" s="42" t="n">
        <v>0</v>
      </c>
    </row>
    <row r="13" s="49" customFormat="true" ht="0.75" hidden="true" customHeight="true" outlineLevel="0" collapsed="false">
      <c r="A13" s="127"/>
      <c r="B13" s="127"/>
      <c r="C13" s="127"/>
      <c r="D13" s="127"/>
      <c r="E13" s="430"/>
      <c r="F13" s="430"/>
      <c r="G13" s="430"/>
      <c r="H13" s="127"/>
      <c r="I13" s="127"/>
      <c r="J13" s="127"/>
      <c r="K13" s="127"/>
      <c r="L13" s="195"/>
      <c r="M13" s="414"/>
      <c r="N13" s="414"/>
      <c r="P13" s="161"/>
      <c r="Q13" s="467"/>
      <c r="R13" s="161"/>
      <c r="S13" s="468"/>
      <c r="T13" s="469" t="s">
        <v>420</v>
      </c>
      <c r="U13" s="470"/>
      <c r="V13" s="470"/>
      <c r="W13" s="470"/>
      <c r="X13" s="470"/>
      <c r="Y13" s="470"/>
      <c r="Z13" s="470"/>
      <c r="AA13" s="470"/>
      <c r="AB13" s="470"/>
      <c r="AC13" s="470"/>
      <c r="AD13" s="470"/>
      <c r="AE13" s="470"/>
      <c r="AF13" s="470"/>
      <c r="AG13" s="470"/>
      <c r="AH13" s="470"/>
      <c r="AI13" s="470"/>
      <c r="AJ13" s="470"/>
      <c r="AK13" s="470"/>
      <c r="AL13" s="470"/>
      <c r="AM13" s="470"/>
      <c r="AO13" s="123"/>
      <c r="AP13" s="123" t="str">
        <f aca="false">IF(T13="","",T13)</f>
        <v>Добавить источник для дифференциации</v>
      </c>
      <c r="AQ13" s="123"/>
      <c r="AR13" s="123"/>
      <c r="AS13" s="49" t="n">
        <v>0</v>
      </c>
    </row>
    <row r="14" s="49" customFormat="true" ht="0.75" hidden="true" customHeight="true" outlineLevel="0" collapsed="false">
      <c r="A14" s="127"/>
      <c r="B14" s="127"/>
      <c r="C14" s="127"/>
      <c r="D14" s="127"/>
      <c r="E14" s="430"/>
      <c r="F14" s="430"/>
      <c r="G14" s="127"/>
      <c r="H14" s="127"/>
      <c r="I14" s="127"/>
      <c r="J14" s="127"/>
      <c r="K14" s="127"/>
      <c r="L14" s="195"/>
      <c r="M14" s="471"/>
      <c r="N14" s="471"/>
      <c r="P14" s="161"/>
      <c r="Q14" s="467"/>
      <c r="R14" s="161"/>
      <c r="S14" s="472"/>
      <c r="T14" s="473" t="s">
        <v>230</v>
      </c>
      <c r="U14" s="474"/>
      <c r="V14" s="474"/>
      <c r="W14" s="474"/>
      <c r="X14" s="474"/>
      <c r="Y14" s="474"/>
      <c r="Z14" s="474"/>
      <c r="AA14" s="474"/>
      <c r="AB14" s="474"/>
      <c r="AC14" s="474"/>
      <c r="AD14" s="474"/>
      <c r="AE14" s="474"/>
      <c r="AF14" s="474"/>
      <c r="AG14" s="474"/>
      <c r="AH14" s="474"/>
      <c r="AI14" s="474"/>
      <c r="AJ14" s="474"/>
      <c r="AK14" s="474"/>
      <c r="AL14" s="474"/>
      <c r="AM14" s="474"/>
      <c r="AO14" s="123"/>
      <c r="AP14" s="123" t="str">
        <f aca="false">IF(T14="","",T14)</f>
        <v>Добавить централизованную систему для дифференциации</v>
      </c>
      <c r="AQ14" s="123"/>
      <c r="AR14" s="123"/>
      <c r="AS14" s="49" t="n">
        <v>0</v>
      </c>
    </row>
    <row r="15" s="49" customFormat="true" ht="0.75" hidden="true" customHeight="true" outlineLevel="0" collapsed="false">
      <c r="A15" s="127"/>
      <c r="B15" s="127"/>
      <c r="C15" s="127"/>
      <c r="D15" s="127"/>
      <c r="E15" s="430"/>
      <c r="F15" s="127"/>
      <c r="G15" s="127"/>
      <c r="H15" s="127"/>
      <c r="I15" s="127"/>
      <c r="J15" s="127"/>
      <c r="K15" s="127"/>
      <c r="L15" s="195"/>
      <c r="M15" s="471"/>
      <c r="N15" s="471"/>
      <c r="P15" s="161"/>
      <c r="Q15" s="467"/>
      <c r="R15" s="161"/>
      <c r="S15" s="472"/>
      <c r="T15" s="475" t="s">
        <v>231</v>
      </c>
      <c r="U15" s="474"/>
      <c r="V15" s="474"/>
      <c r="W15" s="474"/>
      <c r="X15" s="474"/>
      <c r="Y15" s="474"/>
      <c r="Z15" s="474"/>
      <c r="AA15" s="474"/>
      <c r="AB15" s="474"/>
      <c r="AC15" s="474"/>
      <c r="AD15" s="474"/>
      <c r="AE15" s="474"/>
      <c r="AF15" s="474"/>
      <c r="AG15" s="474"/>
      <c r="AH15" s="474"/>
      <c r="AI15" s="474"/>
      <c r="AJ15" s="474"/>
      <c r="AK15" s="474"/>
      <c r="AL15" s="474"/>
      <c r="AM15" s="474"/>
      <c r="AO15" s="123"/>
      <c r="AP15" s="123" t="str">
        <f aca="false">IF(T15="","",T15)</f>
        <v>Добавить территорию для дифференциации</v>
      </c>
      <c r="AQ15" s="123"/>
      <c r="AR15" s="123"/>
      <c r="AS15" s="49" t="n">
        <v>0</v>
      </c>
    </row>
    <row r="16" customFormat="false" ht="14.25" hidden="true" customHeight="true" outlineLevel="0" collapsed="false">
      <c r="AS16" s="42" t="n">
        <v>0</v>
      </c>
    </row>
    <row r="17" customFormat="false" ht="14.25" hidden="true" customHeight="true" outlineLevel="0" collapsed="false">
      <c r="AD17" s="476"/>
      <c r="AE17" s="476"/>
      <c r="AF17" s="476"/>
      <c r="AG17" s="477"/>
      <c r="AH17" s="478"/>
      <c r="AI17" s="479" t="s">
        <v>61</v>
      </c>
      <c r="AJ17" s="478"/>
      <c r="AK17" s="479" t="s">
        <v>61</v>
      </c>
      <c r="AS17" s="42" t="n">
        <v>0</v>
      </c>
    </row>
    <row r="18" customFormat="false" ht="14.25" hidden="true" customHeight="true" outlineLevel="0" collapsed="false">
      <c r="AD18" s="476"/>
      <c r="AE18" s="476"/>
      <c r="AF18" s="476"/>
      <c r="AG18" s="458" t="str">
        <f aca="false">AH17&amp;"-"&amp;AJ17</f>
        <v>-</v>
      </c>
      <c r="AH18" s="478"/>
      <c r="AI18" s="478"/>
      <c r="AJ18" s="478"/>
      <c r="AK18" s="478"/>
      <c r="AS18" s="42" t="n">
        <v>0</v>
      </c>
    </row>
    <row r="19" customFormat="false" ht="14.25" hidden="true" customHeight="true" outlineLevel="0" collapsed="false">
      <c r="AS19" s="42" t="n">
        <v>0</v>
      </c>
    </row>
    <row r="20" s="45" customFormat="true" ht="22.5" hidden="true" customHeight="true" outlineLevel="0" collapsed="false">
      <c r="L20" s="107"/>
      <c r="M20" s="53"/>
      <c r="N20" s="53"/>
      <c r="O20" s="480" t="s">
        <v>421</v>
      </c>
      <c r="P20" s="53"/>
      <c r="Q20" s="481"/>
      <c r="R20" s="481"/>
      <c r="S20" s="432"/>
      <c r="Z20" s="480"/>
      <c r="AB20" s="480"/>
      <c r="AH20" s="480"/>
      <c r="AJ20" s="480"/>
      <c r="AN20" s="49"/>
      <c r="AO20" s="49"/>
      <c r="AP20" s="49"/>
      <c r="AQ20" s="49"/>
      <c r="AR20" s="49"/>
      <c r="AS20" s="45" t="n">
        <v>0</v>
      </c>
    </row>
    <row r="21" s="45" customFormat="true" ht="14.25" hidden="true" customHeight="true" outlineLevel="0" collapsed="false">
      <c r="L21" s="107"/>
      <c r="M21" s="53"/>
      <c r="N21" s="53"/>
      <c r="O21" s="53"/>
      <c r="P21" s="53"/>
      <c r="Q21" s="481"/>
      <c r="R21" s="481"/>
      <c r="S21" s="432"/>
      <c r="AN21" s="49"/>
      <c r="AO21" s="49"/>
      <c r="AP21" s="49"/>
      <c r="AQ21" s="49"/>
      <c r="AR21" s="49"/>
      <c r="AS21" s="45" t="n">
        <v>0</v>
      </c>
    </row>
    <row r="22" s="45" customFormat="true" ht="14.25" hidden="true" customHeight="true" outlineLevel="0" collapsed="false">
      <c r="L22" s="107"/>
      <c r="M22" s="53"/>
      <c r="N22" s="53"/>
      <c r="O22" s="431" t="s">
        <v>422</v>
      </c>
      <c r="P22" s="53"/>
      <c r="Q22" s="481"/>
      <c r="R22" s="481"/>
      <c r="S22" s="432"/>
      <c r="T22" s="45" t="s">
        <v>423</v>
      </c>
      <c r="AA22" s="145" t="s">
        <v>424</v>
      </c>
      <c r="AC22" s="145" t="s">
        <v>425</v>
      </c>
      <c r="AD22" s="45" t="s">
        <v>423</v>
      </c>
      <c r="AI22" s="145" t="s">
        <v>426</v>
      </c>
      <c r="AK22" s="145" t="s">
        <v>425</v>
      </c>
      <c r="AN22" s="49"/>
      <c r="AO22" s="49"/>
      <c r="AP22" s="49"/>
      <c r="AQ22" s="49"/>
      <c r="AR22" s="49"/>
      <c r="AS22" s="45" t="n">
        <v>0</v>
      </c>
    </row>
    <row r="23" customFormat="false" ht="14.25" hidden="true" customHeight="true" outlineLevel="0" collapsed="false">
      <c r="O23" s="431"/>
      <c r="AS23" s="42" t="n">
        <v>0</v>
      </c>
    </row>
    <row r="24" customFormat="false" ht="14.25" hidden="true" customHeight="true" outlineLevel="0" collapsed="false">
      <c r="O24" s="431"/>
      <c r="AS24" s="42" t="n">
        <v>0</v>
      </c>
    </row>
    <row r="25" customFormat="false" ht="14.25" hidden="false" customHeight="true" outlineLevel="0" collapsed="false">
      <c r="Q25" s="482"/>
      <c r="R25" s="482"/>
      <c r="S25" s="483"/>
      <c r="T25" s="83"/>
      <c r="U25" s="83"/>
      <c r="AS25" s="42" t="n">
        <v>14</v>
      </c>
    </row>
    <row r="26" customFormat="false" ht="14.25" hidden="false" customHeight="true" outlineLevel="0" collapsed="false">
      <c r="Q26" s="482"/>
      <c r="R26" s="482"/>
      <c r="S26" s="216" t="str">
        <f aca="false">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6"/>
      <c r="U26" s="216"/>
      <c r="V26" s="216"/>
      <c r="W26" s="216"/>
      <c r="X26" s="216"/>
      <c r="Y26" s="216"/>
      <c r="Z26" s="216"/>
      <c r="AA26" s="216"/>
      <c r="AB26" s="216"/>
      <c r="AC26" s="216"/>
      <c r="AD26" s="216"/>
      <c r="AE26" s="216"/>
      <c r="AF26" s="216"/>
      <c r="AG26" s="216"/>
      <c r="AH26" s="216"/>
      <c r="AI26" s="216"/>
      <c r="AJ26" s="216"/>
      <c r="AK26" s="218"/>
      <c r="AS26" s="42" t="n">
        <v>14</v>
      </c>
    </row>
    <row r="27" customFormat="false" ht="14.25" hidden="false" customHeight="true" outlineLevel="0" collapsed="false">
      <c r="Q27" s="482"/>
      <c r="R27" s="482"/>
      <c r="S27" s="273" t="str">
        <f aca="false">IF(org=0,"Не определено",org)</f>
        <v>МП УК "Жилкомсервис" г. Буя</v>
      </c>
      <c r="T27" s="273"/>
      <c r="U27" s="273"/>
      <c r="V27" s="273"/>
      <c r="W27" s="273"/>
      <c r="X27" s="273"/>
      <c r="Y27" s="273"/>
      <c r="Z27" s="273"/>
      <c r="AA27" s="273"/>
      <c r="AB27" s="273"/>
      <c r="AC27" s="273"/>
      <c r="AD27" s="273"/>
      <c r="AE27" s="273"/>
      <c r="AF27" s="273"/>
      <c r="AG27" s="273"/>
      <c r="AH27" s="273"/>
      <c r="AI27" s="273"/>
      <c r="AJ27" s="273"/>
      <c r="AK27" s="218"/>
      <c r="AS27" s="42" t="n">
        <v>14</v>
      </c>
    </row>
    <row r="28" customFormat="false" ht="14.25" hidden="false" customHeight="true" outlineLevel="0" collapsed="false">
      <c r="Q28" s="482"/>
      <c r="R28" s="482"/>
      <c r="S28" s="483"/>
      <c r="T28" s="83"/>
      <c r="U28" s="83"/>
      <c r="V28" s="484"/>
      <c r="W28" s="484"/>
      <c r="X28" s="484"/>
      <c r="Y28" s="484"/>
      <c r="Z28" s="484"/>
      <c r="AA28" s="484"/>
      <c r="AB28" s="484"/>
      <c r="AC28" s="484"/>
      <c r="AD28" s="484"/>
      <c r="AE28" s="484"/>
      <c r="AF28" s="484"/>
      <c r="AG28" s="484"/>
      <c r="AH28" s="484"/>
      <c r="AI28" s="484"/>
      <c r="AJ28" s="484"/>
      <c r="AK28" s="484"/>
      <c r="AS28" s="42" t="n">
        <v>0</v>
      </c>
    </row>
    <row r="29" s="178" customFormat="true" ht="25.5" hidden="false" customHeight="true" outlineLevel="0" collapsed="false">
      <c r="A29" s="145"/>
      <c r="B29" s="145"/>
      <c r="C29" s="145"/>
      <c r="D29" s="145"/>
      <c r="E29" s="145"/>
      <c r="F29" s="145"/>
      <c r="G29" s="145"/>
      <c r="H29" s="145"/>
      <c r="I29" s="145"/>
      <c r="J29" s="145"/>
      <c r="K29" s="145"/>
      <c r="L29" s="431"/>
      <c r="M29" s="145"/>
      <c r="N29" s="145"/>
      <c r="O29" s="145"/>
      <c r="S29" s="485" t="s">
        <v>41</v>
      </c>
      <c r="T29" s="485"/>
      <c r="U29" s="486"/>
      <c r="V29" s="487" t="str">
        <f aca="false">IF(TITLE_NAME_OR_PR_CHANGE="",IF(TITLE_NAME_OR_PR="","",TITLE_NAME_OR_PR),TITLE_NAME_OR_PR_CHANGE)</f>
        <v>Департамент государственного регулирования цен и тарифов Костромской области</v>
      </c>
      <c r="W29" s="487"/>
      <c r="X29" s="487"/>
      <c r="Y29" s="487"/>
      <c r="Z29" s="487"/>
      <c r="AA29" s="487"/>
      <c r="AB29" s="487"/>
      <c r="AC29" s="42"/>
      <c r="AD29" s="487" t="str">
        <f aca="false">IF(TITLE_NAME_OR_PR_CHANGE="",IF(TITLE_NAME_OR_PR="","",TITLE_NAME_OR_PR),TITLE_NAME_OR_PR_CHANGE)</f>
        <v>Департамент государственного регулирования цен и тарифов Костромской области</v>
      </c>
      <c r="AE29" s="487"/>
      <c r="AF29" s="487"/>
      <c r="AG29" s="487"/>
      <c r="AH29" s="487"/>
      <c r="AI29" s="487"/>
      <c r="AJ29" s="487"/>
      <c r="AK29" s="42"/>
      <c r="AL29" s="42"/>
      <c r="AM29" s="488"/>
      <c r="AN29" s="123"/>
      <c r="AO29" s="123"/>
      <c r="AP29" s="123"/>
      <c r="AQ29" s="123"/>
      <c r="AR29" s="123"/>
      <c r="AS29" s="178" t="n">
        <v>0</v>
      </c>
    </row>
    <row r="30" s="178" customFormat="true" ht="18.75" hidden="false" customHeight="true" outlineLevel="0" collapsed="false">
      <c r="A30" s="145"/>
      <c r="B30" s="145"/>
      <c r="C30" s="145"/>
      <c r="D30" s="145"/>
      <c r="E30" s="145"/>
      <c r="F30" s="145"/>
      <c r="G30" s="145"/>
      <c r="H30" s="145"/>
      <c r="I30" s="145"/>
      <c r="J30" s="145"/>
      <c r="K30" s="145"/>
      <c r="L30" s="431"/>
      <c r="M30" s="145"/>
      <c r="N30" s="145"/>
      <c r="O30" s="145"/>
      <c r="S30" s="485" t="s">
        <v>427</v>
      </c>
      <c r="T30" s="485"/>
      <c r="U30" s="486"/>
      <c r="V30" s="489" t="str">
        <f aca="false">IF(TITLE_DATE_PR_CHANGE="",IF(TITLE_DATE_PR="","",TITLE_DATE_PR),TITLE_DATE_PR_CHANGE)</f>
        <v>45644</v>
      </c>
      <c r="W30" s="489"/>
      <c r="X30" s="489"/>
      <c r="Y30" s="489"/>
      <c r="Z30" s="489"/>
      <c r="AA30" s="489"/>
      <c r="AB30" s="489"/>
      <c r="AC30" s="42"/>
      <c r="AD30" s="489" t="str">
        <f aca="false">IF(TITLE_DATE_PR_CHANGE="",IF(TITLE_DATE_PR="","",TITLE_DATE_PR),TITLE_DATE_PR_CHANGE)</f>
        <v>45644</v>
      </c>
      <c r="AE30" s="489"/>
      <c r="AF30" s="489"/>
      <c r="AG30" s="489"/>
      <c r="AH30" s="489"/>
      <c r="AI30" s="489"/>
      <c r="AJ30" s="489"/>
      <c r="AK30" s="42"/>
      <c r="AL30" s="42"/>
      <c r="AM30" s="488"/>
      <c r="AN30" s="123"/>
      <c r="AO30" s="123"/>
      <c r="AP30" s="123"/>
      <c r="AQ30" s="123"/>
      <c r="AR30" s="123"/>
      <c r="AS30" s="178" t="n">
        <v>0</v>
      </c>
    </row>
    <row r="31" s="178" customFormat="true" ht="18.75" hidden="false" customHeight="true" outlineLevel="0" collapsed="false">
      <c r="A31" s="145"/>
      <c r="B31" s="145"/>
      <c r="C31" s="145"/>
      <c r="D31" s="145"/>
      <c r="E31" s="145"/>
      <c r="F31" s="145"/>
      <c r="G31" s="145"/>
      <c r="H31" s="145"/>
      <c r="I31" s="145"/>
      <c r="J31" s="145"/>
      <c r="K31" s="145"/>
      <c r="L31" s="431"/>
      <c r="M31" s="145"/>
      <c r="N31" s="145"/>
      <c r="O31" s="145"/>
      <c r="S31" s="485" t="s">
        <v>428</v>
      </c>
      <c r="T31" s="485"/>
      <c r="U31" s="486"/>
      <c r="V31" s="487" t="str">
        <f aca="false">IF(TITLE_NUMBER_PR_CHANGE="",IF(TITLE_NUMBER_PR="","",TITLE_NUMBER_PR),TITLE_NUMBER_PR_CHANGE)</f>
        <v>№24/404, №24/405</v>
      </c>
      <c r="W31" s="487"/>
      <c r="X31" s="487"/>
      <c r="Y31" s="487"/>
      <c r="Z31" s="487"/>
      <c r="AA31" s="487"/>
      <c r="AB31" s="487"/>
      <c r="AC31" s="42"/>
      <c r="AD31" s="487" t="str">
        <f aca="false">IF(TITLE_NUMBER_PR_CHANGE="",IF(TITLE_NUMBER_PR="","",TITLE_NUMBER_PR),TITLE_NUMBER_PR_CHANGE)</f>
        <v>№24/404, №24/405</v>
      </c>
      <c r="AE31" s="487"/>
      <c r="AF31" s="487"/>
      <c r="AG31" s="487"/>
      <c r="AH31" s="487"/>
      <c r="AI31" s="487"/>
      <c r="AJ31" s="487"/>
      <c r="AK31" s="42"/>
      <c r="AL31" s="42"/>
      <c r="AM31" s="488"/>
      <c r="AN31" s="123"/>
      <c r="AO31" s="123"/>
      <c r="AP31" s="123"/>
      <c r="AQ31" s="123"/>
      <c r="AR31" s="123"/>
      <c r="AS31" s="178" t="n">
        <v>0</v>
      </c>
    </row>
    <row r="32" s="178" customFormat="true" ht="18.75" hidden="false" customHeight="true" outlineLevel="0" collapsed="false">
      <c r="A32" s="145"/>
      <c r="B32" s="145"/>
      <c r="C32" s="145"/>
      <c r="D32" s="145"/>
      <c r="E32" s="145"/>
      <c r="F32" s="145"/>
      <c r="G32" s="145"/>
      <c r="H32" s="145"/>
      <c r="I32" s="145"/>
      <c r="J32" s="145"/>
      <c r="K32" s="145"/>
      <c r="L32" s="431"/>
      <c r="M32" s="145"/>
      <c r="N32" s="145"/>
      <c r="O32" s="145"/>
      <c r="S32" s="485" t="s">
        <v>43</v>
      </c>
      <c r="T32" s="485"/>
      <c r="U32" s="486"/>
      <c r="V32"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2" s="487"/>
      <c r="X32" s="487"/>
      <c r="Y32" s="487"/>
      <c r="Z32" s="487"/>
      <c r="AA32" s="487"/>
      <c r="AB32" s="487"/>
      <c r="AC32" s="42"/>
      <c r="AD32"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E32" s="487"/>
      <c r="AF32" s="487"/>
      <c r="AG32" s="487"/>
      <c r="AH32" s="487"/>
      <c r="AI32" s="487"/>
      <c r="AJ32" s="487"/>
      <c r="AK32" s="42"/>
      <c r="AL32" s="42"/>
      <c r="AM32" s="488"/>
      <c r="AN32" s="123"/>
      <c r="AO32" s="123"/>
      <c r="AP32" s="123"/>
      <c r="AQ32" s="123"/>
      <c r="AR32" s="123"/>
      <c r="AS32" s="178" t="n">
        <v>0</v>
      </c>
    </row>
    <row r="33" customFormat="false" ht="14.25" hidden="true" customHeight="true" outlineLevel="0" collapsed="false">
      <c r="Q33" s="482"/>
      <c r="R33" s="482"/>
      <c r="S33" s="483"/>
      <c r="T33" s="83"/>
      <c r="U33" s="83"/>
      <c r="V33" s="484"/>
      <c r="W33" s="484"/>
      <c r="X33" s="484"/>
      <c r="Y33" s="484"/>
      <c r="Z33" s="484"/>
      <c r="AA33" s="484"/>
      <c r="AB33" s="484"/>
      <c r="AC33" s="484"/>
      <c r="AD33" s="484"/>
      <c r="AE33" s="484"/>
      <c r="AF33" s="484"/>
      <c r="AG33" s="484"/>
      <c r="AH33" s="484"/>
      <c r="AI33" s="484"/>
      <c r="AJ33" s="484"/>
      <c r="AK33" s="484"/>
      <c r="AS33" s="42" t="n">
        <v>0</v>
      </c>
    </row>
    <row r="34" s="178" customFormat="true" ht="18.75" hidden="true" customHeight="true" outlineLevel="0" collapsed="false">
      <c r="A34" s="145"/>
      <c r="B34" s="145"/>
      <c r="C34" s="145"/>
      <c r="D34" s="145"/>
      <c r="E34" s="145"/>
      <c r="F34" s="145"/>
      <c r="G34" s="145"/>
      <c r="H34" s="145"/>
      <c r="I34" s="145"/>
      <c r="J34" s="145"/>
      <c r="K34" s="145"/>
      <c r="L34" s="431"/>
      <c r="M34" s="145"/>
      <c r="N34" s="145"/>
      <c r="O34" s="145"/>
      <c r="S34" s="485" t="s">
        <v>429</v>
      </c>
      <c r="T34" s="485"/>
      <c r="U34" s="486"/>
      <c r="V34" s="489" t="str">
        <f aca="false">IF(TITLE_DATE_PR_CHANGE="",IF(TITLE_DATE_PR="","",TITLE_DATE_PR),TITLE_DATE_PR_CHANGE)</f>
        <v>45644</v>
      </c>
      <c r="W34" s="489"/>
      <c r="X34" s="489"/>
      <c r="Y34" s="489"/>
      <c r="Z34" s="489"/>
      <c r="AA34" s="489"/>
      <c r="AB34" s="489"/>
      <c r="AC34" s="42"/>
      <c r="AD34" s="489" t="str">
        <f aca="false">IF(TITLE_DATE_PR_CHANGE="",IF(TITLE_DATE_PR="","",TITLE_DATE_PR),TITLE_DATE_PR_CHANGE)</f>
        <v>45644</v>
      </c>
      <c r="AE34" s="489"/>
      <c r="AF34" s="489"/>
      <c r="AG34" s="489"/>
      <c r="AH34" s="489"/>
      <c r="AI34" s="489"/>
      <c r="AJ34" s="489"/>
      <c r="AK34" s="42"/>
      <c r="AL34" s="42"/>
      <c r="AM34" s="488"/>
      <c r="AN34" s="123"/>
      <c r="AO34" s="123"/>
      <c r="AP34" s="123"/>
      <c r="AQ34" s="123"/>
      <c r="AR34" s="123"/>
      <c r="AS34" s="178" t="n">
        <v>0</v>
      </c>
    </row>
    <row r="35" s="178" customFormat="true" ht="18.75" hidden="true" customHeight="true" outlineLevel="0" collapsed="false">
      <c r="A35" s="145"/>
      <c r="B35" s="145"/>
      <c r="C35" s="145"/>
      <c r="D35" s="145"/>
      <c r="E35" s="145"/>
      <c r="F35" s="145"/>
      <c r="G35" s="145"/>
      <c r="H35" s="145"/>
      <c r="I35" s="145"/>
      <c r="J35" s="145"/>
      <c r="K35" s="145"/>
      <c r="L35" s="431"/>
      <c r="M35" s="145"/>
      <c r="N35" s="145"/>
      <c r="O35" s="145"/>
      <c r="S35" s="485" t="s">
        <v>430</v>
      </c>
      <c r="T35" s="485"/>
      <c r="U35" s="486"/>
      <c r="V35" s="487" t="str">
        <f aca="false">IF(TITLE_NUMBER_PR_CHANGE="",IF(TITLE_NUMBER_PR="","",TITLE_NUMBER_PR),TITLE_NUMBER_PR_CHANGE)</f>
        <v>№24/404, №24/405</v>
      </c>
      <c r="W35" s="487"/>
      <c r="X35" s="487"/>
      <c r="Y35" s="487"/>
      <c r="Z35" s="487"/>
      <c r="AA35" s="487"/>
      <c r="AB35" s="487"/>
      <c r="AC35" s="42"/>
      <c r="AD35" s="487" t="str">
        <f aca="false">IF(TITLE_NUMBER_PR_CHANGE="",IF(TITLE_NUMBER_PR="","",TITLE_NUMBER_PR),TITLE_NUMBER_PR_CHANGE)</f>
        <v>№24/404, №24/405</v>
      </c>
      <c r="AE35" s="487"/>
      <c r="AF35" s="487"/>
      <c r="AG35" s="487"/>
      <c r="AH35" s="487"/>
      <c r="AI35" s="487"/>
      <c r="AJ35" s="487"/>
      <c r="AK35" s="42"/>
      <c r="AL35" s="42"/>
      <c r="AM35" s="488"/>
      <c r="AN35" s="123"/>
      <c r="AO35" s="123"/>
      <c r="AP35" s="123"/>
      <c r="AQ35" s="123"/>
      <c r="AR35" s="123"/>
      <c r="AS35" s="178" t="n">
        <v>0</v>
      </c>
    </row>
    <row r="36" s="178" customFormat="true" ht="12.8" hidden="false" customHeight="false" outlineLevel="0" collapsed="false">
      <c r="A36" s="145"/>
      <c r="B36" s="145"/>
      <c r="C36" s="145"/>
      <c r="D36" s="145"/>
      <c r="E36" s="145"/>
      <c r="F36" s="145"/>
      <c r="G36" s="145"/>
      <c r="H36" s="145"/>
      <c r="I36" s="145"/>
      <c r="J36" s="145"/>
      <c r="K36" s="145"/>
      <c r="L36" s="431"/>
      <c r="M36" s="145"/>
      <c r="N36" s="145"/>
      <c r="O36" s="145"/>
      <c r="S36" s="42"/>
      <c r="T36" s="42"/>
      <c r="U36" s="133"/>
      <c r="V36" s="42"/>
      <c r="W36" s="42"/>
      <c r="X36" s="42"/>
      <c r="Y36" s="42"/>
      <c r="Z36" s="42"/>
      <c r="AA36" s="42"/>
      <c r="AB36" s="42"/>
      <c r="AC36" s="49" t="s">
        <v>431</v>
      </c>
      <c r="AD36" s="42"/>
      <c r="AE36" s="42"/>
      <c r="AF36" s="42"/>
      <c r="AG36" s="42"/>
      <c r="AH36" s="42"/>
      <c r="AI36" s="42"/>
      <c r="AJ36" s="42"/>
      <c r="AK36" s="49" t="s">
        <v>431</v>
      </c>
      <c r="AN36" s="123"/>
      <c r="AO36" s="123"/>
      <c r="AP36" s="123"/>
      <c r="AQ36" s="123"/>
      <c r="AR36" s="123"/>
      <c r="AS36" s="178" t="n">
        <v>0</v>
      </c>
    </row>
    <row r="37" customFormat="false" ht="14.25" hidden="false" customHeight="true" outlineLevel="0" collapsed="false">
      <c r="Q37" s="482"/>
      <c r="R37" s="482"/>
      <c r="S37" s="483"/>
      <c r="T37" s="83"/>
      <c r="U37" s="490"/>
      <c r="V37" s="491"/>
      <c r="W37" s="491"/>
      <c r="X37" s="491"/>
      <c r="Y37" s="491"/>
      <c r="Z37" s="491"/>
      <c r="AA37" s="491"/>
      <c r="AB37" s="491"/>
      <c r="AC37" s="491"/>
      <c r="AD37" s="491"/>
      <c r="AE37" s="491"/>
      <c r="AF37" s="491"/>
      <c r="AG37" s="491"/>
      <c r="AH37" s="491"/>
      <c r="AI37" s="491"/>
      <c r="AJ37" s="491"/>
      <c r="AK37" s="491"/>
      <c r="AS37" s="42" t="n">
        <v>14</v>
      </c>
    </row>
    <row r="38" customFormat="false" ht="14.25" hidden="false" customHeight="true" outlineLevel="0" collapsed="false">
      <c r="Q38" s="482"/>
      <c r="R38" s="482"/>
      <c r="S38" s="139" t="s">
        <v>306</v>
      </c>
      <c r="T38" s="139"/>
      <c r="U38" s="139"/>
      <c r="V38" s="139"/>
      <c r="W38" s="139"/>
      <c r="X38" s="139"/>
      <c r="Y38" s="139"/>
      <c r="Z38" s="139"/>
      <c r="AA38" s="139"/>
      <c r="AB38" s="139"/>
      <c r="AC38" s="139"/>
      <c r="AD38" s="139"/>
      <c r="AE38" s="139"/>
      <c r="AF38" s="139"/>
      <c r="AG38" s="139"/>
      <c r="AH38" s="139"/>
      <c r="AI38" s="139"/>
      <c r="AJ38" s="139"/>
      <c r="AK38" s="139"/>
      <c r="AL38" s="139"/>
      <c r="AM38" s="139" t="s">
        <v>307</v>
      </c>
      <c r="AS38" s="42" t="n">
        <v>14</v>
      </c>
    </row>
    <row r="39" customFormat="false" ht="14.25" hidden="false" customHeight="true" outlineLevel="0" collapsed="false">
      <c r="Q39" s="482"/>
      <c r="R39" s="482"/>
      <c r="S39" s="492" t="s">
        <v>88</v>
      </c>
      <c r="T39" s="407" t="s">
        <v>432</v>
      </c>
      <c r="U39" s="493"/>
      <c r="V39" s="308" t="s">
        <v>433</v>
      </c>
      <c r="W39" s="308"/>
      <c r="X39" s="308"/>
      <c r="Y39" s="308"/>
      <c r="Z39" s="308"/>
      <c r="AA39" s="308"/>
      <c r="AB39" s="308"/>
      <c r="AC39" s="407" t="s">
        <v>434</v>
      </c>
      <c r="AD39" s="308" t="s">
        <v>433</v>
      </c>
      <c r="AE39" s="308"/>
      <c r="AF39" s="308"/>
      <c r="AG39" s="308"/>
      <c r="AH39" s="308"/>
      <c r="AI39" s="308"/>
      <c r="AJ39" s="308"/>
      <c r="AK39" s="407" t="s">
        <v>435</v>
      </c>
      <c r="AL39" s="494" t="s">
        <v>436</v>
      </c>
      <c r="AM39" s="139"/>
      <c r="AS39" s="42" t="n">
        <v>14</v>
      </c>
    </row>
    <row r="40" customFormat="false" ht="35.25" hidden="false" customHeight="true" outlineLevel="0" collapsed="false">
      <c r="Q40" s="482"/>
      <c r="R40" s="482"/>
      <c r="S40" s="492"/>
      <c r="T40" s="407"/>
      <c r="U40" s="495"/>
      <c r="V40" s="496" t="s">
        <v>437</v>
      </c>
      <c r="W40" s="446" t="s">
        <v>438</v>
      </c>
      <c r="X40" s="139" t="s">
        <v>439</v>
      </c>
      <c r="Y40" s="139"/>
      <c r="Z40" s="139" t="s">
        <v>440</v>
      </c>
      <c r="AA40" s="139"/>
      <c r="AB40" s="139"/>
      <c r="AC40" s="407"/>
      <c r="AD40" s="496" t="s">
        <v>437</v>
      </c>
      <c r="AE40" s="446" t="s">
        <v>438</v>
      </c>
      <c r="AF40" s="139" t="s">
        <v>439</v>
      </c>
      <c r="AG40" s="139"/>
      <c r="AH40" s="139" t="s">
        <v>440</v>
      </c>
      <c r="AI40" s="139"/>
      <c r="AJ40" s="139"/>
      <c r="AK40" s="407"/>
      <c r="AL40" s="494"/>
      <c r="AM40" s="139"/>
      <c r="AS40" s="42" t="n">
        <v>34</v>
      </c>
    </row>
    <row r="41" customFormat="false" ht="35.25" hidden="false" customHeight="true" outlineLevel="0" collapsed="false">
      <c r="A41" s="145"/>
      <c r="B41" s="145" t="s">
        <v>135</v>
      </c>
      <c r="C41" s="145" t="s">
        <v>136</v>
      </c>
      <c r="D41" s="145" t="s">
        <v>137</v>
      </c>
      <c r="E41" s="431" t="s">
        <v>441</v>
      </c>
      <c r="F41" s="431" t="s">
        <v>442</v>
      </c>
      <c r="G41" s="431" t="s">
        <v>443</v>
      </c>
      <c r="H41" s="431" t="s">
        <v>444</v>
      </c>
      <c r="I41" s="431" t="s">
        <v>445</v>
      </c>
      <c r="J41" s="431" t="s">
        <v>446</v>
      </c>
      <c r="K41" s="431" t="s">
        <v>447</v>
      </c>
      <c r="L41" s="431" t="s">
        <v>422</v>
      </c>
      <c r="Q41" s="482"/>
      <c r="R41" s="482"/>
      <c r="S41" s="492"/>
      <c r="T41" s="407"/>
      <c r="U41" s="497"/>
      <c r="V41" s="496"/>
      <c r="W41" s="446"/>
      <c r="X41" s="221" t="s">
        <v>448</v>
      </c>
      <c r="Y41" s="221" t="s">
        <v>449</v>
      </c>
      <c r="Z41" s="221" t="s">
        <v>450</v>
      </c>
      <c r="AA41" s="221" t="s">
        <v>451</v>
      </c>
      <c r="AB41" s="221"/>
      <c r="AC41" s="407"/>
      <c r="AD41" s="496"/>
      <c r="AE41" s="446"/>
      <c r="AF41" s="221" t="s">
        <v>448</v>
      </c>
      <c r="AG41" s="221" t="s">
        <v>449</v>
      </c>
      <c r="AH41" s="221" t="s">
        <v>450</v>
      </c>
      <c r="AI41" s="221" t="s">
        <v>451</v>
      </c>
      <c r="AJ41" s="221"/>
      <c r="AK41" s="407"/>
      <c r="AL41" s="494"/>
      <c r="AM41" s="139"/>
      <c r="AS41" s="42" t="n">
        <v>34</v>
      </c>
    </row>
    <row r="42" s="125" customFormat="true" ht="11.25" hidden="true" customHeight="true" outlineLevel="0" collapsed="false">
      <c r="A42" s="145"/>
      <c r="B42" s="145"/>
      <c r="C42" s="145"/>
      <c r="D42" s="145"/>
      <c r="E42" s="145"/>
      <c r="F42" s="145"/>
      <c r="G42" s="145"/>
      <c r="H42" s="145"/>
      <c r="I42" s="145"/>
      <c r="J42" s="145"/>
      <c r="K42" s="145"/>
      <c r="L42" s="431"/>
      <c r="M42" s="53"/>
      <c r="N42" s="53"/>
      <c r="O42" s="53"/>
      <c r="P42" s="498"/>
      <c r="Q42" s="499"/>
      <c r="R42" s="500" t="n">
        <v>1</v>
      </c>
      <c r="S42" s="501" t="s">
        <v>109</v>
      </c>
      <c r="T42" s="502" t="s">
        <v>110</v>
      </c>
      <c r="U42" s="503" t="str">
        <f aca="true">OFFSET(U42,0,-1)</f>
        <v>2</v>
      </c>
      <c r="V42" s="504" t="n">
        <f aca="true">OFFSET(V42,0,-1)+1</f>
        <v>3</v>
      </c>
      <c r="W42" s="504"/>
      <c r="X42" s="504" t="n">
        <f aca="true">OFFSET(X42,0,-1)+1</f>
        <v>1</v>
      </c>
      <c r="Y42" s="504" t="n">
        <f aca="true">OFFSET(Y42,0,-1)+1</f>
        <v>2</v>
      </c>
      <c r="Z42" s="504" t="n">
        <f aca="true">OFFSET(Z42,0,-1)+1</f>
        <v>3</v>
      </c>
      <c r="AA42" s="504" t="n">
        <f aca="true">OFFSET(AA42,0,-1)+1</f>
        <v>4</v>
      </c>
      <c r="AB42" s="504"/>
      <c r="AC42" s="504" t="n">
        <f aca="true">OFFSET(AC42,0,-2)+1</f>
        <v>5</v>
      </c>
      <c r="AD42" s="504" t="n">
        <f aca="true">OFFSET(AD42,0,-1)+1</f>
        <v>6</v>
      </c>
      <c r="AE42" s="504"/>
      <c r="AF42" s="504" t="n">
        <f aca="true">OFFSET(AF42,0,-1)+1</f>
        <v>1</v>
      </c>
      <c r="AG42" s="504" t="n">
        <f aca="true">OFFSET(AG42,0,-1)+1</f>
        <v>2</v>
      </c>
      <c r="AH42" s="504" t="n">
        <f aca="true">OFFSET(AH42,0,-1)+1</f>
        <v>3</v>
      </c>
      <c r="AI42" s="504" t="n">
        <f aca="true">OFFSET(AI42,0,-1)+1</f>
        <v>4</v>
      </c>
      <c r="AJ42" s="504"/>
      <c r="AK42" s="504" t="n">
        <f aca="true">OFFSET(AK42,0,-2)+1</f>
        <v>5</v>
      </c>
      <c r="AL42" s="503" t="n">
        <f aca="true">OFFSET(AL42,0,-1)</f>
        <v>5</v>
      </c>
      <c r="AM42" s="504" t="n">
        <f aca="true">OFFSET(AM42,0,-1)+1</f>
        <v>6</v>
      </c>
      <c r="AN42" s="49"/>
      <c r="AO42" s="49"/>
      <c r="AP42" s="49"/>
      <c r="AQ42" s="49"/>
      <c r="AR42" s="49"/>
      <c r="AS42" s="125" t="n">
        <v>0</v>
      </c>
    </row>
    <row r="43" customFormat="false" ht="24" hidden="false" customHeight="true" outlineLevel="0" collapsed="false">
      <c r="A43" s="429" t="s">
        <v>156</v>
      </c>
      <c r="B43" s="429"/>
      <c r="C43" s="429"/>
      <c r="D43" s="429"/>
      <c r="E43" s="430" t="n">
        <v>1</v>
      </c>
      <c r="F43" s="429"/>
      <c r="G43" s="429"/>
      <c r="H43" s="429"/>
      <c r="I43" s="429"/>
      <c r="J43" s="429"/>
      <c r="K43" s="429"/>
      <c r="L43" s="431"/>
      <c r="M43" s="432"/>
      <c r="N43" s="432"/>
      <c r="O43" s="432"/>
      <c r="Q43" s="137"/>
      <c r="R43" s="433"/>
      <c r="S43" s="434" t="n">
        <f aca="false">INDEX(PT_DIFFERENTIATION_NUM_NTAR,MATCH(A43,PT_DIFFERENTIATION_NTAR_ID,0))</f>
        <v>0</v>
      </c>
      <c r="T43" s="435" t="s">
        <v>123</v>
      </c>
      <c r="U43" s="436"/>
      <c r="V43" s="437"/>
      <c r="W43" s="437"/>
      <c r="X43" s="437"/>
      <c r="Y43" s="437"/>
      <c r="Z43" s="437"/>
      <c r="AA43" s="437"/>
      <c r="AB43" s="437"/>
      <c r="AC43" s="437"/>
      <c r="AD43" s="438" t="str">
        <f aca="false">INDEX(PT_DIFFERENTIATION_NTAR,MATCH(A43,PT_DIFFERENTIATION_NTAR_ID,0))</f>
        <v/>
      </c>
      <c r="AE43" s="438"/>
      <c r="AF43" s="438"/>
      <c r="AG43" s="438"/>
      <c r="AH43" s="438"/>
      <c r="AI43" s="438"/>
      <c r="AJ43" s="438"/>
      <c r="AK43" s="438"/>
      <c r="AL43" s="438"/>
      <c r="AM43" s="439" t="str">
        <f aca="false">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23"/>
      <c r="AP43" s="123" t="str">
        <f aca="false">IF(T43="","",T43)</f>
        <v>Наименование тарифа</v>
      </c>
      <c r="AQ43" s="123"/>
      <c r="AR43" s="123"/>
      <c r="AS43" s="42" t="n">
        <v>23</v>
      </c>
    </row>
    <row r="44" customFormat="false" ht="24" hidden="false" customHeight="true" outlineLevel="0" collapsed="false">
      <c r="A44" s="429" t="s">
        <v>156</v>
      </c>
      <c r="B44" s="429" t="s">
        <v>157</v>
      </c>
      <c r="C44" s="429"/>
      <c r="D44" s="429"/>
      <c r="E44" s="430"/>
      <c r="F44" s="430" t="n">
        <v>1</v>
      </c>
      <c r="G44" s="429"/>
      <c r="H44" s="429"/>
      <c r="I44" s="429"/>
      <c r="J44" s="429"/>
      <c r="K44" s="429"/>
      <c r="L44" s="431"/>
      <c r="M44" s="432"/>
      <c r="N44" s="432"/>
      <c r="O44" s="432"/>
      <c r="P44" s="43"/>
      <c r="Q44" s="440"/>
      <c r="R44" s="441"/>
      <c r="S44" s="434" t="str">
        <f aca="false">INDEX(PT_DIFFERENTIATION_NUM_TER,MATCH(B44,PT_DIFFERENTIATION_TER_ID,0))</f>
        <v>.</v>
      </c>
      <c r="T44" s="442" t="s">
        <v>403</v>
      </c>
      <c r="U44" s="436"/>
      <c r="V44" s="437"/>
      <c r="W44" s="437"/>
      <c r="X44" s="437"/>
      <c r="Y44" s="437"/>
      <c r="Z44" s="437"/>
      <c r="AA44" s="437"/>
      <c r="AB44" s="437"/>
      <c r="AC44" s="437"/>
      <c r="AD44" s="438" t="str">
        <f aca="false">INDEX(PT_DIFFERENTIATION_TER,MATCH(B44,PT_DIFFERENTIATION_TER_ID,0))</f>
        <v/>
      </c>
      <c r="AE44" s="438"/>
      <c r="AF44" s="438"/>
      <c r="AG44" s="438"/>
      <c r="AH44" s="438"/>
      <c r="AI44" s="438"/>
      <c r="AJ44" s="438"/>
      <c r="AK44" s="438"/>
      <c r="AL44" s="438"/>
      <c r="AM44" s="439" t="s">
        <v>404</v>
      </c>
      <c r="AO44" s="123"/>
      <c r="AP44" s="123" t="str">
        <f aca="false">IF(T44="","",T44)</f>
        <v>Территория действия тарифа</v>
      </c>
      <c r="AQ44" s="123"/>
      <c r="AR44" s="123"/>
      <c r="AS44" s="42" t="n">
        <v>23</v>
      </c>
    </row>
    <row r="45" customFormat="false" ht="24" hidden="false" customHeight="true" outlineLevel="0" collapsed="false">
      <c r="A45" s="429" t="s">
        <v>156</v>
      </c>
      <c r="B45" s="429" t="s">
        <v>157</v>
      </c>
      <c r="C45" s="429" t="s">
        <v>158</v>
      </c>
      <c r="D45" s="429"/>
      <c r="E45" s="430"/>
      <c r="F45" s="430"/>
      <c r="G45" s="430" t="n">
        <v>1</v>
      </c>
      <c r="H45" s="429"/>
      <c r="I45" s="429"/>
      <c r="J45" s="429"/>
      <c r="K45" s="429"/>
      <c r="L45" s="431"/>
      <c r="M45" s="432"/>
      <c r="N45" s="432"/>
      <c r="O45" s="432"/>
      <c r="P45" s="443"/>
      <c r="Q45" s="440"/>
      <c r="R45" s="441"/>
      <c r="S45" s="434" t="str">
        <f aca="false">INDEX(PT_DIFFERENTIATION_NUM_CS,MATCH(C45,PT_DIFFERENTIATION_CS_ID,0))</f>
        <v>..</v>
      </c>
      <c r="T45" s="444" t="s">
        <v>405</v>
      </c>
      <c r="U45" s="436"/>
      <c r="V45" s="437"/>
      <c r="W45" s="437"/>
      <c r="X45" s="437"/>
      <c r="Y45" s="437"/>
      <c r="Z45" s="437"/>
      <c r="AA45" s="437"/>
      <c r="AB45" s="437"/>
      <c r="AC45" s="437"/>
      <c r="AD45" s="438" t="str">
        <f aca="false">INDEX(PT_DIFFERENTIATION_CS,MATCH(C45,PT_DIFFERENTIATION_CS_ID,0))</f>
        <v/>
      </c>
      <c r="AE45" s="438"/>
      <c r="AF45" s="438"/>
      <c r="AG45" s="438"/>
      <c r="AH45" s="438"/>
      <c r="AI45" s="438"/>
      <c r="AJ45" s="438"/>
      <c r="AK45" s="438"/>
      <c r="AL45" s="438"/>
      <c r="AM45" s="439" t="s">
        <v>406</v>
      </c>
      <c r="AO45" s="123"/>
      <c r="AP45" s="123" t="str">
        <f aca="false">IF(T45="","",T45)</f>
        <v>Наименование системы теплоснабжения </v>
      </c>
      <c r="AQ45" s="123"/>
      <c r="AR45" s="123"/>
      <c r="AS45" s="42" t="n">
        <v>23</v>
      </c>
    </row>
    <row r="46" customFormat="false" ht="24" hidden="false" customHeight="true" outlineLevel="0" collapsed="false">
      <c r="A46" s="429" t="s">
        <v>156</v>
      </c>
      <c r="B46" s="429" t="s">
        <v>157</v>
      </c>
      <c r="C46" s="429" t="s">
        <v>158</v>
      </c>
      <c r="D46" s="429" t="s">
        <v>159</v>
      </c>
      <c r="E46" s="430"/>
      <c r="F46" s="430"/>
      <c r="G46" s="430"/>
      <c r="H46" s="430" t="n">
        <v>1</v>
      </c>
      <c r="I46" s="429"/>
      <c r="J46" s="429"/>
      <c r="K46" s="429"/>
      <c r="L46" s="431"/>
      <c r="M46" s="432"/>
      <c r="N46" s="432"/>
      <c r="O46" s="432"/>
      <c r="P46" s="443"/>
      <c r="Q46" s="440"/>
      <c r="R46" s="441"/>
      <c r="S46" s="434" t="str">
        <f aca="false">INDEX(PT_DIFFERENTIATION_NUM_IST_TE,MATCH(D46,PT_DIFFERENTIATION_IST_TE_ID,0))</f>
        <v>...</v>
      </c>
      <c r="T46" s="445" t="s">
        <v>407</v>
      </c>
      <c r="U46" s="436"/>
      <c r="V46" s="437"/>
      <c r="W46" s="437"/>
      <c r="X46" s="437"/>
      <c r="Y46" s="437"/>
      <c r="Z46" s="437"/>
      <c r="AA46" s="437"/>
      <c r="AB46" s="437"/>
      <c r="AC46" s="437"/>
      <c r="AD46" s="438" t="str">
        <f aca="false">INDEX(PT_DIFFERENTIATION_IST_TE,MATCH(D46,PT_DIFFERENTIATION_IST_TE_ID,0))</f>
        <v/>
      </c>
      <c r="AE46" s="438"/>
      <c r="AF46" s="438"/>
      <c r="AG46" s="438"/>
      <c r="AH46" s="438"/>
      <c r="AI46" s="438"/>
      <c r="AJ46" s="438"/>
      <c r="AK46" s="438"/>
      <c r="AL46" s="438"/>
      <c r="AM46" s="439" t="s">
        <v>408</v>
      </c>
      <c r="AO46" s="123"/>
      <c r="AP46" s="123" t="str">
        <f aca="false">IF(T46="","",T46)</f>
        <v>Источник тепловой энергии  </v>
      </c>
      <c r="AQ46" s="123"/>
      <c r="AR46" s="123"/>
      <c r="AS46" s="42" t="n">
        <v>23</v>
      </c>
    </row>
    <row r="47" customFormat="false" ht="49.5" hidden="false" customHeight="true" outlineLevel="0" collapsed="false">
      <c r="A47" s="429" t="s">
        <v>156</v>
      </c>
      <c r="B47" s="429" t="s">
        <v>157</v>
      </c>
      <c r="C47" s="429" t="s">
        <v>158</v>
      </c>
      <c r="D47" s="429" t="s">
        <v>159</v>
      </c>
      <c r="E47" s="430"/>
      <c r="F47" s="430"/>
      <c r="G47" s="430"/>
      <c r="H47" s="430"/>
      <c r="I47" s="446" t="str">
        <f aca="false">S46&amp;".1"</f>
        <v>....1</v>
      </c>
      <c r="J47" s="429"/>
      <c r="K47" s="429"/>
      <c r="L47" s="431" t="s">
        <v>409</v>
      </c>
      <c r="P47" s="126" t="n">
        <v>1</v>
      </c>
      <c r="Q47" s="126"/>
      <c r="R47" s="447"/>
      <c r="S47" s="434" t="str">
        <f aca="false">$I47</f>
        <v>....1</v>
      </c>
      <c r="T47" s="448" t="s">
        <v>410</v>
      </c>
      <c r="U47" s="436"/>
      <c r="V47" s="449"/>
      <c r="W47" s="449"/>
      <c r="X47" s="449"/>
      <c r="Y47" s="449"/>
      <c r="Z47" s="449"/>
      <c r="AA47" s="449"/>
      <c r="AB47" s="449"/>
      <c r="AC47" s="449"/>
      <c r="AD47" s="449"/>
      <c r="AE47" s="449"/>
      <c r="AF47" s="449"/>
      <c r="AG47" s="449"/>
      <c r="AH47" s="449"/>
      <c r="AI47" s="449"/>
      <c r="AJ47" s="449"/>
      <c r="AK47" s="449"/>
      <c r="AL47" s="449"/>
      <c r="AM47" s="439" t="s">
        <v>411</v>
      </c>
      <c r="AO47" s="123"/>
      <c r="AP47" s="123" t="str">
        <f aca="false">IF(T47="","",T47)</f>
        <v>Схема подключения теплопотребляющей установки к коллектору источника тепловой энергии</v>
      </c>
      <c r="AQ47" s="123"/>
      <c r="AR47" s="123"/>
      <c r="AS47" s="42" t="n">
        <v>47</v>
      </c>
    </row>
    <row r="48" customFormat="false" ht="24" hidden="false" customHeight="true" outlineLevel="0" collapsed="false">
      <c r="A48" s="429" t="s">
        <v>156</v>
      </c>
      <c r="B48" s="429" t="s">
        <v>157</v>
      </c>
      <c r="C48" s="429" t="s">
        <v>158</v>
      </c>
      <c r="D48" s="429" t="s">
        <v>159</v>
      </c>
      <c r="E48" s="430"/>
      <c r="F48" s="430"/>
      <c r="G48" s="430"/>
      <c r="H48" s="430"/>
      <c r="I48" s="446"/>
      <c r="J48" s="446" t="str">
        <f aca="false">I47&amp;".1"</f>
        <v>....1.1</v>
      </c>
      <c r="K48" s="429"/>
      <c r="L48" s="431" t="s">
        <v>412</v>
      </c>
      <c r="P48" s="126"/>
      <c r="Q48" s="126" t="n">
        <v>1</v>
      </c>
      <c r="R48" s="450"/>
      <c r="S48" s="434" t="str">
        <f aca="false">$J48</f>
        <v>....1.1</v>
      </c>
      <c r="T48" s="451" t="s">
        <v>413</v>
      </c>
      <c r="U48" s="436"/>
      <c r="V48" s="449"/>
      <c r="W48" s="449"/>
      <c r="X48" s="449"/>
      <c r="Y48" s="449"/>
      <c r="Z48" s="449"/>
      <c r="AA48" s="449"/>
      <c r="AB48" s="449"/>
      <c r="AC48" s="449"/>
      <c r="AD48" s="449"/>
      <c r="AE48" s="449"/>
      <c r="AF48" s="449"/>
      <c r="AG48" s="449"/>
      <c r="AH48" s="449"/>
      <c r="AI48" s="449"/>
      <c r="AJ48" s="449"/>
      <c r="AK48" s="449"/>
      <c r="AL48" s="449"/>
      <c r="AM48" s="439" t="s">
        <v>414</v>
      </c>
      <c r="AO48" s="123"/>
      <c r="AP48" s="123" t="str">
        <f aca="false">IF(T48="","",T48)</f>
        <v>Группа потребителей</v>
      </c>
      <c r="AQ48" s="123"/>
      <c r="AR48" s="123"/>
      <c r="AS48" s="42" t="n">
        <v>23</v>
      </c>
    </row>
    <row r="49" customFormat="false" ht="24" hidden="false" customHeight="true" outlineLevel="0" collapsed="false">
      <c r="A49" s="429" t="s">
        <v>156</v>
      </c>
      <c r="B49" s="429" t="s">
        <v>157</v>
      </c>
      <c r="C49" s="429" t="s">
        <v>158</v>
      </c>
      <c r="D49" s="429" t="s">
        <v>159</v>
      </c>
      <c r="E49" s="430"/>
      <c r="F49" s="430"/>
      <c r="G49" s="430"/>
      <c r="H49" s="430"/>
      <c r="I49" s="446"/>
      <c r="J49" s="446"/>
      <c r="K49" s="446" t="str">
        <f aca="false">J48&amp;".1"</f>
        <v>....1.1.1</v>
      </c>
      <c r="L49" s="431" t="s">
        <v>415</v>
      </c>
      <c r="P49" s="126"/>
      <c r="Q49" s="126"/>
      <c r="R49" s="450" t="n">
        <v>1</v>
      </c>
      <c r="S49" s="434" t="str">
        <f aca="false">$K49</f>
        <v>....1.1.1</v>
      </c>
      <c r="T49" s="452"/>
      <c r="U49" s="436"/>
      <c r="V49" s="453"/>
      <c r="W49" s="454"/>
      <c r="X49" s="453"/>
      <c r="Y49" s="455"/>
      <c r="Z49" s="456"/>
      <c r="AA49" s="207" t="s">
        <v>61</v>
      </c>
      <c r="AB49" s="456"/>
      <c r="AC49" s="207" t="s">
        <v>61</v>
      </c>
      <c r="AD49" s="453"/>
      <c r="AE49" s="454"/>
      <c r="AF49" s="453"/>
      <c r="AG49" s="455"/>
      <c r="AH49" s="456"/>
      <c r="AI49" s="207" t="s">
        <v>61</v>
      </c>
      <c r="AJ49" s="456"/>
      <c r="AK49" s="207" t="s">
        <v>61</v>
      </c>
      <c r="AL49" s="505"/>
      <c r="AM49" s="457" t="s">
        <v>416</v>
      </c>
      <c r="AN49" s="49" t="e">
        <f aca="false">strcheckdate(V50:AL50)</f>
        <v>#NAME?</v>
      </c>
      <c r="AO49" s="123"/>
      <c r="AP49" s="123" t="str">
        <f aca="false">IF(T49="","",T49)</f>
        <v/>
      </c>
      <c r="AQ49" s="123"/>
      <c r="AR49" s="123"/>
      <c r="AS49" s="42" t="n">
        <v>23</v>
      </c>
    </row>
    <row r="50" customFormat="false" ht="0.75" hidden="false" customHeight="true" outlineLevel="0" collapsed="false">
      <c r="A50" s="429" t="s">
        <v>156</v>
      </c>
      <c r="B50" s="429" t="s">
        <v>157</v>
      </c>
      <c r="C50" s="429" t="s">
        <v>158</v>
      </c>
      <c r="D50" s="429" t="s">
        <v>159</v>
      </c>
      <c r="E50" s="430"/>
      <c r="F50" s="430"/>
      <c r="G50" s="430"/>
      <c r="H50" s="430"/>
      <c r="I50" s="446"/>
      <c r="J50" s="446"/>
      <c r="K50" s="446"/>
      <c r="L50" s="431"/>
      <c r="P50" s="126"/>
      <c r="Q50" s="126"/>
      <c r="R50" s="450"/>
      <c r="S50" s="409"/>
      <c r="T50" s="436"/>
      <c r="U50" s="436"/>
      <c r="V50" s="454"/>
      <c r="W50" s="454"/>
      <c r="X50" s="454"/>
      <c r="Y50" s="458" t="str">
        <f aca="false">Z49&amp;"-"&amp;AB49</f>
        <v>-</v>
      </c>
      <c r="Z50" s="456"/>
      <c r="AA50" s="207"/>
      <c r="AB50" s="456"/>
      <c r="AC50" s="207"/>
      <c r="AD50" s="454"/>
      <c r="AE50" s="454"/>
      <c r="AF50" s="454"/>
      <c r="AG50" s="458" t="str">
        <f aca="false">AH49&amp;"-"&amp;AJ49</f>
        <v>-</v>
      </c>
      <c r="AH50" s="456"/>
      <c r="AI50" s="207"/>
      <c r="AJ50" s="456"/>
      <c r="AK50" s="207"/>
      <c r="AL50" s="506"/>
      <c r="AM50" s="457"/>
      <c r="AO50" s="123"/>
      <c r="AP50" s="123" t="str">
        <f aca="false">IF(T50="","",T50)</f>
        <v/>
      </c>
      <c r="AQ50" s="123"/>
      <c r="AR50" s="123"/>
      <c r="AS50" s="42" t="n">
        <v>1</v>
      </c>
    </row>
    <row r="51" customFormat="false" ht="11.25" hidden="false" customHeight="true" outlineLevel="0" collapsed="false">
      <c r="A51" s="429" t="s">
        <v>156</v>
      </c>
      <c r="B51" s="429" t="s">
        <v>157</v>
      </c>
      <c r="C51" s="429" t="s">
        <v>158</v>
      </c>
      <c r="D51" s="429" t="s">
        <v>159</v>
      </c>
      <c r="E51" s="430"/>
      <c r="F51" s="430"/>
      <c r="G51" s="430"/>
      <c r="H51" s="430"/>
      <c r="I51" s="446"/>
      <c r="J51" s="446"/>
      <c r="K51" s="429"/>
      <c r="L51" s="431"/>
      <c r="P51" s="126"/>
      <c r="Q51" s="126"/>
      <c r="R51" s="447"/>
      <c r="S51" s="459"/>
      <c r="T51" s="460" t="s">
        <v>417</v>
      </c>
      <c r="U51" s="197"/>
      <c r="V51" s="197"/>
      <c r="W51" s="197"/>
      <c r="X51" s="197"/>
      <c r="Y51" s="197"/>
      <c r="Z51" s="197"/>
      <c r="AA51" s="197"/>
      <c r="AB51" s="197"/>
      <c r="AC51" s="197"/>
      <c r="AD51" s="197"/>
      <c r="AE51" s="197"/>
      <c r="AF51" s="197"/>
      <c r="AG51" s="197"/>
      <c r="AH51" s="197"/>
      <c r="AI51" s="197"/>
      <c r="AJ51" s="197"/>
      <c r="AK51" s="197"/>
      <c r="AL51" s="461"/>
      <c r="AM51" s="457"/>
      <c r="AO51" s="123"/>
      <c r="AP51" s="123" t="str">
        <f aca="false">IF(T51="","",T51)</f>
        <v>Добавить вид теплоносителя (параметры теплоносителя)</v>
      </c>
      <c r="AQ51" s="123"/>
      <c r="AR51" s="123"/>
      <c r="AS51" s="42" t="n">
        <v>11</v>
      </c>
    </row>
    <row r="52" customFormat="false" ht="11.25" hidden="false" customHeight="true" outlineLevel="0" collapsed="false">
      <c r="A52" s="429" t="s">
        <v>156</v>
      </c>
      <c r="B52" s="429" t="s">
        <v>157</v>
      </c>
      <c r="C52" s="429" t="s">
        <v>158</v>
      </c>
      <c r="D52" s="429" t="s">
        <v>159</v>
      </c>
      <c r="E52" s="430"/>
      <c r="F52" s="430"/>
      <c r="G52" s="430"/>
      <c r="H52" s="430"/>
      <c r="I52" s="446"/>
      <c r="J52" s="429"/>
      <c r="K52" s="429"/>
      <c r="L52" s="431"/>
      <c r="P52" s="126"/>
      <c r="Q52" s="126"/>
      <c r="R52" s="447"/>
      <c r="S52" s="459"/>
      <c r="T52" s="462" t="s">
        <v>418</v>
      </c>
      <c r="U52" s="197"/>
      <c r="V52" s="197"/>
      <c r="W52" s="197"/>
      <c r="X52" s="197"/>
      <c r="Y52" s="197"/>
      <c r="Z52" s="197"/>
      <c r="AA52" s="197"/>
      <c r="AB52" s="197"/>
      <c r="AC52" s="463"/>
      <c r="AD52" s="197"/>
      <c r="AE52" s="197"/>
      <c r="AF52" s="197"/>
      <c r="AG52" s="197"/>
      <c r="AH52" s="197"/>
      <c r="AI52" s="197"/>
      <c r="AJ52" s="197"/>
      <c r="AK52" s="463"/>
      <c r="AL52" s="197"/>
      <c r="AM52" s="464"/>
      <c r="AO52" s="123"/>
      <c r="AP52" s="123" t="str">
        <f aca="false">IF(T52="","",T52)</f>
        <v>Добавить группу потребителей</v>
      </c>
      <c r="AQ52" s="123"/>
      <c r="AR52" s="123"/>
      <c r="AS52" s="42" t="n">
        <v>11</v>
      </c>
    </row>
    <row r="53" customFormat="false" ht="14.25" hidden="false" customHeight="true" outlineLevel="0" collapsed="false">
      <c r="A53" s="429" t="s">
        <v>156</v>
      </c>
      <c r="B53" s="429" t="s">
        <v>157</v>
      </c>
      <c r="C53" s="429" t="s">
        <v>158</v>
      </c>
      <c r="D53" s="429" t="s">
        <v>159</v>
      </c>
      <c r="E53" s="430"/>
      <c r="F53" s="430"/>
      <c r="G53" s="430"/>
      <c r="H53" s="430"/>
      <c r="I53" s="429"/>
      <c r="J53" s="429"/>
      <c r="K53" s="429"/>
      <c r="L53" s="431"/>
      <c r="M53" s="432"/>
      <c r="N53" s="432"/>
      <c r="O53" s="45"/>
      <c r="P53" s="137"/>
      <c r="Q53" s="465"/>
      <c r="R53" s="433"/>
      <c r="S53" s="459"/>
      <c r="T53" s="466" t="s">
        <v>419</v>
      </c>
      <c r="U53" s="197"/>
      <c r="V53" s="197"/>
      <c r="W53" s="197"/>
      <c r="X53" s="197"/>
      <c r="Y53" s="197"/>
      <c r="Z53" s="197"/>
      <c r="AA53" s="197"/>
      <c r="AB53" s="197"/>
      <c r="AC53" s="463"/>
      <c r="AD53" s="197"/>
      <c r="AE53" s="197"/>
      <c r="AF53" s="197"/>
      <c r="AG53" s="197"/>
      <c r="AH53" s="197"/>
      <c r="AI53" s="197"/>
      <c r="AJ53" s="197"/>
      <c r="AK53" s="463"/>
      <c r="AL53" s="197"/>
      <c r="AM53" s="464"/>
      <c r="AO53" s="123"/>
      <c r="AP53" s="123" t="str">
        <f aca="false">IF(T53="","",T53)</f>
        <v>Добавить схему подключения</v>
      </c>
      <c r="AQ53" s="123"/>
      <c r="AR53" s="123"/>
      <c r="AS53" s="42" t="n">
        <v>14</v>
      </c>
    </row>
    <row r="54" s="49" customFormat="true" ht="0.75" hidden="false" customHeight="true" outlineLevel="0" collapsed="false">
      <c r="A54" s="127" t="s">
        <v>156</v>
      </c>
      <c r="B54" s="127" t="s">
        <v>157</v>
      </c>
      <c r="C54" s="127" t="s">
        <v>158</v>
      </c>
      <c r="D54" s="127"/>
      <c r="E54" s="430"/>
      <c r="F54" s="430"/>
      <c r="G54" s="430"/>
      <c r="H54" s="127"/>
      <c r="I54" s="127"/>
      <c r="J54" s="127"/>
      <c r="K54" s="127"/>
      <c r="L54" s="195"/>
      <c r="M54" s="414"/>
      <c r="N54" s="414"/>
      <c r="P54" s="161"/>
      <c r="Q54" s="467"/>
      <c r="R54" s="161"/>
      <c r="S54" s="472"/>
      <c r="T54" s="475" t="s">
        <v>420</v>
      </c>
      <c r="U54" s="474"/>
      <c r="V54" s="474"/>
      <c r="W54" s="474"/>
      <c r="X54" s="474"/>
      <c r="Y54" s="474"/>
      <c r="Z54" s="474"/>
      <c r="AA54" s="474"/>
      <c r="AB54" s="474"/>
      <c r="AC54" s="474"/>
      <c r="AD54" s="474"/>
      <c r="AE54" s="474"/>
      <c r="AF54" s="474"/>
      <c r="AG54" s="474"/>
      <c r="AH54" s="474"/>
      <c r="AI54" s="474"/>
      <c r="AJ54" s="474"/>
      <c r="AK54" s="474"/>
      <c r="AL54" s="474"/>
      <c r="AM54" s="474"/>
      <c r="AO54" s="123"/>
      <c r="AP54" s="123" t="str">
        <f aca="false">IF(T54="","",T54)</f>
        <v>Добавить источник для дифференциации</v>
      </c>
      <c r="AQ54" s="123"/>
      <c r="AR54" s="123"/>
      <c r="AS54" s="49" t="n">
        <v>1</v>
      </c>
    </row>
    <row r="55" s="49" customFormat="true" ht="0.75" hidden="false" customHeight="true" outlineLevel="0" collapsed="false">
      <c r="A55" s="127" t="s">
        <v>156</v>
      </c>
      <c r="B55" s="127" t="s">
        <v>157</v>
      </c>
      <c r="C55" s="127"/>
      <c r="D55" s="127"/>
      <c r="E55" s="430"/>
      <c r="F55" s="430"/>
      <c r="G55" s="127"/>
      <c r="H55" s="127"/>
      <c r="I55" s="127"/>
      <c r="J55" s="127"/>
      <c r="K55" s="127"/>
      <c r="L55" s="195"/>
      <c r="M55" s="471"/>
      <c r="N55" s="471"/>
      <c r="P55" s="161"/>
      <c r="Q55" s="467"/>
      <c r="R55" s="161"/>
      <c r="S55" s="472"/>
      <c r="T55" s="475" t="s">
        <v>230</v>
      </c>
      <c r="U55" s="474"/>
      <c r="V55" s="474"/>
      <c r="W55" s="474"/>
      <c r="X55" s="474"/>
      <c r="Y55" s="474"/>
      <c r="Z55" s="474"/>
      <c r="AA55" s="474"/>
      <c r="AB55" s="474"/>
      <c r="AC55" s="474"/>
      <c r="AD55" s="474"/>
      <c r="AE55" s="474"/>
      <c r="AF55" s="474"/>
      <c r="AG55" s="474"/>
      <c r="AH55" s="474"/>
      <c r="AI55" s="474"/>
      <c r="AJ55" s="474"/>
      <c r="AK55" s="474"/>
      <c r="AL55" s="474"/>
      <c r="AM55" s="474"/>
      <c r="AO55" s="123"/>
      <c r="AP55" s="123" t="str">
        <f aca="false">IF(T55="","",T55)</f>
        <v>Добавить централизованную систему для дифференциации</v>
      </c>
      <c r="AQ55" s="123"/>
      <c r="AR55" s="123"/>
      <c r="AS55" s="49" t="n">
        <v>1</v>
      </c>
    </row>
    <row r="56" s="49" customFormat="true" ht="0.75" hidden="false" customHeight="true" outlineLevel="0" collapsed="false">
      <c r="A56" s="127" t="s">
        <v>156</v>
      </c>
      <c r="B56" s="127"/>
      <c r="C56" s="127"/>
      <c r="D56" s="127"/>
      <c r="E56" s="430"/>
      <c r="F56" s="127"/>
      <c r="G56" s="127"/>
      <c r="H56" s="127"/>
      <c r="I56" s="127"/>
      <c r="J56" s="127"/>
      <c r="K56" s="127"/>
      <c r="L56" s="195"/>
      <c r="M56" s="471"/>
      <c r="N56" s="471"/>
      <c r="P56" s="161"/>
      <c r="Q56" s="467"/>
      <c r="R56" s="161"/>
      <c r="S56" s="472"/>
      <c r="T56" s="475" t="s">
        <v>231</v>
      </c>
      <c r="U56" s="474"/>
      <c r="V56" s="474"/>
      <c r="W56" s="474"/>
      <c r="X56" s="474"/>
      <c r="Y56" s="474"/>
      <c r="Z56" s="474"/>
      <c r="AA56" s="474"/>
      <c r="AB56" s="474"/>
      <c r="AC56" s="474"/>
      <c r="AD56" s="474"/>
      <c r="AE56" s="474"/>
      <c r="AF56" s="474"/>
      <c r="AG56" s="474"/>
      <c r="AH56" s="474"/>
      <c r="AI56" s="474"/>
      <c r="AJ56" s="474"/>
      <c r="AK56" s="474"/>
      <c r="AL56" s="474"/>
      <c r="AM56" s="474"/>
      <c r="AO56" s="123"/>
      <c r="AP56" s="123" t="str">
        <f aca="false">IF(T56="","",T56)</f>
        <v>Добавить территорию для дифференциации</v>
      </c>
      <c r="AQ56" s="123"/>
      <c r="AR56" s="123"/>
      <c r="AS56" s="49" t="n">
        <v>1</v>
      </c>
    </row>
    <row r="57" s="49" customFormat="true" ht="0.75" hidden="false" customHeight="true" outlineLevel="0" collapsed="false">
      <c r="A57" s="127"/>
      <c r="B57" s="127"/>
      <c r="C57" s="127"/>
      <c r="D57" s="127"/>
      <c r="E57" s="127"/>
      <c r="F57" s="127"/>
      <c r="G57" s="127"/>
      <c r="H57" s="127"/>
      <c r="I57" s="127"/>
      <c r="J57" s="127"/>
      <c r="K57" s="127"/>
      <c r="L57" s="195"/>
      <c r="M57" s="471"/>
      <c r="N57" s="471"/>
      <c r="P57" s="161"/>
      <c r="Q57" s="467"/>
      <c r="R57" s="161"/>
      <c r="S57" s="472"/>
      <c r="T57" s="475" t="s">
        <v>232</v>
      </c>
      <c r="U57" s="474"/>
      <c r="V57" s="474"/>
      <c r="W57" s="474"/>
      <c r="X57" s="474"/>
      <c r="Y57" s="474"/>
      <c r="Z57" s="474"/>
      <c r="AA57" s="474"/>
      <c r="AB57" s="474"/>
      <c r="AC57" s="474"/>
      <c r="AD57" s="474"/>
      <c r="AE57" s="474"/>
      <c r="AF57" s="474"/>
      <c r="AG57" s="474"/>
      <c r="AH57" s="474"/>
      <c r="AI57" s="474"/>
      <c r="AJ57" s="474"/>
      <c r="AK57" s="474"/>
      <c r="AL57" s="474"/>
      <c r="AM57" s="474"/>
      <c r="AO57" s="123"/>
      <c r="AP57" s="123" t="str">
        <f aca="false">IF(T57="","",T57)</f>
        <v>Добавить наименование тарифа</v>
      </c>
      <c r="AQ57" s="123"/>
      <c r="AR57" s="123"/>
      <c r="AS57" s="49" t="n">
        <v>1</v>
      </c>
    </row>
    <row r="58" customFormat="false" ht="11.25" hidden="false" customHeight="true" outlineLevel="0" collapsed="false">
      <c r="M58" s="45"/>
      <c r="N58" s="45"/>
      <c r="O58" s="45"/>
      <c r="P58" s="42"/>
      <c r="Q58" s="42"/>
      <c r="R58" s="42"/>
      <c r="S58" s="42"/>
      <c r="AN58" s="42"/>
      <c r="AO58" s="42"/>
      <c r="AP58" s="42"/>
      <c r="AQ58" s="42"/>
      <c r="AR58" s="42"/>
      <c r="AS58" s="42" t="n">
        <v>11</v>
      </c>
    </row>
    <row r="59" customFormat="false" ht="28.5" hidden="false" customHeight="true" outlineLevel="0" collapsed="false">
      <c r="O59" s="45"/>
      <c r="S59" s="426"/>
      <c r="T59" s="507"/>
      <c r="U59" s="507"/>
      <c r="V59" s="507"/>
      <c r="W59" s="507"/>
      <c r="X59" s="507"/>
      <c r="Y59" s="507"/>
      <c r="Z59" s="507"/>
      <c r="AA59" s="507"/>
      <c r="AB59" s="507"/>
      <c r="AC59" s="507"/>
      <c r="AD59" s="507"/>
      <c r="AE59" s="507"/>
      <c r="AF59" s="507"/>
      <c r="AG59" s="507"/>
      <c r="AH59" s="507"/>
      <c r="AI59" s="507"/>
      <c r="AJ59" s="507"/>
      <c r="AK59" s="507"/>
      <c r="AL59" s="507"/>
      <c r="AM59" s="507"/>
      <c r="AS59" s="42" t="n">
        <v>27</v>
      </c>
    </row>
    <row r="60" customFormat="false" ht="66.75" hidden="false" customHeight="true" outlineLevel="0" collapsed="false">
      <c r="O60" s="45"/>
      <c r="T60" s="507"/>
      <c r="U60" s="507"/>
      <c r="V60" s="507"/>
      <c r="W60" s="507"/>
      <c r="X60" s="507"/>
      <c r="Y60" s="507"/>
      <c r="Z60" s="507"/>
      <c r="AA60" s="507"/>
      <c r="AB60" s="507"/>
      <c r="AC60" s="507"/>
      <c r="AD60" s="507"/>
      <c r="AE60" s="507"/>
      <c r="AF60" s="507"/>
      <c r="AG60" s="507"/>
      <c r="AH60" s="507"/>
      <c r="AI60" s="507"/>
      <c r="AJ60" s="507"/>
      <c r="AK60" s="507"/>
      <c r="AL60" s="507"/>
      <c r="AM60" s="507"/>
      <c r="AS60" s="42" t="n">
        <v>64</v>
      </c>
    </row>
    <row r="61" customFormat="false" ht="14.25" hidden="false" customHeight="true" outlineLevel="0" collapsed="false">
      <c r="O61" s="45"/>
      <c r="AS61" s="42" t="n">
        <v>14</v>
      </c>
    </row>
    <row r="62" customFormat="false" ht="18.75" hidden="false" customHeight="true" outlineLevel="0" collapsed="false">
      <c r="O62" s="45"/>
      <c r="S62" s="426"/>
      <c r="T62" s="507"/>
      <c r="U62" s="507"/>
      <c r="V62" s="507"/>
      <c r="W62" s="507"/>
      <c r="X62" s="507"/>
      <c r="Y62" s="507"/>
      <c r="Z62" s="507"/>
      <c r="AA62" s="507"/>
      <c r="AB62" s="507"/>
      <c r="AC62" s="507"/>
      <c r="AD62" s="507"/>
      <c r="AE62" s="507"/>
      <c r="AF62" s="507"/>
      <c r="AG62" s="507"/>
      <c r="AH62" s="507"/>
      <c r="AI62" s="507"/>
      <c r="AJ62" s="507"/>
      <c r="AK62" s="507"/>
      <c r="AL62" s="507"/>
      <c r="AM62" s="507"/>
      <c r="AS62" s="42" t="n">
        <v>18</v>
      </c>
    </row>
    <row r="63" customFormat="false" ht="18.75" hidden="false" customHeight="true" outlineLevel="0" collapsed="false">
      <c r="O63" s="45"/>
      <c r="T63" s="507"/>
      <c r="U63" s="507"/>
      <c r="V63" s="507"/>
      <c r="W63" s="507"/>
      <c r="X63" s="507"/>
      <c r="Y63" s="507"/>
      <c r="Z63" s="507"/>
      <c r="AA63" s="507"/>
      <c r="AB63" s="507"/>
      <c r="AC63" s="507"/>
      <c r="AD63" s="507"/>
      <c r="AE63" s="507"/>
      <c r="AF63" s="507"/>
      <c r="AG63" s="507"/>
      <c r="AH63" s="507"/>
      <c r="AI63" s="507"/>
      <c r="AJ63" s="507"/>
      <c r="AK63" s="507"/>
      <c r="AL63" s="507"/>
      <c r="AM63" s="507"/>
      <c r="AS63" s="42" t="n">
        <v>18</v>
      </c>
    </row>
    <row r="64" customFormat="false" ht="29.25" hidden="false" customHeight="true" outlineLevel="0" collapsed="false">
      <c r="O64" s="45"/>
      <c r="S64" s="426"/>
      <c r="T64" s="507"/>
      <c r="U64" s="507"/>
      <c r="V64" s="507"/>
      <c r="W64" s="507"/>
      <c r="X64" s="507"/>
      <c r="Y64" s="507"/>
      <c r="Z64" s="507"/>
      <c r="AA64" s="507"/>
      <c r="AB64" s="507"/>
      <c r="AC64" s="507"/>
      <c r="AD64" s="507"/>
      <c r="AE64" s="507"/>
      <c r="AF64" s="507"/>
      <c r="AG64" s="507"/>
      <c r="AH64" s="507"/>
      <c r="AI64" s="507"/>
      <c r="AJ64" s="507"/>
      <c r="AK64" s="507"/>
      <c r="AL64" s="507"/>
      <c r="AM64" s="507"/>
      <c r="AS64" s="42" t="n">
        <v>28</v>
      </c>
    </row>
    <row r="65" customFormat="false" ht="22.5" hidden="true" customHeight="true" outlineLevel="0" collapsed="false">
      <c r="A65" s="45" t="s">
        <v>82</v>
      </c>
      <c r="B65" s="45" t="n">
        <v>0</v>
      </c>
      <c r="C65" s="45" t="n">
        <v>0</v>
      </c>
      <c r="D65" s="45" t="n">
        <v>0</v>
      </c>
      <c r="E65" s="45" t="n">
        <v>0</v>
      </c>
      <c r="F65" s="45" t="n">
        <v>0</v>
      </c>
      <c r="G65" s="45" t="n">
        <v>0</v>
      </c>
      <c r="H65" s="45" t="n">
        <v>0</v>
      </c>
      <c r="I65" s="45" t="n">
        <v>0</v>
      </c>
      <c r="J65" s="45" t="n">
        <v>0</v>
      </c>
      <c r="K65" s="45" t="n">
        <v>0</v>
      </c>
      <c r="L65" s="107" t="n">
        <v>0</v>
      </c>
      <c r="M65" s="53" t="n">
        <v>0</v>
      </c>
      <c r="N65" s="53" t="n">
        <v>0</v>
      </c>
      <c r="O65" s="53" t="n">
        <v>0</v>
      </c>
      <c r="P65" s="52" t="n">
        <v>3</v>
      </c>
      <c r="Q65" s="428" t="n">
        <v>3</v>
      </c>
      <c r="R65" s="428" t="n">
        <v>3</v>
      </c>
      <c r="S65" s="77" t="n">
        <v>12</v>
      </c>
      <c r="T65" s="42" t="n">
        <v>35</v>
      </c>
      <c r="U65" s="42" t="n">
        <v>0</v>
      </c>
      <c r="V65" s="42" t="n">
        <v>0</v>
      </c>
      <c r="W65" s="42" t="n">
        <v>0</v>
      </c>
      <c r="X65" s="42" t="n">
        <v>0</v>
      </c>
      <c r="Y65" s="42" t="n">
        <v>0</v>
      </c>
      <c r="Z65" s="42" t="n">
        <v>0</v>
      </c>
      <c r="AA65" s="42" t="n">
        <v>0</v>
      </c>
      <c r="AB65" s="42" t="n">
        <v>0</v>
      </c>
      <c r="AC65" s="42" t="n">
        <v>0</v>
      </c>
      <c r="AD65" s="42" t="n">
        <v>24</v>
      </c>
      <c r="AE65" s="42" t="n">
        <v>0</v>
      </c>
      <c r="AF65" s="42" t="n">
        <v>24</v>
      </c>
      <c r="AG65" s="42" t="n">
        <v>24</v>
      </c>
      <c r="AH65" s="42" t="n">
        <v>11</v>
      </c>
      <c r="AI65" s="42" t="n">
        <v>3</v>
      </c>
      <c r="AJ65" s="42" t="n">
        <v>11</v>
      </c>
      <c r="AK65" s="42" t="n">
        <v>0</v>
      </c>
      <c r="AL65" s="42" t="n">
        <v>4</v>
      </c>
      <c r="AM65" s="42" t="n">
        <v>115</v>
      </c>
      <c r="AN65" s="49" t="n">
        <v>10</v>
      </c>
      <c r="AO65" s="49" t="n">
        <v>10</v>
      </c>
      <c r="AP65" s="49" t="n">
        <v>10</v>
      </c>
      <c r="AQ65" s="49" t="n">
        <v>10</v>
      </c>
      <c r="AR65" s="49" t="n">
        <v>10</v>
      </c>
      <c r="AS65" s="42" t="n">
        <v>23</v>
      </c>
    </row>
  </sheetData>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K8:K9"/>
    <mergeCell ref="Z8:Z9"/>
    <mergeCell ref="AA8:AA9"/>
    <mergeCell ref="AB8:AB9"/>
    <mergeCell ref="AC8:AC9"/>
    <mergeCell ref="AH8:AH9"/>
    <mergeCell ref="AI8:AI9"/>
    <mergeCell ref="AJ8:AJ9"/>
    <mergeCell ref="AK8:AK9"/>
    <mergeCell ref="AM8:AM10"/>
    <mergeCell ref="AH17:AH18"/>
    <mergeCell ref="AI17:AI18"/>
    <mergeCell ref="AJ17:AJ18"/>
    <mergeCell ref="AK17:AK18"/>
    <mergeCell ref="S26:AJ26"/>
    <mergeCell ref="S27:AJ27"/>
    <mergeCell ref="S29:T29"/>
    <mergeCell ref="V29:AB29"/>
    <mergeCell ref="AD29:AJ29"/>
    <mergeCell ref="S30:T30"/>
    <mergeCell ref="V30:AB30"/>
    <mergeCell ref="AD30:AJ30"/>
    <mergeCell ref="S31:T31"/>
    <mergeCell ref="V31:AB31"/>
    <mergeCell ref="AD31:AJ31"/>
    <mergeCell ref="S32:T32"/>
    <mergeCell ref="V32:AB32"/>
    <mergeCell ref="AD32:AJ32"/>
    <mergeCell ref="S34:T34"/>
    <mergeCell ref="V34:AB34"/>
    <mergeCell ref="AD34:AJ34"/>
    <mergeCell ref="S35:T35"/>
    <mergeCell ref="V35:AB35"/>
    <mergeCell ref="AD35:AJ35"/>
    <mergeCell ref="V37:AC37"/>
    <mergeCell ref="AD37:AK37"/>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AH40:AJ40"/>
    <mergeCell ref="AA41:AB41"/>
    <mergeCell ref="AI41:AJ41"/>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AM49:AM51"/>
    <mergeCell ref="T59:AM59"/>
    <mergeCell ref="T60:AM60"/>
    <mergeCell ref="T62:AM62"/>
    <mergeCell ref="T63:AM63"/>
    <mergeCell ref="T64:AM64"/>
  </mergeCells>
  <dataValidations count="3">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A8 AC8 AI8 AK8 AI17 AK17 AA49 AC49 AI49 AK49"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Z8 AB8 AH8 AJ8 AH17 AJ17 Z49 AB49 AH49 AJ49" type="none">
      <formula1>0</formula1>
      <formula2>0</formula2>
    </dataValidation>
    <dataValidation allowBlank="true" errorStyle="stop" operator="between" promptTitle="checkPeriodRange" showDropDown="false" showErrorMessage="false" showInputMessage="false" sqref="Y9 AG9 AG18 Y50 AG50" type="none">
      <formula1>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S65"/>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9" ySplit="42" topLeftCell="AD43" activePane="bottomRight" state="frozen"/>
      <selection pane="topLeft" activeCell="A1" activeCellId="0" sqref="A1"/>
      <selection pane="topRight" activeCell="AD1" activeCellId="0" sqref="AD1"/>
      <selection pane="bottomLeft" activeCell="A43" activeCellId="0" sqref="A43"/>
      <selection pane="bottomRigh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2"/>
    <col collapsed="false" customWidth="true" hidden="true" outlineLevel="0" max="10" min="10" style="45" width="9.85"/>
    <col collapsed="false" customWidth="true" hidden="true" outlineLevel="0" max="11" min="11" style="45" width="11.4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false" outlineLevel="0" max="16" min="16" style="52" width="3"/>
    <col collapsed="false" customWidth="true" hidden="false" outlineLevel="0" max="18" min="17" style="428" width="3"/>
    <col collapsed="false" customWidth="true" hidden="false" outlineLevel="0" max="19" min="19" style="77" width="12"/>
    <col collapsed="false" customWidth="true" hidden="false" outlineLevel="0" max="20" min="20" style="42" width="31"/>
    <col collapsed="false" customWidth="true" hidden="false" outlineLevel="0" max="21" min="21" style="42" width="0.14"/>
    <col collapsed="false" customWidth="true" hidden="true" outlineLevel="0" max="22" min="22" style="42" width="24.71"/>
    <col collapsed="false" customWidth="true" hidden="true" outlineLevel="0" max="23" min="23" style="42" width="0.14"/>
    <col collapsed="false" customWidth="true" hidden="true" outlineLevel="0" max="25" min="24" style="42" width="24.71"/>
    <col collapsed="false" customWidth="true" hidden="true" outlineLevel="0" max="26" min="26" style="42" width="11.71"/>
    <col collapsed="false" customWidth="true" hidden="true" outlineLevel="0" max="27" min="27" style="42" width="3.71"/>
    <col collapsed="false" customWidth="true" hidden="true" outlineLevel="0" max="28" min="28" style="42" width="11.71"/>
    <col collapsed="false" customWidth="true" hidden="true" outlineLevel="0" max="29" min="29" style="42" width="8.57"/>
    <col collapsed="false" customWidth="true" hidden="false" outlineLevel="0" max="30" min="30" style="42" width="24.71"/>
    <col collapsed="false" customWidth="true" hidden="false" outlineLevel="0" max="31" min="31" style="42" width="0.14"/>
    <col collapsed="false" customWidth="true" hidden="false" outlineLevel="0" max="33" min="32" style="42" width="24"/>
    <col collapsed="false" customWidth="true" hidden="false" outlineLevel="0" max="34" min="34" style="42" width="11"/>
    <col collapsed="false" customWidth="true" hidden="false" outlineLevel="0" max="35" min="35" style="42" width="3.71"/>
    <col collapsed="false" customWidth="true" hidden="false" outlineLevel="0" max="36" min="36" style="42" width="11"/>
    <col collapsed="false" customWidth="true" hidden="true" outlineLevel="0" max="37" min="37" style="42" width="8.57"/>
    <col collapsed="false" customWidth="true" hidden="false" outlineLevel="0" max="38" min="38" style="42" width="4"/>
    <col collapsed="false" customWidth="true" hidden="false" outlineLevel="0" max="39" min="39" style="42" width="115"/>
    <col collapsed="false" customWidth="true" hidden="false" outlineLevel="0" max="44" min="40" style="49" width="10"/>
    <col collapsed="false" customWidth="false" hidden="true" outlineLevel="0" max="45" min="45" style="42" width="10.57"/>
  </cols>
  <sheetData>
    <row r="1" customFormat="false" ht="22.5" hidden="true" customHeight="true" outlineLevel="0" collapsed="false">
      <c r="AS1" s="42" t="s">
        <v>14</v>
      </c>
    </row>
    <row r="2" customFormat="false" ht="21" hidden="true" customHeight="true" outlineLevel="0" collapsed="false">
      <c r="A2" s="429"/>
      <c r="B2" s="429"/>
      <c r="C2" s="429"/>
      <c r="D2" s="429"/>
      <c r="E2" s="430" t="n">
        <v>1</v>
      </c>
      <c r="F2" s="429"/>
      <c r="G2" s="429"/>
      <c r="H2" s="429"/>
      <c r="I2" s="429"/>
      <c r="J2" s="429"/>
      <c r="K2" s="429"/>
      <c r="L2" s="431"/>
      <c r="M2" s="432"/>
      <c r="N2" s="432"/>
      <c r="O2" s="432"/>
      <c r="Q2" s="137"/>
      <c r="R2" s="433"/>
      <c r="S2" s="434" t="e">
        <f aca="false">INDEX(PT_DIFFERENTIATION_NUM_NTAR,MATCH(A2,PT_DIFFERENTIATION_NTAR_ID,0))</f>
        <v>#N/A</v>
      </c>
      <c r="T2" s="435" t="s">
        <v>123</v>
      </c>
      <c r="U2" s="436"/>
      <c r="V2" s="437"/>
      <c r="W2" s="437"/>
      <c r="X2" s="437"/>
      <c r="Y2" s="437"/>
      <c r="Z2" s="437"/>
      <c r="AA2" s="437"/>
      <c r="AB2" s="437"/>
      <c r="AC2" s="437"/>
      <c r="AD2" s="438" t="e">
        <f aca="false">INDEX(PT_DIFFERENTIATION_NTAR,MATCH(A2,PT_DIFFERENTIATION_NTAR_ID,0))</f>
        <v>#N/A</v>
      </c>
      <c r="AE2" s="438"/>
      <c r="AF2" s="438"/>
      <c r="AG2" s="438"/>
      <c r="AH2" s="438"/>
      <c r="AI2" s="438"/>
      <c r="AJ2" s="438"/>
      <c r="AK2" s="438"/>
      <c r="AL2" s="438"/>
      <c r="AM2" s="439" t="s">
        <v>402</v>
      </c>
      <c r="AO2" s="123"/>
      <c r="AP2" s="123" t="str">
        <f aca="false">IF(T2="","",T2)</f>
        <v>Наименование тарифа</v>
      </c>
      <c r="AQ2" s="123"/>
      <c r="AR2" s="123"/>
      <c r="AS2" s="42" t="n">
        <v>0</v>
      </c>
    </row>
    <row r="3" customFormat="false" ht="21" hidden="true" customHeight="true" outlineLevel="0" collapsed="false">
      <c r="A3" s="429"/>
      <c r="B3" s="429"/>
      <c r="C3" s="429"/>
      <c r="D3" s="429"/>
      <c r="E3" s="430"/>
      <c r="F3" s="430" t="n">
        <v>1</v>
      </c>
      <c r="G3" s="429"/>
      <c r="H3" s="429"/>
      <c r="I3" s="429"/>
      <c r="J3" s="429"/>
      <c r="K3" s="429"/>
      <c r="L3" s="431"/>
      <c r="M3" s="432"/>
      <c r="N3" s="432"/>
      <c r="O3" s="432"/>
      <c r="P3" s="43"/>
      <c r="Q3" s="440"/>
      <c r="R3" s="441"/>
      <c r="S3" s="434" t="e">
        <f aca="false">INDEX(PT_DIFFERENTIATION_NUM_TER,MATCH(B3,PT_DIFFERENTIATION_TER_ID,0))</f>
        <v>#N/A</v>
      </c>
      <c r="T3" s="442" t="s">
        <v>403</v>
      </c>
      <c r="U3" s="436"/>
      <c r="V3" s="437"/>
      <c r="W3" s="437"/>
      <c r="X3" s="437"/>
      <c r="Y3" s="437"/>
      <c r="Z3" s="437"/>
      <c r="AA3" s="437"/>
      <c r="AB3" s="437"/>
      <c r="AC3" s="437"/>
      <c r="AD3" s="438" t="e">
        <f aca="false">INDEX(PT_DIFFERENTIATION_TER,MATCH(B3,PT_DIFFERENTIATION_TER_ID,0))</f>
        <v>#N/A</v>
      </c>
      <c r="AE3" s="438"/>
      <c r="AF3" s="438"/>
      <c r="AG3" s="438"/>
      <c r="AH3" s="438"/>
      <c r="AI3" s="438"/>
      <c r="AJ3" s="438"/>
      <c r="AK3" s="438"/>
      <c r="AL3" s="438"/>
      <c r="AM3" s="439" t="s">
        <v>404</v>
      </c>
      <c r="AO3" s="123"/>
      <c r="AP3" s="123" t="str">
        <f aca="false">IF(T3="","",T3)</f>
        <v>Территория действия тарифа</v>
      </c>
      <c r="AQ3" s="123"/>
      <c r="AR3" s="123"/>
      <c r="AS3" s="42" t="n">
        <v>0</v>
      </c>
    </row>
    <row r="4" customFormat="false" ht="23.25" hidden="true" customHeight="true" outlineLevel="0" collapsed="false">
      <c r="A4" s="429"/>
      <c r="B4" s="429"/>
      <c r="C4" s="429"/>
      <c r="D4" s="429"/>
      <c r="E4" s="430"/>
      <c r="F4" s="430"/>
      <c r="G4" s="430" t="n">
        <v>1</v>
      </c>
      <c r="H4" s="429"/>
      <c r="I4" s="429"/>
      <c r="J4" s="429"/>
      <c r="K4" s="429"/>
      <c r="L4" s="431"/>
      <c r="M4" s="432"/>
      <c r="N4" s="432"/>
      <c r="O4" s="432"/>
      <c r="P4" s="443"/>
      <c r="Q4" s="440"/>
      <c r="R4" s="441"/>
      <c r="S4" s="434" t="e">
        <f aca="false">INDEX(PT_DIFFERENTIATION_NUM_CS,MATCH(C4,PT_DIFFERENTIATION_CS_ID,0))</f>
        <v>#N/A</v>
      </c>
      <c r="T4" s="444" t="s">
        <v>405</v>
      </c>
      <c r="U4" s="436"/>
      <c r="V4" s="437"/>
      <c r="W4" s="437"/>
      <c r="X4" s="437"/>
      <c r="Y4" s="437"/>
      <c r="Z4" s="437"/>
      <c r="AA4" s="437"/>
      <c r="AB4" s="437"/>
      <c r="AC4" s="437"/>
      <c r="AD4" s="438" t="e">
        <f aca="false">INDEX(PT_DIFFERENTIATION_CS,MATCH(C4,PT_DIFFERENTIATION_CS_ID,0))</f>
        <v>#N/A</v>
      </c>
      <c r="AE4" s="438"/>
      <c r="AF4" s="438"/>
      <c r="AG4" s="438"/>
      <c r="AH4" s="438"/>
      <c r="AI4" s="438"/>
      <c r="AJ4" s="438"/>
      <c r="AK4" s="438"/>
      <c r="AL4" s="438"/>
      <c r="AM4" s="439" t="s">
        <v>406</v>
      </c>
      <c r="AO4" s="123"/>
      <c r="AP4" s="123" t="str">
        <f aca="false">IF(T4="","",T4)</f>
        <v>Наименование системы теплоснабжения </v>
      </c>
      <c r="AQ4" s="123"/>
      <c r="AR4" s="123"/>
      <c r="AS4" s="42" t="n">
        <v>0</v>
      </c>
    </row>
    <row r="5" customFormat="false" ht="21" hidden="true" customHeight="true" outlineLevel="0" collapsed="false">
      <c r="A5" s="429"/>
      <c r="B5" s="429"/>
      <c r="C5" s="429"/>
      <c r="D5" s="429"/>
      <c r="E5" s="430"/>
      <c r="F5" s="430"/>
      <c r="G5" s="430"/>
      <c r="H5" s="430" t="n">
        <v>1</v>
      </c>
      <c r="I5" s="429"/>
      <c r="J5" s="429"/>
      <c r="K5" s="429"/>
      <c r="L5" s="431"/>
      <c r="M5" s="432"/>
      <c r="N5" s="432"/>
      <c r="O5" s="432"/>
      <c r="P5" s="443"/>
      <c r="Q5" s="440"/>
      <c r="R5" s="441"/>
      <c r="S5" s="434" t="e">
        <f aca="false">INDEX(PT_DIFFERENTIATION_NUM_IST_TE,MATCH(D5,PT_DIFFERENTIATION_IST_TE_ID,0))</f>
        <v>#N/A</v>
      </c>
      <c r="T5" s="445" t="s">
        <v>407</v>
      </c>
      <c r="U5" s="436"/>
      <c r="V5" s="437"/>
      <c r="W5" s="437"/>
      <c r="X5" s="437"/>
      <c r="Y5" s="437"/>
      <c r="Z5" s="437"/>
      <c r="AA5" s="437"/>
      <c r="AB5" s="437"/>
      <c r="AC5" s="437"/>
      <c r="AD5" s="438" t="e">
        <f aca="false">INDEX(PT_DIFFERENTIATION_IST_TE,MATCH(D5,PT_DIFFERENTIATION_IST_TE_ID,0))</f>
        <v>#N/A</v>
      </c>
      <c r="AE5" s="438"/>
      <c r="AF5" s="438"/>
      <c r="AG5" s="438"/>
      <c r="AH5" s="438"/>
      <c r="AI5" s="438"/>
      <c r="AJ5" s="438"/>
      <c r="AK5" s="438"/>
      <c r="AL5" s="438"/>
      <c r="AM5" s="439" t="s">
        <v>408</v>
      </c>
      <c r="AO5" s="123"/>
      <c r="AP5" s="123" t="str">
        <f aca="false">IF(T5="","",T5)</f>
        <v>Источник тепловой энергии  </v>
      </c>
      <c r="AQ5" s="123"/>
      <c r="AR5" s="123"/>
      <c r="AS5" s="42" t="n">
        <v>0</v>
      </c>
    </row>
    <row r="6" customFormat="false" ht="47.25" hidden="true" customHeight="true" outlineLevel="0" collapsed="false">
      <c r="A6" s="429"/>
      <c r="B6" s="429"/>
      <c r="C6" s="429"/>
      <c r="D6" s="429"/>
      <c r="E6" s="430"/>
      <c r="F6" s="430"/>
      <c r="G6" s="430"/>
      <c r="H6" s="430"/>
      <c r="I6" s="446" t="e">
        <f aca="false">S5&amp;".1"</f>
        <v>#N/A</v>
      </c>
      <c r="J6" s="429"/>
      <c r="K6" s="429"/>
      <c r="L6" s="431" t="s">
        <v>409</v>
      </c>
      <c r="M6" s="45"/>
      <c r="P6" s="126" t="n">
        <v>1</v>
      </c>
      <c r="Q6" s="126"/>
      <c r="R6" s="447"/>
      <c r="S6" s="434" t="e">
        <f aca="false">$I6</f>
        <v>#N/A</v>
      </c>
      <c r="T6" s="448" t="s">
        <v>410</v>
      </c>
      <c r="U6" s="436"/>
      <c r="V6" s="449"/>
      <c r="W6" s="449"/>
      <c r="X6" s="449"/>
      <c r="Y6" s="449"/>
      <c r="Z6" s="449"/>
      <c r="AA6" s="449"/>
      <c r="AB6" s="449"/>
      <c r="AC6" s="449"/>
      <c r="AD6" s="449"/>
      <c r="AE6" s="449"/>
      <c r="AF6" s="449"/>
      <c r="AG6" s="449"/>
      <c r="AH6" s="449"/>
      <c r="AI6" s="449"/>
      <c r="AJ6" s="449"/>
      <c r="AK6" s="449"/>
      <c r="AL6" s="449"/>
      <c r="AM6" s="439" t="s">
        <v>411</v>
      </c>
      <c r="AO6" s="123"/>
      <c r="AP6" s="123" t="str">
        <f aca="false">IF(T6="","",T6)</f>
        <v>Схема подключения теплопотребляющей установки к коллектору источника тепловой энергии</v>
      </c>
      <c r="AQ6" s="123"/>
      <c r="AR6" s="123"/>
      <c r="AS6" s="42" t="n">
        <v>0</v>
      </c>
    </row>
    <row r="7" customFormat="false" ht="21" hidden="true" customHeight="true" outlineLevel="0" collapsed="false">
      <c r="A7" s="429"/>
      <c r="B7" s="429"/>
      <c r="C7" s="429"/>
      <c r="D7" s="429"/>
      <c r="E7" s="430"/>
      <c r="F7" s="430"/>
      <c r="G7" s="430"/>
      <c r="H7" s="430"/>
      <c r="I7" s="446"/>
      <c r="J7" s="446" t="e">
        <f aca="false">I6&amp;".1"</f>
        <v>#N/A</v>
      </c>
      <c r="K7" s="429"/>
      <c r="L7" s="431" t="s">
        <v>412</v>
      </c>
      <c r="M7" s="45"/>
      <c r="N7" s="45"/>
      <c r="P7" s="126"/>
      <c r="Q7" s="126" t="n">
        <v>1</v>
      </c>
      <c r="R7" s="450"/>
      <c r="S7" s="434" t="e">
        <f aca="false">$J7</f>
        <v>#N/A</v>
      </c>
      <c r="T7" s="451" t="s">
        <v>413</v>
      </c>
      <c r="U7" s="436"/>
      <c r="V7" s="449"/>
      <c r="W7" s="449"/>
      <c r="X7" s="449"/>
      <c r="Y7" s="449"/>
      <c r="Z7" s="449"/>
      <c r="AA7" s="449"/>
      <c r="AB7" s="449"/>
      <c r="AC7" s="449"/>
      <c r="AD7" s="449"/>
      <c r="AE7" s="449"/>
      <c r="AF7" s="449"/>
      <c r="AG7" s="449"/>
      <c r="AH7" s="449"/>
      <c r="AI7" s="449"/>
      <c r="AJ7" s="449"/>
      <c r="AK7" s="449"/>
      <c r="AL7" s="449"/>
      <c r="AM7" s="439" t="s">
        <v>414</v>
      </c>
      <c r="AO7" s="123"/>
      <c r="AP7" s="123" t="str">
        <f aca="false">IF(T7="","",T7)</f>
        <v>Группа потребителей</v>
      </c>
      <c r="AQ7" s="123"/>
      <c r="AR7" s="123"/>
      <c r="AS7" s="42" t="n">
        <v>0</v>
      </c>
    </row>
    <row r="8" customFormat="false" ht="21" hidden="true" customHeight="true" outlineLevel="0" collapsed="false">
      <c r="A8" s="429"/>
      <c r="B8" s="429"/>
      <c r="C8" s="429"/>
      <c r="D8" s="429"/>
      <c r="E8" s="430"/>
      <c r="F8" s="430"/>
      <c r="G8" s="430"/>
      <c r="H8" s="430"/>
      <c r="I8" s="446"/>
      <c r="J8" s="446"/>
      <c r="K8" s="446" t="e">
        <f aca="false">J7&amp;".1"</f>
        <v>#N/A</v>
      </c>
      <c r="L8" s="431" t="s">
        <v>415</v>
      </c>
      <c r="M8" s="45"/>
      <c r="N8" s="45"/>
      <c r="O8" s="45"/>
      <c r="P8" s="126"/>
      <c r="Q8" s="126"/>
      <c r="R8" s="450" t="n">
        <v>1</v>
      </c>
      <c r="S8" s="434" t="e">
        <f aca="false">$K8</f>
        <v>#N/A</v>
      </c>
      <c r="T8" s="452"/>
      <c r="U8" s="436"/>
      <c r="V8" s="453"/>
      <c r="W8" s="454"/>
      <c r="X8" s="453"/>
      <c r="Y8" s="455"/>
      <c r="Z8" s="456"/>
      <c r="AA8" s="207" t="s">
        <v>61</v>
      </c>
      <c r="AB8" s="456"/>
      <c r="AC8" s="207" t="s">
        <v>61</v>
      </c>
      <c r="AD8" s="453"/>
      <c r="AE8" s="454"/>
      <c r="AF8" s="453"/>
      <c r="AG8" s="455"/>
      <c r="AH8" s="456"/>
      <c r="AI8" s="207" t="s">
        <v>61</v>
      </c>
      <c r="AJ8" s="456"/>
      <c r="AK8" s="207" t="s">
        <v>61</v>
      </c>
      <c r="AL8" s="454"/>
      <c r="AM8" s="457" t="s">
        <v>416</v>
      </c>
      <c r="AN8" s="49" t="e">
        <f aca="false">strcheckdate(V9:AL9)</f>
        <v>#NAME?</v>
      </c>
      <c r="AO8" s="123"/>
      <c r="AP8" s="123" t="str">
        <f aca="false">IF(T8="","",T8)</f>
        <v/>
      </c>
      <c r="AQ8" s="123"/>
      <c r="AR8" s="123"/>
      <c r="AS8" s="42" t="n">
        <v>0</v>
      </c>
    </row>
    <row r="9" customFormat="false" ht="0.75" hidden="true" customHeight="true" outlineLevel="0" collapsed="false">
      <c r="A9" s="429"/>
      <c r="B9" s="429"/>
      <c r="C9" s="429"/>
      <c r="D9" s="429"/>
      <c r="E9" s="430"/>
      <c r="F9" s="430"/>
      <c r="G9" s="430"/>
      <c r="H9" s="430"/>
      <c r="I9" s="446"/>
      <c r="J9" s="446"/>
      <c r="K9" s="446"/>
      <c r="L9" s="431"/>
      <c r="M9" s="45"/>
      <c r="N9" s="45"/>
      <c r="O9" s="45"/>
      <c r="P9" s="126"/>
      <c r="Q9" s="126"/>
      <c r="R9" s="450"/>
      <c r="S9" s="409"/>
      <c r="T9" s="436"/>
      <c r="U9" s="436"/>
      <c r="V9" s="454"/>
      <c r="W9" s="454"/>
      <c r="X9" s="454"/>
      <c r="Y9" s="458" t="str">
        <f aca="false">Z8&amp;"-"&amp;AB8</f>
        <v>-</v>
      </c>
      <c r="Z9" s="456"/>
      <c r="AA9" s="207"/>
      <c r="AB9" s="456"/>
      <c r="AC9" s="207"/>
      <c r="AD9" s="454"/>
      <c r="AE9" s="454"/>
      <c r="AF9" s="454"/>
      <c r="AG9" s="458" t="str">
        <f aca="false">AH8&amp;"-"&amp;AJ8</f>
        <v>-</v>
      </c>
      <c r="AH9" s="456"/>
      <c r="AI9" s="207"/>
      <c r="AJ9" s="456"/>
      <c r="AK9" s="207"/>
      <c r="AL9" s="454"/>
      <c r="AM9" s="457"/>
      <c r="AO9" s="123"/>
      <c r="AP9" s="123" t="str">
        <f aca="false">IF(T9="","",T9)</f>
        <v/>
      </c>
      <c r="AQ9" s="123"/>
      <c r="AR9" s="123"/>
      <c r="AS9" s="42" t="n">
        <v>0</v>
      </c>
    </row>
    <row r="10" customFormat="false" ht="15" hidden="true" customHeight="true" outlineLevel="0" collapsed="false">
      <c r="A10" s="429"/>
      <c r="B10" s="429"/>
      <c r="C10" s="429"/>
      <c r="D10" s="429"/>
      <c r="E10" s="430"/>
      <c r="F10" s="430"/>
      <c r="G10" s="430"/>
      <c r="H10" s="430"/>
      <c r="I10" s="446"/>
      <c r="J10" s="446"/>
      <c r="K10" s="429"/>
      <c r="L10" s="431"/>
      <c r="M10" s="45"/>
      <c r="N10" s="45"/>
      <c r="P10" s="126"/>
      <c r="Q10" s="126"/>
      <c r="R10" s="447"/>
      <c r="S10" s="459"/>
      <c r="T10" s="460" t="s">
        <v>417</v>
      </c>
      <c r="U10" s="197"/>
      <c r="V10" s="197"/>
      <c r="W10" s="197"/>
      <c r="X10" s="197"/>
      <c r="Y10" s="197"/>
      <c r="Z10" s="197"/>
      <c r="AA10" s="197"/>
      <c r="AB10" s="197"/>
      <c r="AC10" s="197"/>
      <c r="AD10" s="197"/>
      <c r="AE10" s="197"/>
      <c r="AF10" s="197"/>
      <c r="AG10" s="197"/>
      <c r="AH10" s="197"/>
      <c r="AI10" s="197"/>
      <c r="AJ10" s="197"/>
      <c r="AK10" s="197"/>
      <c r="AL10" s="461"/>
      <c r="AM10" s="457"/>
      <c r="AO10" s="123"/>
      <c r="AP10" s="123" t="str">
        <f aca="false">IF(T10="","",T10)</f>
        <v>Добавить вид теплоносителя (параметры теплоносителя)</v>
      </c>
      <c r="AQ10" s="123"/>
      <c r="AR10" s="123"/>
      <c r="AS10" s="42" t="n">
        <v>0</v>
      </c>
    </row>
    <row r="11" customFormat="false" ht="15" hidden="true" customHeight="true" outlineLevel="0" collapsed="false">
      <c r="A11" s="429"/>
      <c r="B11" s="429"/>
      <c r="C11" s="429"/>
      <c r="D11" s="429"/>
      <c r="E11" s="430"/>
      <c r="F11" s="430"/>
      <c r="G11" s="430"/>
      <c r="H11" s="430"/>
      <c r="I11" s="446"/>
      <c r="J11" s="429"/>
      <c r="K11" s="429"/>
      <c r="L11" s="431"/>
      <c r="M11" s="45"/>
      <c r="P11" s="126"/>
      <c r="Q11" s="126"/>
      <c r="R11" s="447"/>
      <c r="S11" s="459"/>
      <c r="T11" s="462" t="s">
        <v>418</v>
      </c>
      <c r="U11" s="197"/>
      <c r="V11" s="197"/>
      <c r="W11" s="197"/>
      <c r="X11" s="197"/>
      <c r="Y11" s="197"/>
      <c r="Z11" s="197"/>
      <c r="AA11" s="197"/>
      <c r="AB11" s="197"/>
      <c r="AC11" s="463"/>
      <c r="AD11" s="197"/>
      <c r="AE11" s="197"/>
      <c r="AF11" s="197"/>
      <c r="AG11" s="197"/>
      <c r="AH11" s="197"/>
      <c r="AI11" s="197"/>
      <c r="AJ11" s="197"/>
      <c r="AK11" s="463"/>
      <c r="AL11" s="197"/>
      <c r="AM11" s="464"/>
      <c r="AO11" s="123"/>
      <c r="AP11" s="123" t="str">
        <f aca="false">IF(T11="","",T11)</f>
        <v>Добавить группу потребителей</v>
      </c>
      <c r="AQ11" s="123"/>
      <c r="AR11" s="123"/>
      <c r="AS11" s="42" t="n">
        <v>0</v>
      </c>
    </row>
    <row r="12" customFormat="false" ht="14.25" hidden="true" customHeight="true" outlineLevel="0" collapsed="false">
      <c r="A12" s="429"/>
      <c r="B12" s="429"/>
      <c r="C12" s="429"/>
      <c r="D12" s="429"/>
      <c r="E12" s="430"/>
      <c r="F12" s="430"/>
      <c r="G12" s="430"/>
      <c r="H12" s="430"/>
      <c r="I12" s="429"/>
      <c r="J12" s="429"/>
      <c r="K12" s="429"/>
      <c r="L12" s="431"/>
      <c r="M12" s="432"/>
      <c r="N12" s="432"/>
      <c r="O12" s="45"/>
      <c r="P12" s="137"/>
      <c r="Q12" s="465"/>
      <c r="R12" s="433"/>
      <c r="S12" s="459"/>
      <c r="T12" s="466" t="s">
        <v>419</v>
      </c>
      <c r="U12" s="197"/>
      <c r="V12" s="197"/>
      <c r="W12" s="197"/>
      <c r="X12" s="197"/>
      <c r="Y12" s="197"/>
      <c r="Z12" s="197"/>
      <c r="AA12" s="197"/>
      <c r="AB12" s="197"/>
      <c r="AC12" s="463"/>
      <c r="AD12" s="197"/>
      <c r="AE12" s="197"/>
      <c r="AF12" s="197"/>
      <c r="AG12" s="197"/>
      <c r="AH12" s="197"/>
      <c r="AI12" s="197"/>
      <c r="AJ12" s="197"/>
      <c r="AK12" s="463"/>
      <c r="AL12" s="197"/>
      <c r="AM12" s="464"/>
      <c r="AO12" s="123"/>
      <c r="AP12" s="123" t="str">
        <f aca="false">IF(T12="","",T12)</f>
        <v>Добавить схему подключения</v>
      </c>
      <c r="AQ12" s="123"/>
      <c r="AR12" s="123"/>
      <c r="AS12" s="42" t="n">
        <v>0</v>
      </c>
    </row>
    <row r="13" s="49" customFormat="true" ht="0.75" hidden="true" customHeight="true" outlineLevel="0" collapsed="false">
      <c r="A13" s="127"/>
      <c r="B13" s="127"/>
      <c r="C13" s="127"/>
      <c r="D13" s="127"/>
      <c r="E13" s="430"/>
      <c r="F13" s="430"/>
      <c r="G13" s="430"/>
      <c r="H13" s="127"/>
      <c r="I13" s="127"/>
      <c r="J13" s="127"/>
      <c r="K13" s="127"/>
      <c r="L13" s="195"/>
      <c r="M13" s="414"/>
      <c r="N13" s="414"/>
      <c r="P13" s="161"/>
      <c r="Q13" s="467"/>
      <c r="R13" s="161"/>
      <c r="S13" s="468"/>
      <c r="T13" s="469" t="s">
        <v>420</v>
      </c>
      <c r="U13" s="470"/>
      <c r="V13" s="470"/>
      <c r="W13" s="470"/>
      <c r="X13" s="470"/>
      <c r="Y13" s="470"/>
      <c r="Z13" s="470"/>
      <c r="AA13" s="470"/>
      <c r="AB13" s="470"/>
      <c r="AC13" s="470"/>
      <c r="AD13" s="470"/>
      <c r="AE13" s="470"/>
      <c r="AF13" s="470"/>
      <c r="AG13" s="470"/>
      <c r="AH13" s="470"/>
      <c r="AI13" s="470"/>
      <c r="AJ13" s="470"/>
      <c r="AK13" s="470"/>
      <c r="AL13" s="470"/>
      <c r="AM13" s="470"/>
      <c r="AO13" s="123"/>
      <c r="AP13" s="123" t="str">
        <f aca="false">IF(T13="","",T13)</f>
        <v>Добавить источник для дифференциации</v>
      </c>
      <c r="AQ13" s="123"/>
      <c r="AR13" s="123"/>
      <c r="AS13" s="49" t="n">
        <v>0</v>
      </c>
    </row>
    <row r="14" s="49" customFormat="true" ht="0.75" hidden="true" customHeight="true" outlineLevel="0" collapsed="false">
      <c r="A14" s="127"/>
      <c r="B14" s="127"/>
      <c r="C14" s="127"/>
      <c r="D14" s="127"/>
      <c r="E14" s="430"/>
      <c r="F14" s="430"/>
      <c r="G14" s="127"/>
      <c r="H14" s="127"/>
      <c r="I14" s="127"/>
      <c r="J14" s="127"/>
      <c r="K14" s="127"/>
      <c r="L14" s="195"/>
      <c r="M14" s="471"/>
      <c r="N14" s="471"/>
      <c r="P14" s="161"/>
      <c r="Q14" s="467"/>
      <c r="R14" s="161"/>
      <c r="S14" s="472"/>
      <c r="T14" s="473" t="s">
        <v>230</v>
      </c>
      <c r="U14" s="474"/>
      <c r="V14" s="474"/>
      <c r="W14" s="474"/>
      <c r="X14" s="474"/>
      <c r="Y14" s="474"/>
      <c r="Z14" s="474"/>
      <c r="AA14" s="474"/>
      <c r="AB14" s="474"/>
      <c r="AC14" s="474"/>
      <c r="AD14" s="474"/>
      <c r="AE14" s="474"/>
      <c r="AF14" s="474"/>
      <c r="AG14" s="474"/>
      <c r="AH14" s="474"/>
      <c r="AI14" s="474"/>
      <c r="AJ14" s="474"/>
      <c r="AK14" s="474"/>
      <c r="AL14" s="474"/>
      <c r="AM14" s="474"/>
      <c r="AO14" s="123"/>
      <c r="AP14" s="123" t="str">
        <f aca="false">IF(T14="","",T14)</f>
        <v>Добавить централизованную систему для дифференциации</v>
      </c>
      <c r="AQ14" s="123"/>
      <c r="AR14" s="123"/>
      <c r="AS14" s="49" t="n">
        <v>0</v>
      </c>
    </row>
    <row r="15" s="49" customFormat="true" ht="0.75" hidden="true" customHeight="true" outlineLevel="0" collapsed="false">
      <c r="A15" s="127"/>
      <c r="B15" s="127"/>
      <c r="C15" s="127"/>
      <c r="D15" s="127"/>
      <c r="E15" s="430"/>
      <c r="F15" s="127"/>
      <c r="G15" s="127"/>
      <c r="H15" s="127"/>
      <c r="I15" s="127"/>
      <c r="J15" s="127"/>
      <c r="K15" s="127"/>
      <c r="L15" s="195"/>
      <c r="M15" s="471"/>
      <c r="N15" s="471"/>
      <c r="P15" s="161"/>
      <c r="Q15" s="467"/>
      <c r="R15" s="161"/>
      <c r="S15" s="472"/>
      <c r="T15" s="475" t="s">
        <v>231</v>
      </c>
      <c r="U15" s="474"/>
      <c r="V15" s="474"/>
      <c r="W15" s="474"/>
      <c r="X15" s="474"/>
      <c r="Y15" s="474"/>
      <c r="Z15" s="474"/>
      <c r="AA15" s="474"/>
      <c r="AB15" s="474"/>
      <c r="AC15" s="474"/>
      <c r="AD15" s="474"/>
      <c r="AE15" s="474"/>
      <c r="AF15" s="474"/>
      <c r="AG15" s="474"/>
      <c r="AH15" s="474"/>
      <c r="AI15" s="474"/>
      <c r="AJ15" s="474"/>
      <c r="AK15" s="474"/>
      <c r="AL15" s="474"/>
      <c r="AM15" s="474"/>
      <c r="AO15" s="123"/>
      <c r="AP15" s="123" t="str">
        <f aca="false">IF(T15="","",T15)</f>
        <v>Добавить территорию для дифференциации</v>
      </c>
      <c r="AQ15" s="123"/>
      <c r="AR15" s="123"/>
      <c r="AS15" s="49" t="n">
        <v>0</v>
      </c>
    </row>
    <row r="16" customFormat="false" ht="14.25" hidden="true" customHeight="true" outlineLevel="0" collapsed="false">
      <c r="AS16" s="42" t="n">
        <v>0</v>
      </c>
    </row>
    <row r="17" customFormat="false" ht="14.25" hidden="true" customHeight="true" outlineLevel="0" collapsed="false">
      <c r="AD17" s="476"/>
      <c r="AE17" s="476"/>
      <c r="AF17" s="476"/>
      <c r="AG17" s="477"/>
      <c r="AH17" s="478"/>
      <c r="AI17" s="479" t="s">
        <v>61</v>
      </c>
      <c r="AJ17" s="478"/>
      <c r="AK17" s="479" t="s">
        <v>61</v>
      </c>
      <c r="AS17" s="42" t="n">
        <v>0</v>
      </c>
    </row>
    <row r="18" customFormat="false" ht="14.25" hidden="true" customHeight="true" outlineLevel="0" collapsed="false">
      <c r="AD18" s="476"/>
      <c r="AE18" s="476"/>
      <c r="AF18" s="476"/>
      <c r="AG18" s="458" t="str">
        <f aca="false">AH17&amp;"-"&amp;AJ17</f>
        <v>-</v>
      </c>
      <c r="AH18" s="478"/>
      <c r="AI18" s="478"/>
      <c r="AJ18" s="478"/>
      <c r="AK18" s="478"/>
      <c r="AS18" s="42" t="n">
        <v>0</v>
      </c>
    </row>
    <row r="19" customFormat="false" ht="14.25" hidden="true" customHeight="true" outlineLevel="0" collapsed="false">
      <c r="AS19" s="42" t="n">
        <v>0</v>
      </c>
    </row>
    <row r="20" s="45" customFormat="true" ht="22.5" hidden="true" customHeight="true" outlineLevel="0" collapsed="false">
      <c r="L20" s="107"/>
      <c r="M20" s="53"/>
      <c r="N20" s="53"/>
      <c r="O20" s="480" t="s">
        <v>421</v>
      </c>
      <c r="P20" s="53"/>
      <c r="Q20" s="481"/>
      <c r="R20" s="481"/>
      <c r="S20" s="432"/>
      <c r="Z20" s="480"/>
      <c r="AB20" s="480"/>
      <c r="AH20" s="480"/>
      <c r="AJ20" s="480"/>
      <c r="AN20" s="49"/>
      <c r="AO20" s="49"/>
      <c r="AP20" s="49"/>
      <c r="AQ20" s="49"/>
      <c r="AR20" s="49"/>
      <c r="AS20" s="45" t="n">
        <v>0</v>
      </c>
    </row>
    <row r="21" s="45" customFormat="true" ht="14.25" hidden="true" customHeight="true" outlineLevel="0" collapsed="false">
      <c r="L21" s="107"/>
      <c r="M21" s="53"/>
      <c r="N21" s="53"/>
      <c r="O21" s="53"/>
      <c r="P21" s="53"/>
      <c r="Q21" s="481"/>
      <c r="R21" s="481"/>
      <c r="S21" s="432"/>
      <c r="AN21" s="49"/>
      <c r="AO21" s="49"/>
      <c r="AP21" s="49"/>
      <c r="AQ21" s="49"/>
      <c r="AR21" s="49"/>
      <c r="AS21" s="45" t="n">
        <v>0</v>
      </c>
    </row>
    <row r="22" s="45" customFormat="true" ht="14.25" hidden="true" customHeight="true" outlineLevel="0" collapsed="false">
      <c r="L22" s="107"/>
      <c r="M22" s="53"/>
      <c r="N22" s="53"/>
      <c r="O22" s="431" t="s">
        <v>422</v>
      </c>
      <c r="P22" s="53"/>
      <c r="Q22" s="481"/>
      <c r="R22" s="481"/>
      <c r="S22" s="432"/>
      <c r="T22" s="45" t="s">
        <v>423</v>
      </c>
      <c r="AA22" s="145" t="s">
        <v>424</v>
      </c>
      <c r="AC22" s="145" t="s">
        <v>425</v>
      </c>
      <c r="AD22" s="45" t="s">
        <v>423</v>
      </c>
      <c r="AI22" s="145" t="s">
        <v>426</v>
      </c>
      <c r="AK22" s="145" t="s">
        <v>425</v>
      </c>
      <c r="AN22" s="49"/>
      <c r="AO22" s="49"/>
      <c r="AP22" s="49"/>
      <c r="AQ22" s="49"/>
      <c r="AR22" s="49"/>
      <c r="AS22" s="45" t="n">
        <v>0</v>
      </c>
    </row>
    <row r="23" customFormat="false" ht="14.25" hidden="true" customHeight="true" outlineLevel="0" collapsed="false">
      <c r="O23" s="431"/>
      <c r="AS23" s="42" t="n">
        <v>0</v>
      </c>
    </row>
    <row r="24" customFormat="false" ht="14.25" hidden="true" customHeight="true" outlineLevel="0" collapsed="false">
      <c r="O24" s="431"/>
      <c r="AS24" s="42" t="n">
        <v>0</v>
      </c>
    </row>
    <row r="25" customFormat="false" ht="14.25" hidden="false" customHeight="true" outlineLevel="0" collapsed="false">
      <c r="Q25" s="482"/>
      <c r="R25" s="482"/>
      <c r="S25" s="483"/>
      <c r="T25" s="83"/>
      <c r="U25" s="83"/>
      <c r="AS25" s="42" t="n">
        <v>14</v>
      </c>
    </row>
    <row r="26" customFormat="false" ht="14.25" hidden="false" customHeight="true" outlineLevel="0" collapsed="false">
      <c r="Q26" s="482"/>
      <c r="R26" s="482"/>
      <c r="S26" s="216" t="str">
        <f aca="false">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6"/>
      <c r="U26" s="216"/>
      <c r="V26" s="216"/>
      <c r="W26" s="216"/>
      <c r="X26" s="216"/>
      <c r="Y26" s="216"/>
      <c r="Z26" s="216"/>
      <c r="AA26" s="216"/>
      <c r="AB26" s="216"/>
      <c r="AC26" s="216"/>
      <c r="AD26" s="216"/>
      <c r="AE26" s="216"/>
      <c r="AF26" s="216"/>
      <c r="AG26" s="216"/>
      <c r="AH26" s="216"/>
      <c r="AI26" s="216"/>
      <c r="AJ26" s="216"/>
      <c r="AK26" s="218"/>
      <c r="AS26" s="42" t="n">
        <v>14</v>
      </c>
    </row>
    <row r="27" customFormat="false" ht="14.25" hidden="false" customHeight="true" outlineLevel="0" collapsed="false">
      <c r="Q27" s="482"/>
      <c r="R27" s="482"/>
      <c r="S27" s="273" t="str">
        <f aca="false">IF(org=0,"Не определено",org)</f>
        <v>МП УК "Жилкомсервис" г. Буя</v>
      </c>
      <c r="T27" s="273"/>
      <c r="U27" s="273"/>
      <c r="V27" s="273"/>
      <c r="W27" s="273"/>
      <c r="X27" s="273"/>
      <c r="Y27" s="273"/>
      <c r="Z27" s="273"/>
      <c r="AA27" s="273"/>
      <c r="AB27" s="273"/>
      <c r="AC27" s="273"/>
      <c r="AD27" s="273"/>
      <c r="AE27" s="273"/>
      <c r="AF27" s="273"/>
      <c r="AG27" s="273"/>
      <c r="AH27" s="273"/>
      <c r="AI27" s="273"/>
      <c r="AJ27" s="273"/>
      <c r="AK27" s="218"/>
      <c r="AS27" s="42" t="n">
        <v>14</v>
      </c>
    </row>
    <row r="28" customFormat="false" ht="14.25" hidden="false" customHeight="true" outlineLevel="0" collapsed="false">
      <c r="Q28" s="482"/>
      <c r="R28" s="482"/>
      <c r="S28" s="483"/>
      <c r="T28" s="83"/>
      <c r="U28" s="83"/>
      <c r="V28" s="484"/>
      <c r="W28" s="484"/>
      <c r="X28" s="484"/>
      <c r="Y28" s="484"/>
      <c r="Z28" s="484"/>
      <c r="AA28" s="484"/>
      <c r="AB28" s="484"/>
      <c r="AC28" s="484"/>
      <c r="AD28" s="484"/>
      <c r="AE28" s="484"/>
      <c r="AF28" s="484"/>
      <c r="AG28" s="484"/>
      <c r="AH28" s="484"/>
      <c r="AI28" s="484"/>
      <c r="AJ28" s="484"/>
      <c r="AK28" s="484"/>
      <c r="AS28" s="42" t="n">
        <v>0</v>
      </c>
    </row>
    <row r="29" s="178" customFormat="true" ht="25.5" hidden="false" customHeight="true" outlineLevel="0" collapsed="false">
      <c r="A29" s="145"/>
      <c r="B29" s="145"/>
      <c r="C29" s="145"/>
      <c r="D29" s="145"/>
      <c r="E29" s="145"/>
      <c r="F29" s="145"/>
      <c r="G29" s="145"/>
      <c r="H29" s="145"/>
      <c r="I29" s="145"/>
      <c r="J29" s="145"/>
      <c r="K29" s="145"/>
      <c r="L29" s="431"/>
      <c r="M29" s="145"/>
      <c r="N29" s="145"/>
      <c r="O29" s="145"/>
      <c r="S29" s="485" t="s">
        <v>41</v>
      </c>
      <c r="T29" s="485"/>
      <c r="U29" s="486"/>
      <c r="V29" s="487" t="str">
        <f aca="false">IF(TITLE_NAME_OR_PR_CHANGE="",IF(TITLE_NAME_OR_PR="","",TITLE_NAME_OR_PR),TITLE_NAME_OR_PR_CHANGE)</f>
        <v>Департамент государственного регулирования цен и тарифов Костромской области</v>
      </c>
      <c r="W29" s="487"/>
      <c r="X29" s="487"/>
      <c r="Y29" s="487"/>
      <c r="Z29" s="487"/>
      <c r="AA29" s="487"/>
      <c r="AB29" s="487"/>
      <c r="AC29" s="42"/>
      <c r="AD29" s="487" t="str">
        <f aca="false">IF(TITLE_NAME_OR_PR_CHANGE="",IF(TITLE_NAME_OR_PR="","",TITLE_NAME_OR_PR),TITLE_NAME_OR_PR_CHANGE)</f>
        <v>Департамент государственного регулирования цен и тарифов Костромской области</v>
      </c>
      <c r="AE29" s="487"/>
      <c r="AF29" s="487"/>
      <c r="AG29" s="487"/>
      <c r="AH29" s="487"/>
      <c r="AI29" s="487"/>
      <c r="AJ29" s="487"/>
      <c r="AK29" s="42"/>
      <c r="AL29" s="42"/>
      <c r="AM29" s="488"/>
      <c r="AN29" s="123"/>
      <c r="AO29" s="123"/>
      <c r="AP29" s="123"/>
      <c r="AQ29" s="123"/>
      <c r="AR29" s="123"/>
      <c r="AS29" s="178" t="n">
        <v>0</v>
      </c>
    </row>
    <row r="30" s="178" customFormat="true" ht="18.75" hidden="false" customHeight="true" outlineLevel="0" collapsed="false">
      <c r="A30" s="145"/>
      <c r="B30" s="145"/>
      <c r="C30" s="145"/>
      <c r="D30" s="145"/>
      <c r="E30" s="145"/>
      <c r="F30" s="145"/>
      <c r="G30" s="145"/>
      <c r="H30" s="145"/>
      <c r="I30" s="145"/>
      <c r="J30" s="145"/>
      <c r="K30" s="145"/>
      <c r="L30" s="431"/>
      <c r="M30" s="145"/>
      <c r="N30" s="145"/>
      <c r="O30" s="145"/>
      <c r="S30" s="485" t="s">
        <v>427</v>
      </c>
      <c r="T30" s="485"/>
      <c r="U30" s="486"/>
      <c r="V30" s="489" t="str">
        <f aca="false">IF(TITLE_DATE_PR_CHANGE="",IF(TITLE_DATE_PR="","",TITLE_DATE_PR),TITLE_DATE_PR_CHANGE)</f>
        <v>45644</v>
      </c>
      <c r="W30" s="489"/>
      <c r="X30" s="489"/>
      <c r="Y30" s="489"/>
      <c r="Z30" s="489"/>
      <c r="AA30" s="489"/>
      <c r="AB30" s="489"/>
      <c r="AC30" s="42"/>
      <c r="AD30" s="489" t="str">
        <f aca="false">IF(TITLE_DATE_PR_CHANGE="",IF(TITLE_DATE_PR="","",TITLE_DATE_PR),TITLE_DATE_PR_CHANGE)</f>
        <v>45644</v>
      </c>
      <c r="AE30" s="489"/>
      <c r="AF30" s="489"/>
      <c r="AG30" s="489"/>
      <c r="AH30" s="489"/>
      <c r="AI30" s="489"/>
      <c r="AJ30" s="489"/>
      <c r="AK30" s="42"/>
      <c r="AL30" s="42"/>
      <c r="AM30" s="488"/>
      <c r="AN30" s="123"/>
      <c r="AO30" s="123"/>
      <c r="AP30" s="123"/>
      <c r="AQ30" s="123"/>
      <c r="AR30" s="123"/>
      <c r="AS30" s="178" t="n">
        <v>0</v>
      </c>
    </row>
    <row r="31" s="178" customFormat="true" ht="18.75" hidden="false" customHeight="true" outlineLevel="0" collapsed="false">
      <c r="A31" s="145"/>
      <c r="B31" s="145"/>
      <c r="C31" s="145"/>
      <c r="D31" s="145"/>
      <c r="E31" s="145"/>
      <c r="F31" s="145"/>
      <c r="G31" s="145"/>
      <c r="H31" s="145"/>
      <c r="I31" s="145"/>
      <c r="J31" s="145"/>
      <c r="K31" s="145"/>
      <c r="L31" s="431"/>
      <c r="M31" s="145"/>
      <c r="N31" s="145"/>
      <c r="O31" s="145"/>
      <c r="S31" s="485" t="s">
        <v>428</v>
      </c>
      <c r="T31" s="485"/>
      <c r="U31" s="486"/>
      <c r="V31" s="487" t="str">
        <f aca="false">IF(TITLE_NUMBER_PR_CHANGE="",IF(TITLE_NUMBER_PR="","",TITLE_NUMBER_PR),TITLE_NUMBER_PR_CHANGE)</f>
        <v>№24/404, №24/405</v>
      </c>
      <c r="W31" s="487"/>
      <c r="X31" s="487"/>
      <c r="Y31" s="487"/>
      <c r="Z31" s="487"/>
      <c r="AA31" s="487"/>
      <c r="AB31" s="487"/>
      <c r="AC31" s="42"/>
      <c r="AD31" s="487" t="str">
        <f aca="false">IF(TITLE_NUMBER_PR_CHANGE="",IF(TITLE_NUMBER_PR="","",TITLE_NUMBER_PR),TITLE_NUMBER_PR_CHANGE)</f>
        <v>№24/404, №24/405</v>
      </c>
      <c r="AE31" s="487"/>
      <c r="AF31" s="487"/>
      <c r="AG31" s="487"/>
      <c r="AH31" s="487"/>
      <c r="AI31" s="487"/>
      <c r="AJ31" s="487"/>
      <c r="AK31" s="42"/>
      <c r="AL31" s="42"/>
      <c r="AM31" s="488"/>
      <c r="AN31" s="123"/>
      <c r="AO31" s="123"/>
      <c r="AP31" s="123"/>
      <c r="AQ31" s="123"/>
      <c r="AR31" s="123"/>
      <c r="AS31" s="178" t="n">
        <v>0</v>
      </c>
    </row>
    <row r="32" s="178" customFormat="true" ht="18.75" hidden="false" customHeight="true" outlineLevel="0" collapsed="false">
      <c r="A32" s="145"/>
      <c r="B32" s="145"/>
      <c r="C32" s="145"/>
      <c r="D32" s="145"/>
      <c r="E32" s="145"/>
      <c r="F32" s="145"/>
      <c r="G32" s="145"/>
      <c r="H32" s="145"/>
      <c r="I32" s="145"/>
      <c r="J32" s="145"/>
      <c r="K32" s="145"/>
      <c r="L32" s="431"/>
      <c r="M32" s="145"/>
      <c r="N32" s="145"/>
      <c r="O32" s="145"/>
      <c r="S32" s="485" t="s">
        <v>43</v>
      </c>
      <c r="T32" s="485"/>
      <c r="U32" s="486"/>
      <c r="V32"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2" s="487"/>
      <c r="X32" s="487"/>
      <c r="Y32" s="487"/>
      <c r="Z32" s="487"/>
      <c r="AA32" s="487"/>
      <c r="AB32" s="487"/>
      <c r="AC32" s="42"/>
      <c r="AD32"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E32" s="487"/>
      <c r="AF32" s="487"/>
      <c r="AG32" s="487"/>
      <c r="AH32" s="487"/>
      <c r="AI32" s="487"/>
      <c r="AJ32" s="487"/>
      <c r="AK32" s="42"/>
      <c r="AL32" s="42"/>
      <c r="AM32" s="488"/>
      <c r="AN32" s="123"/>
      <c r="AO32" s="123"/>
      <c r="AP32" s="123"/>
      <c r="AQ32" s="123"/>
      <c r="AR32" s="123"/>
      <c r="AS32" s="178" t="n">
        <v>0</v>
      </c>
    </row>
    <row r="33" customFormat="false" ht="14.25" hidden="true" customHeight="true" outlineLevel="0" collapsed="false">
      <c r="Q33" s="482"/>
      <c r="R33" s="482"/>
      <c r="S33" s="483"/>
      <c r="T33" s="83"/>
      <c r="U33" s="83"/>
      <c r="V33" s="484"/>
      <c r="W33" s="484"/>
      <c r="X33" s="484"/>
      <c r="Y33" s="484"/>
      <c r="Z33" s="484"/>
      <c r="AA33" s="484"/>
      <c r="AB33" s="484"/>
      <c r="AC33" s="484"/>
      <c r="AD33" s="484"/>
      <c r="AE33" s="484"/>
      <c r="AF33" s="484"/>
      <c r="AG33" s="484"/>
      <c r="AH33" s="484"/>
      <c r="AI33" s="484"/>
      <c r="AJ33" s="484"/>
      <c r="AK33" s="484"/>
      <c r="AS33" s="42" t="n">
        <v>0</v>
      </c>
    </row>
    <row r="34" s="178" customFormat="true" ht="18.75" hidden="true" customHeight="true" outlineLevel="0" collapsed="false">
      <c r="A34" s="145"/>
      <c r="B34" s="145"/>
      <c r="C34" s="145"/>
      <c r="D34" s="145"/>
      <c r="E34" s="145"/>
      <c r="F34" s="145"/>
      <c r="G34" s="145"/>
      <c r="H34" s="145"/>
      <c r="I34" s="145"/>
      <c r="J34" s="145"/>
      <c r="K34" s="145"/>
      <c r="L34" s="431"/>
      <c r="M34" s="145"/>
      <c r="N34" s="145"/>
      <c r="O34" s="145"/>
      <c r="S34" s="485" t="s">
        <v>429</v>
      </c>
      <c r="T34" s="485"/>
      <c r="U34" s="486"/>
      <c r="V34" s="489" t="str">
        <f aca="false">IF(TITLE_DATE_PR_CHANGE="",IF(TITLE_DATE_PR="","",TITLE_DATE_PR),TITLE_DATE_PR_CHANGE)</f>
        <v>45644</v>
      </c>
      <c r="W34" s="489"/>
      <c r="X34" s="489"/>
      <c r="Y34" s="489"/>
      <c r="Z34" s="489"/>
      <c r="AA34" s="489"/>
      <c r="AB34" s="489"/>
      <c r="AC34" s="42"/>
      <c r="AD34" s="489" t="str">
        <f aca="false">IF(TITLE_DATE_PR_CHANGE="",IF(TITLE_DATE_PR="","",TITLE_DATE_PR),TITLE_DATE_PR_CHANGE)</f>
        <v>45644</v>
      </c>
      <c r="AE34" s="489"/>
      <c r="AF34" s="489"/>
      <c r="AG34" s="489"/>
      <c r="AH34" s="489"/>
      <c r="AI34" s="489"/>
      <c r="AJ34" s="489"/>
      <c r="AK34" s="42"/>
      <c r="AL34" s="42"/>
      <c r="AM34" s="488"/>
      <c r="AN34" s="123"/>
      <c r="AO34" s="123"/>
      <c r="AP34" s="123"/>
      <c r="AQ34" s="123"/>
      <c r="AR34" s="123"/>
      <c r="AS34" s="178" t="n">
        <v>0</v>
      </c>
    </row>
    <row r="35" s="178" customFormat="true" ht="18.75" hidden="true" customHeight="true" outlineLevel="0" collapsed="false">
      <c r="A35" s="145"/>
      <c r="B35" s="145"/>
      <c r="C35" s="145"/>
      <c r="D35" s="145"/>
      <c r="E35" s="145"/>
      <c r="F35" s="145"/>
      <c r="G35" s="145"/>
      <c r="H35" s="145"/>
      <c r="I35" s="145"/>
      <c r="J35" s="145"/>
      <c r="K35" s="145"/>
      <c r="L35" s="431"/>
      <c r="M35" s="145"/>
      <c r="N35" s="145"/>
      <c r="O35" s="145"/>
      <c r="S35" s="485" t="s">
        <v>430</v>
      </c>
      <c r="T35" s="485"/>
      <c r="U35" s="486"/>
      <c r="V35" s="487" t="str">
        <f aca="false">IF(TITLE_NUMBER_PR_CHANGE="",IF(TITLE_NUMBER_PR="","",TITLE_NUMBER_PR),TITLE_NUMBER_PR_CHANGE)</f>
        <v>№24/404, №24/405</v>
      </c>
      <c r="W35" s="487"/>
      <c r="X35" s="487"/>
      <c r="Y35" s="487"/>
      <c r="Z35" s="487"/>
      <c r="AA35" s="487"/>
      <c r="AB35" s="487"/>
      <c r="AC35" s="42"/>
      <c r="AD35" s="487" t="str">
        <f aca="false">IF(TITLE_NUMBER_PR_CHANGE="",IF(TITLE_NUMBER_PR="","",TITLE_NUMBER_PR),TITLE_NUMBER_PR_CHANGE)</f>
        <v>№24/404, №24/405</v>
      </c>
      <c r="AE35" s="487"/>
      <c r="AF35" s="487"/>
      <c r="AG35" s="487"/>
      <c r="AH35" s="487"/>
      <c r="AI35" s="487"/>
      <c r="AJ35" s="487"/>
      <c r="AK35" s="42"/>
      <c r="AL35" s="42"/>
      <c r="AM35" s="488"/>
      <c r="AN35" s="123"/>
      <c r="AO35" s="123"/>
      <c r="AP35" s="123"/>
      <c r="AQ35" s="123"/>
      <c r="AR35" s="123"/>
      <c r="AS35" s="178" t="n">
        <v>0</v>
      </c>
    </row>
    <row r="36" s="178" customFormat="true" ht="12.8" hidden="false" customHeight="false" outlineLevel="0" collapsed="false">
      <c r="A36" s="145"/>
      <c r="B36" s="145"/>
      <c r="C36" s="145"/>
      <c r="D36" s="145"/>
      <c r="E36" s="145"/>
      <c r="F36" s="145"/>
      <c r="G36" s="145"/>
      <c r="H36" s="145"/>
      <c r="I36" s="145"/>
      <c r="J36" s="145"/>
      <c r="K36" s="145"/>
      <c r="L36" s="431"/>
      <c r="M36" s="145"/>
      <c r="N36" s="145"/>
      <c r="O36" s="145"/>
      <c r="S36" s="42"/>
      <c r="T36" s="42"/>
      <c r="U36" s="133"/>
      <c r="V36" s="42"/>
      <c r="W36" s="42"/>
      <c r="X36" s="42"/>
      <c r="Y36" s="42"/>
      <c r="Z36" s="42"/>
      <c r="AA36" s="42"/>
      <c r="AB36" s="42"/>
      <c r="AC36" s="49" t="s">
        <v>431</v>
      </c>
      <c r="AD36" s="42"/>
      <c r="AE36" s="42"/>
      <c r="AF36" s="42"/>
      <c r="AG36" s="42"/>
      <c r="AH36" s="42"/>
      <c r="AI36" s="42"/>
      <c r="AJ36" s="42"/>
      <c r="AK36" s="49" t="s">
        <v>431</v>
      </c>
      <c r="AN36" s="123"/>
      <c r="AO36" s="123"/>
      <c r="AP36" s="123"/>
      <c r="AQ36" s="123"/>
      <c r="AR36" s="123"/>
      <c r="AS36" s="178" t="n">
        <v>0</v>
      </c>
    </row>
    <row r="37" customFormat="false" ht="14.25" hidden="false" customHeight="true" outlineLevel="0" collapsed="false">
      <c r="Q37" s="482"/>
      <c r="R37" s="482"/>
      <c r="S37" s="483"/>
      <c r="T37" s="83"/>
      <c r="U37" s="490"/>
      <c r="V37" s="491"/>
      <c r="W37" s="491"/>
      <c r="X37" s="491"/>
      <c r="Y37" s="491"/>
      <c r="Z37" s="491"/>
      <c r="AA37" s="491"/>
      <c r="AB37" s="491"/>
      <c r="AC37" s="491"/>
      <c r="AD37" s="491"/>
      <c r="AE37" s="491"/>
      <c r="AF37" s="491"/>
      <c r="AG37" s="491"/>
      <c r="AH37" s="491"/>
      <c r="AI37" s="491"/>
      <c r="AJ37" s="491"/>
      <c r="AK37" s="491"/>
      <c r="AS37" s="42" t="n">
        <v>14</v>
      </c>
    </row>
    <row r="38" customFormat="false" ht="14.25" hidden="false" customHeight="true" outlineLevel="0" collapsed="false">
      <c r="Q38" s="482"/>
      <c r="R38" s="482"/>
      <c r="S38" s="139" t="s">
        <v>306</v>
      </c>
      <c r="T38" s="139"/>
      <c r="U38" s="139"/>
      <c r="V38" s="139"/>
      <c r="W38" s="139"/>
      <c r="X38" s="139"/>
      <c r="Y38" s="139"/>
      <c r="Z38" s="139"/>
      <c r="AA38" s="139"/>
      <c r="AB38" s="139"/>
      <c r="AC38" s="139"/>
      <c r="AD38" s="139"/>
      <c r="AE38" s="139"/>
      <c r="AF38" s="139"/>
      <c r="AG38" s="139"/>
      <c r="AH38" s="139"/>
      <c r="AI38" s="139"/>
      <c r="AJ38" s="139"/>
      <c r="AK38" s="139"/>
      <c r="AL38" s="139"/>
      <c r="AM38" s="139" t="s">
        <v>307</v>
      </c>
      <c r="AS38" s="42" t="n">
        <v>14</v>
      </c>
    </row>
    <row r="39" customFormat="false" ht="14.25" hidden="false" customHeight="true" outlineLevel="0" collapsed="false">
      <c r="Q39" s="482"/>
      <c r="R39" s="482"/>
      <c r="S39" s="492" t="s">
        <v>88</v>
      </c>
      <c r="T39" s="407" t="s">
        <v>432</v>
      </c>
      <c r="U39" s="493"/>
      <c r="V39" s="308" t="s">
        <v>433</v>
      </c>
      <c r="W39" s="308"/>
      <c r="X39" s="308"/>
      <c r="Y39" s="308"/>
      <c r="Z39" s="308"/>
      <c r="AA39" s="308"/>
      <c r="AB39" s="308"/>
      <c r="AC39" s="407" t="s">
        <v>434</v>
      </c>
      <c r="AD39" s="308" t="s">
        <v>433</v>
      </c>
      <c r="AE39" s="308"/>
      <c r="AF39" s="308"/>
      <c r="AG39" s="308"/>
      <c r="AH39" s="308"/>
      <c r="AI39" s="308"/>
      <c r="AJ39" s="308"/>
      <c r="AK39" s="407" t="s">
        <v>435</v>
      </c>
      <c r="AL39" s="494" t="s">
        <v>436</v>
      </c>
      <c r="AM39" s="139"/>
      <c r="AS39" s="42" t="n">
        <v>14</v>
      </c>
    </row>
    <row r="40" customFormat="false" ht="35.25" hidden="false" customHeight="true" outlineLevel="0" collapsed="false">
      <c r="Q40" s="482"/>
      <c r="R40" s="482"/>
      <c r="S40" s="492"/>
      <c r="T40" s="407"/>
      <c r="U40" s="495"/>
      <c r="V40" s="496" t="s">
        <v>437</v>
      </c>
      <c r="W40" s="446" t="s">
        <v>438</v>
      </c>
      <c r="X40" s="139" t="s">
        <v>439</v>
      </c>
      <c r="Y40" s="139"/>
      <c r="Z40" s="139" t="s">
        <v>452</v>
      </c>
      <c r="AA40" s="139"/>
      <c r="AB40" s="139"/>
      <c r="AC40" s="407"/>
      <c r="AD40" s="496" t="s">
        <v>437</v>
      </c>
      <c r="AE40" s="446" t="s">
        <v>438</v>
      </c>
      <c r="AF40" s="139" t="s">
        <v>439</v>
      </c>
      <c r="AG40" s="139"/>
      <c r="AH40" s="139" t="s">
        <v>440</v>
      </c>
      <c r="AI40" s="139"/>
      <c r="AJ40" s="139"/>
      <c r="AK40" s="407"/>
      <c r="AL40" s="494"/>
      <c r="AM40" s="139"/>
      <c r="AS40" s="42" t="n">
        <v>34</v>
      </c>
    </row>
    <row r="41" customFormat="false" ht="35.25" hidden="false" customHeight="true" outlineLevel="0" collapsed="false">
      <c r="A41" s="145"/>
      <c r="B41" s="145" t="s">
        <v>135</v>
      </c>
      <c r="C41" s="145" t="s">
        <v>136</v>
      </c>
      <c r="D41" s="145" t="s">
        <v>137</v>
      </c>
      <c r="E41" s="431" t="s">
        <v>441</v>
      </c>
      <c r="F41" s="431" t="s">
        <v>442</v>
      </c>
      <c r="G41" s="431" t="s">
        <v>443</v>
      </c>
      <c r="H41" s="431" t="s">
        <v>444</v>
      </c>
      <c r="I41" s="431" t="s">
        <v>445</v>
      </c>
      <c r="J41" s="431" t="s">
        <v>446</v>
      </c>
      <c r="K41" s="431" t="s">
        <v>447</v>
      </c>
      <c r="L41" s="431" t="s">
        <v>422</v>
      </c>
      <c r="Q41" s="482"/>
      <c r="R41" s="482"/>
      <c r="S41" s="492"/>
      <c r="T41" s="407"/>
      <c r="U41" s="497"/>
      <c r="V41" s="496"/>
      <c r="W41" s="446"/>
      <c r="X41" s="221" t="s">
        <v>448</v>
      </c>
      <c r="Y41" s="221" t="s">
        <v>449</v>
      </c>
      <c r="Z41" s="221" t="s">
        <v>450</v>
      </c>
      <c r="AA41" s="221" t="s">
        <v>451</v>
      </c>
      <c r="AB41" s="221"/>
      <c r="AC41" s="407"/>
      <c r="AD41" s="496"/>
      <c r="AE41" s="446"/>
      <c r="AF41" s="221" t="s">
        <v>448</v>
      </c>
      <c r="AG41" s="221" t="s">
        <v>449</v>
      </c>
      <c r="AH41" s="221" t="s">
        <v>450</v>
      </c>
      <c r="AI41" s="221" t="s">
        <v>451</v>
      </c>
      <c r="AJ41" s="221"/>
      <c r="AK41" s="407"/>
      <c r="AL41" s="494"/>
      <c r="AM41" s="139"/>
      <c r="AS41" s="42" t="n">
        <v>34</v>
      </c>
    </row>
    <row r="42" s="125" customFormat="true" ht="11.25" hidden="true" customHeight="true" outlineLevel="0" collapsed="false">
      <c r="A42" s="145"/>
      <c r="B42" s="145"/>
      <c r="C42" s="145"/>
      <c r="D42" s="145"/>
      <c r="E42" s="145"/>
      <c r="F42" s="145"/>
      <c r="G42" s="145"/>
      <c r="H42" s="145"/>
      <c r="I42" s="145"/>
      <c r="J42" s="145"/>
      <c r="K42" s="145"/>
      <c r="L42" s="431"/>
      <c r="M42" s="53"/>
      <c r="N42" s="53"/>
      <c r="O42" s="53"/>
      <c r="P42" s="498"/>
      <c r="Q42" s="499"/>
      <c r="R42" s="500" t="n">
        <v>1</v>
      </c>
      <c r="S42" s="501" t="s">
        <v>109</v>
      </c>
      <c r="T42" s="502" t="s">
        <v>110</v>
      </c>
      <c r="U42" s="503" t="str">
        <f aca="true">OFFSET(U42,0,-1)</f>
        <v>2</v>
      </c>
      <c r="V42" s="504" t="n">
        <f aca="true">OFFSET(V42,0,-1)+1</f>
        <v>3</v>
      </c>
      <c r="W42" s="504"/>
      <c r="X42" s="504" t="n">
        <f aca="true">OFFSET(X42,0,-1)+1</f>
        <v>1</v>
      </c>
      <c r="Y42" s="504" t="n">
        <f aca="true">OFFSET(Y42,0,-1)+1</f>
        <v>2</v>
      </c>
      <c r="Z42" s="504" t="n">
        <f aca="true">OFFSET(Z42,0,-1)+1</f>
        <v>3</v>
      </c>
      <c r="AA42" s="504" t="n">
        <f aca="true">OFFSET(AA42,0,-1)+1</f>
        <v>4</v>
      </c>
      <c r="AB42" s="504"/>
      <c r="AC42" s="504" t="n">
        <f aca="true">OFFSET(AC42,0,-2)+1</f>
        <v>5</v>
      </c>
      <c r="AD42" s="504" t="n">
        <f aca="true">OFFSET(AD42,0,-1)+1</f>
        <v>6</v>
      </c>
      <c r="AE42" s="504"/>
      <c r="AF42" s="504" t="n">
        <f aca="true">OFFSET(AF42,0,-1)+1</f>
        <v>1</v>
      </c>
      <c r="AG42" s="504" t="n">
        <f aca="true">OFFSET(AG42,0,-1)+1</f>
        <v>2</v>
      </c>
      <c r="AH42" s="504" t="n">
        <f aca="true">OFFSET(AH42,0,-1)+1</f>
        <v>3</v>
      </c>
      <c r="AI42" s="504" t="n">
        <f aca="true">OFFSET(AI42,0,-1)+1</f>
        <v>4</v>
      </c>
      <c r="AJ42" s="504"/>
      <c r="AK42" s="504" t="n">
        <f aca="true">OFFSET(AK42,0,-2)+1</f>
        <v>5</v>
      </c>
      <c r="AL42" s="503" t="n">
        <f aca="true">OFFSET(AL42,0,-1)</f>
        <v>5</v>
      </c>
      <c r="AM42" s="504" t="n">
        <f aca="true">OFFSET(AM42,0,-1)+1</f>
        <v>6</v>
      </c>
      <c r="AN42" s="49"/>
      <c r="AO42" s="49"/>
      <c r="AP42" s="49"/>
      <c r="AQ42" s="49"/>
      <c r="AR42" s="49"/>
      <c r="AS42" s="125" t="n">
        <v>0</v>
      </c>
    </row>
    <row r="43" customFormat="false" ht="21.75" hidden="false" customHeight="true" outlineLevel="0" collapsed="false">
      <c r="A43" s="429" t="s">
        <v>161</v>
      </c>
      <c r="B43" s="429"/>
      <c r="C43" s="429"/>
      <c r="D43" s="429"/>
      <c r="E43" s="430" t="n">
        <v>1</v>
      </c>
      <c r="F43" s="429"/>
      <c r="G43" s="429"/>
      <c r="H43" s="429"/>
      <c r="I43" s="429"/>
      <c r="J43" s="429"/>
      <c r="K43" s="429"/>
      <c r="L43" s="431"/>
      <c r="M43" s="432"/>
      <c r="N43" s="432"/>
      <c r="O43" s="432"/>
      <c r="Q43" s="137"/>
      <c r="R43" s="433"/>
      <c r="S43" s="434" t="n">
        <f aca="false">INDEX(PT_DIFFERENTIATION_NUM_NTAR,MATCH(A43,PT_DIFFERENTIATION_NTAR_ID,0))</f>
        <v>0</v>
      </c>
      <c r="T43" s="435" t="s">
        <v>123</v>
      </c>
      <c r="U43" s="436"/>
      <c r="V43" s="437"/>
      <c r="W43" s="437"/>
      <c r="X43" s="437"/>
      <c r="Y43" s="437"/>
      <c r="Z43" s="437"/>
      <c r="AA43" s="437"/>
      <c r="AB43" s="437"/>
      <c r="AC43" s="437"/>
      <c r="AD43" s="438" t="str">
        <f aca="false">INDEX(PT_DIFFERENTIATION_NTAR,MATCH(A43,PT_DIFFERENTIATION_NTAR_ID,0))</f>
        <v/>
      </c>
      <c r="AE43" s="438"/>
      <c r="AF43" s="438"/>
      <c r="AG43" s="438"/>
      <c r="AH43" s="438"/>
      <c r="AI43" s="438"/>
      <c r="AJ43" s="438"/>
      <c r="AK43" s="438"/>
      <c r="AL43" s="438"/>
      <c r="AM43" s="439" t="str">
        <f aca="false">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23"/>
      <c r="AP43" s="123" t="str">
        <f aca="false">IF(T43="","",T43)</f>
        <v>Наименование тарифа</v>
      </c>
      <c r="AQ43" s="123"/>
      <c r="AR43" s="123"/>
      <c r="AS43" s="42" t="n">
        <v>21</v>
      </c>
    </row>
    <row r="44" customFormat="false" ht="21.75" hidden="false" customHeight="true" outlineLevel="0" collapsed="false">
      <c r="A44" s="429" t="s">
        <v>161</v>
      </c>
      <c r="B44" s="429" t="s">
        <v>162</v>
      </c>
      <c r="C44" s="429"/>
      <c r="D44" s="429"/>
      <c r="E44" s="430"/>
      <c r="F44" s="430" t="n">
        <v>1</v>
      </c>
      <c r="G44" s="429"/>
      <c r="H44" s="429"/>
      <c r="I44" s="429"/>
      <c r="J44" s="429"/>
      <c r="K44" s="429"/>
      <c r="L44" s="431"/>
      <c r="M44" s="432"/>
      <c r="N44" s="432"/>
      <c r="O44" s="432"/>
      <c r="P44" s="43"/>
      <c r="Q44" s="440"/>
      <c r="R44" s="441"/>
      <c r="S44" s="434" t="str">
        <f aca="false">INDEX(PT_DIFFERENTIATION_NUM_TER,MATCH(B44,PT_DIFFERENTIATION_TER_ID,0))</f>
        <v>.</v>
      </c>
      <c r="T44" s="442" t="s">
        <v>403</v>
      </c>
      <c r="U44" s="436"/>
      <c r="V44" s="437"/>
      <c r="W44" s="437"/>
      <c r="X44" s="437"/>
      <c r="Y44" s="437"/>
      <c r="Z44" s="437"/>
      <c r="AA44" s="437"/>
      <c r="AB44" s="437"/>
      <c r="AC44" s="437"/>
      <c r="AD44" s="438" t="str">
        <f aca="false">INDEX(PT_DIFFERENTIATION_TER,MATCH(B44,PT_DIFFERENTIATION_TER_ID,0))</f>
        <v/>
      </c>
      <c r="AE44" s="438"/>
      <c r="AF44" s="438"/>
      <c r="AG44" s="438"/>
      <c r="AH44" s="438"/>
      <c r="AI44" s="438"/>
      <c r="AJ44" s="438"/>
      <c r="AK44" s="438"/>
      <c r="AL44" s="438"/>
      <c r="AM44" s="439" t="s">
        <v>404</v>
      </c>
      <c r="AO44" s="123"/>
      <c r="AP44" s="123" t="str">
        <f aca="false">IF(T44="","",T44)</f>
        <v>Территория действия тарифа</v>
      </c>
      <c r="AQ44" s="123"/>
      <c r="AR44" s="123"/>
      <c r="AS44" s="42" t="n">
        <v>21</v>
      </c>
    </row>
    <row r="45" customFormat="false" ht="24" hidden="false" customHeight="true" outlineLevel="0" collapsed="false">
      <c r="A45" s="429" t="s">
        <v>161</v>
      </c>
      <c r="B45" s="429" t="s">
        <v>162</v>
      </c>
      <c r="C45" s="429" t="s">
        <v>163</v>
      </c>
      <c r="D45" s="429"/>
      <c r="E45" s="430"/>
      <c r="F45" s="430"/>
      <c r="G45" s="430" t="n">
        <v>1</v>
      </c>
      <c r="H45" s="429"/>
      <c r="I45" s="429"/>
      <c r="J45" s="429"/>
      <c r="K45" s="429"/>
      <c r="L45" s="431"/>
      <c r="M45" s="432"/>
      <c r="N45" s="432"/>
      <c r="O45" s="432"/>
      <c r="P45" s="443"/>
      <c r="Q45" s="440"/>
      <c r="R45" s="441"/>
      <c r="S45" s="434" t="str">
        <f aca="false">INDEX(PT_DIFFERENTIATION_NUM_CS,MATCH(C45,PT_DIFFERENTIATION_CS_ID,0))</f>
        <v>..</v>
      </c>
      <c r="T45" s="444" t="s">
        <v>405</v>
      </c>
      <c r="U45" s="436"/>
      <c r="V45" s="437"/>
      <c r="W45" s="437"/>
      <c r="X45" s="437"/>
      <c r="Y45" s="437"/>
      <c r="Z45" s="437"/>
      <c r="AA45" s="437"/>
      <c r="AB45" s="437"/>
      <c r="AC45" s="437"/>
      <c r="AD45" s="438" t="str">
        <f aca="false">INDEX(PT_DIFFERENTIATION_CS,MATCH(C45,PT_DIFFERENTIATION_CS_ID,0))</f>
        <v/>
      </c>
      <c r="AE45" s="438"/>
      <c r="AF45" s="438"/>
      <c r="AG45" s="438"/>
      <c r="AH45" s="438"/>
      <c r="AI45" s="438"/>
      <c r="AJ45" s="438"/>
      <c r="AK45" s="438"/>
      <c r="AL45" s="438"/>
      <c r="AM45" s="439" t="s">
        <v>406</v>
      </c>
      <c r="AO45" s="123"/>
      <c r="AP45" s="123" t="str">
        <f aca="false">IF(T45="","",T45)</f>
        <v>Наименование системы теплоснабжения </v>
      </c>
      <c r="AQ45" s="123"/>
      <c r="AR45" s="123"/>
      <c r="AS45" s="42" t="n">
        <v>23</v>
      </c>
    </row>
    <row r="46" customFormat="false" ht="21.75" hidden="false" customHeight="true" outlineLevel="0" collapsed="false">
      <c r="A46" s="429" t="s">
        <v>161</v>
      </c>
      <c r="B46" s="429" t="s">
        <v>162</v>
      </c>
      <c r="C46" s="429" t="s">
        <v>163</v>
      </c>
      <c r="D46" s="429" t="s">
        <v>164</v>
      </c>
      <c r="E46" s="430"/>
      <c r="F46" s="430"/>
      <c r="G46" s="430"/>
      <c r="H46" s="430" t="n">
        <v>1</v>
      </c>
      <c r="I46" s="429"/>
      <c r="J46" s="429"/>
      <c r="K46" s="429"/>
      <c r="L46" s="431"/>
      <c r="M46" s="432"/>
      <c r="N46" s="432"/>
      <c r="O46" s="432"/>
      <c r="P46" s="443"/>
      <c r="Q46" s="440"/>
      <c r="R46" s="441"/>
      <c r="S46" s="434" t="str">
        <f aca="false">INDEX(PT_DIFFERENTIATION_NUM_IST_TE,MATCH(D46,PT_DIFFERENTIATION_IST_TE_ID,0))</f>
        <v>...</v>
      </c>
      <c r="T46" s="445" t="s">
        <v>407</v>
      </c>
      <c r="U46" s="436"/>
      <c r="V46" s="437"/>
      <c r="W46" s="437"/>
      <c r="X46" s="437"/>
      <c r="Y46" s="437"/>
      <c r="Z46" s="437"/>
      <c r="AA46" s="437"/>
      <c r="AB46" s="437"/>
      <c r="AC46" s="437"/>
      <c r="AD46" s="438" t="str">
        <f aca="false">INDEX(PT_DIFFERENTIATION_IST_TE,MATCH(D46,PT_DIFFERENTIATION_IST_TE_ID,0))</f>
        <v/>
      </c>
      <c r="AE46" s="438"/>
      <c r="AF46" s="438"/>
      <c r="AG46" s="438"/>
      <c r="AH46" s="438"/>
      <c r="AI46" s="438"/>
      <c r="AJ46" s="438"/>
      <c r="AK46" s="438"/>
      <c r="AL46" s="438"/>
      <c r="AM46" s="439" t="s">
        <v>408</v>
      </c>
      <c r="AO46" s="123"/>
      <c r="AP46" s="123" t="str">
        <f aca="false">IF(T46="","",T46)</f>
        <v>Источник тепловой энергии  </v>
      </c>
      <c r="AQ46" s="123"/>
      <c r="AR46" s="123"/>
      <c r="AS46" s="42" t="n">
        <v>21</v>
      </c>
    </row>
    <row r="47" customFormat="false" ht="49.5" hidden="false" customHeight="true" outlineLevel="0" collapsed="false">
      <c r="A47" s="429" t="s">
        <v>161</v>
      </c>
      <c r="B47" s="429" t="s">
        <v>162</v>
      </c>
      <c r="C47" s="429" t="s">
        <v>163</v>
      </c>
      <c r="D47" s="429" t="s">
        <v>164</v>
      </c>
      <c r="E47" s="430"/>
      <c r="F47" s="430"/>
      <c r="G47" s="430"/>
      <c r="H47" s="430"/>
      <c r="I47" s="446" t="str">
        <f aca="false">S46&amp;".1"</f>
        <v>....1</v>
      </c>
      <c r="J47" s="429"/>
      <c r="K47" s="429"/>
      <c r="L47" s="431" t="s">
        <v>409</v>
      </c>
      <c r="P47" s="126" t="n">
        <v>1</v>
      </c>
      <c r="Q47" s="126"/>
      <c r="R47" s="447"/>
      <c r="S47" s="434" t="str">
        <f aca="false">$I47</f>
        <v>....1</v>
      </c>
      <c r="T47" s="448" t="s">
        <v>410</v>
      </c>
      <c r="U47" s="436"/>
      <c r="V47" s="449"/>
      <c r="W47" s="449"/>
      <c r="X47" s="449"/>
      <c r="Y47" s="449"/>
      <c r="Z47" s="449"/>
      <c r="AA47" s="449"/>
      <c r="AB47" s="449"/>
      <c r="AC47" s="449"/>
      <c r="AD47" s="449"/>
      <c r="AE47" s="449"/>
      <c r="AF47" s="449"/>
      <c r="AG47" s="449"/>
      <c r="AH47" s="449"/>
      <c r="AI47" s="449"/>
      <c r="AJ47" s="449"/>
      <c r="AK47" s="449"/>
      <c r="AL47" s="449"/>
      <c r="AM47" s="439" t="s">
        <v>411</v>
      </c>
      <c r="AO47" s="123"/>
      <c r="AP47" s="123" t="str">
        <f aca="false">IF(T47="","",T47)</f>
        <v>Схема подключения теплопотребляющей установки к коллектору источника тепловой энергии</v>
      </c>
      <c r="AQ47" s="123"/>
      <c r="AR47" s="123"/>
      <c r="AS47" s="42" t="n">
        <v>47</v>
      </c>
    </row>
    <row r="48" customFormat="false" ht="21.75" hidden="false" customHeight="true" outlineLevel="0" collapsed="false">
      <c r="A48" s="429" t="s">
        <v>161</v>
      </c>
      <c r="B48" s="429" t="s">
        <v>162</v>
      </c>
      <c r="C48" s="429" t="s">
        <v>163</v>
      </c>
      <c r="D48" s="429" t="s">
        <v>164</v>
      </c>
      <c r="E48" s="430"/>
      <c r="F48" s="430"/>
      <c r="G48" s="430"/>
      <c r="H48" s="430"/>
      <c r="I48" s="446"/>
      <c r="J48" s="446" t="str">
        <f aca="false">I47&amp;".1"</f>
        <v>....1.1</v>
      </c>
      <c r="K48" s="429"/>
      <c r="L48" s="431" t="s">
        <v>412</v>
      </c>
      <c r="P48" s="126"/>
      <c r="Q48" s="126" t="n">
        <v>1</v>
      </c>
      <c r="R48" s="450"/>
      <c r="S48" s="434" t="str">
        <f aca="false">$J48</f>
        <v>....1.1</v>
      </c>
      <c r="T48" s="451" t="s">
        <v>413</v>
      </c>
      <c r="U48" s="436"/>
      <c r="V48" s="449"/>
      <c r="W48" s="449"/>
      <c r="X48" s="449"/>
      <c r="Y48" s="449"/>
      <c r="Z48" s="449"/>
      <c r="AA48" s="449"/>
      <c r="AB48" s="449"/>
      <c r="AC48" s="449"/>
      <c r="AD48" s="449"/>
      <c r="AE48" s="449"/>
      <c r="AF48" s="449"/>
      <c r="AG48" s="449"/>
      <c r="AH48" s="449"/>
      <c r="AI48" s="449"/>
      <c r="AJ48" s="449"/>
      <c r="AK48" s="449"/>
      <c r="AL48" s="449"/>
      <c r="AM48" s="439" t="s">
        <v>414</v>
      </c>
      <c r="AO48" s="123"/>
      <c r="AP48" s="123" t="str">
        <f aca="false">IF(T48="","",T48)</f>
        <v>Группа потребителей</v>
      </c>
      <c r="AQ48" s="123"/>
      <c r="AR48" s="123"/>
      <c r="AS48" s="42" t="n">
        <v>21</v>
      </c>
    </row>
    <row r="49" customFormat="false" ht="21.75" hidden="false" customHeight="true" outlineLevel="0" collapsed="false">
      <c r="A49" s="429" t="s">
        <v>161</v>
      </c>
      <c r="B49" s="429" t="s">
        <v>162</v>
      </c>
      <c r="C49" s="429" t="s">
        <v>163</v>
      </c>
      <c r="D49" s="429" t="s">
        <v>164</v>
      </c>
      <c r="E49" s="430"/>
      <c r="F49" s="430"/>
      <c r="G49" s="430"/>
      <c r="H49" s="430"/>
      <c r="I49" s="446"/>
      <c r="J49" s="446"/>
      <c r="K49" s="446" t="str">
        <f aca="false">J48&amp;".1"</f>
        <v>....1.1.1</v>
      </c>
      <c r="L49" s="431" t="s">
        <v>415</v>
      </c>
      <c r="P49" s="126"/>
      <c r="Q49" s="126"/>
      <c r="R49" s="450" t="n">
        <v>1</v>
      </c>
      <c r="S49" s="434" t="str">
        <f aca="false">$K49</f>
        <v>....1.1.1</v>
      </c>
      <c r="T49" s="452"/>
      <c r="U49" s="436"/>
      <c r="V49" s="453"/>
      <c r="W49" s="454"/>
      <c r="X49" s="453"/>
      <c r="Y49" s="455"/>
      <c r="Z49" s="456"/>
      <c r="AA49" s="207" t="s">
        <v>61</v>
      </c>
      <c r="AB49" s="456"/>
      <c r="AC49" s="207" t="s">
        <v>61</v>
      </c>
      <c r="AD49" s="453"/>
      <c r="AE49" s="454"/>
      <c r="AF49" s="453"/>
      <c r="AG49" s="455"/>
      <c r="AH49" s="456"/>
      <c r="AI49" s="207" t="s">
        <v>61</v>
      </c>
      <c r="AJ49" s="456"/>
      <c r="AK49" s="207" t="s">
        <v>61</v>
      </c>
      <c r="AL49" s="505"/>
      <c r="AM49" s="457" t="s">
        <v>416</v>
      </c>
      <c r="AN49" s="49" t="e">
        <f aca="false">strcheckdate(V50:AL50)</f>
        <v>#NAME?</v>
      </c>
      <c r="AO49" s="123"/>
      <c r="AP49" s="123" t="str">
        <f aca="false">IF(T49="","",T49)</f>
        <v/>
      </c>
      <c r="AQ49" s="123"/>
      <c r="AR49" s="123"/>
      <c r="AS49" s="42" t="n">
        <v>21</v>
      </c>
    </row>
    <row r="50" customFormat="false" ht="0.75" hidden="false" customHeight="true" outlineLevel="0" collapsed="false">
      <c r="A50" s="429" t="s">
        <v>161</v>
      </c>
      <c r="B50" s="429" t="s">
        <v>162</v>
      </c>
      <c r="C50" s="429" t="s">
        <v>163</v>
      </c>
      <c r="D50" s="429" t="s">
        <v>164</v>
      </c>
      <c r="E50" s="430"/>
      <c r="F50" s="430"/>
      <c r="G50" s="430"/>
      <c r="H50" s="430"/>
      <c r="I50" s="446"/>
      <c r="J50" s="446"/>
      <c r="K50" s="446"/>
      <c r="L50" s="431"/>
      <c r="P50" s="126"/>
      <c r="Q50" s="126"/>
      <c r="R50" s="450"/>
      <c r="S50" s="409"/>
      <c r="T50" s="436"/>
      <c r="U50" s="436"/>
      <c r="V50" s="454"/>
      <c r="W50" s="454"/>
      <c r="X50" s="454"/>
      <c r="Y50" s="458" t="str">
        <f aca="false">Z49&amp;"-"&amp;AB49</f>
        <v>-</v>
      </c>
      <c r="Z50" s="456"/>
      <c r="AA50" s="207"/>
      <c r="AB50" s="456"/>
      <c r="AC50" s="207"/>
      <c r="AD50" s="454"/>
      <c r="AE50" s="454"/>
      <c r="AF50" s="454"/>
      <c r="AG50" s="458" t="str">
        <f aca="false">AH49&amp;"-"&amp;AJ49</f>
        <v>-</v>
      </c>
      <c r="AH50" s="456"/>
      <c r="AI50" s="207"/>
      <c r="AJ50" s="456"/>
      <c r="AK50" s="207"/>
      <c r="AL50" s="506"/>
      <c r="AM50" s="457"/>
      <c r="AO50" s="123"/>
      <c r="AP50" s="123" t="str">
        <f aca="false">IF(T50="","",T50)</f>
        <v/>
      </c>
      <c r="AQ50" s="123"/>
      <c r="AR50" s="123"/>
      <c r="AS50" s="42" t="n">
        <v>1</v>
      </c>
    </row>
    <row r="51" customFormat="false" ht="11.25" hidden="false" customHeight="true" outlineLevel="0" collapsed="false">
      <c r="A51" s="429" t="s">
        <v>161</v>
      </c>
      <c r="B51" s="429" t="s">
        <v>162</v>
      </c>
      <c r="C51" s="429" t="s">
        <v>163</v>
      </c>
      <c r="D51" s="429" t="s">
        <v>164</v>
      </c>
      <c r="E51" s="430"/>
      <c r="F51" s="430"/>
      <c r="G51" s="430"/>
      <c r="H51" s="430"/>
      <c r="I51" s="446"/>
      <c r="J51" s="446"/>
      <c r="K51" s="429"/>
      <c r="L51" s="431"/>
      <c r="P51" s="126"/>
      <c r="Q51" s="126"/>
      <c r="R51" s="447"/>
      <c r="S51" s="459"/>
      <c r="T51" s="460" t="s">
        <v>417</v>
      </c>
      <c r="U51" s="197"/>
      <c r="V51" s="197"/>
      <c r="W51" s="197"/>
      <c r="X51" s="197"/>
      <c r="Y51" s="197"/>
      <c r="Z51" s="197"/>
      <c r="AA51" s="197"/>
      <c r="AB51" s="197"/>
      <c r="AC51" s="197"/>
      <c r="AD51" s="197"/>
      <c r="AE51" s="197"/>
      <c r="AF51" s="197"/>
      <c r="AG51" s="197"/>
      <c r="AH51" s="197"/>
      <c r="AI51" s="197"/>
      <c r="AJ51" s="197"/>
      <c r="AK51" s="197"/>
      <c r="AL51" s="461"/>
      <c r="AM51" s="457"/>
      <c r="AO51" s="123"/>
      <c r="AP51" s="123" t="str">
        <f aca="false">IF(T51="","",T51)</f>
        <v>Добавить вид теплоносителя (параметры теплоносителя)</v>
      </c>
      <c r="AQ51" s="123"/>
      <c r="AR51" s="123"/>
      <c r="AS51" s="42" t="n">
        <v>11</v>
      </c>
    </row>
    <row r="52" customFormat="false" ht="11.25" hidden="false" customHeight="true" outlineLevel="0" collapsed="false">
      <c r="A52" s="429" t="s">
        <v>161</v>
      </c>
      <c r="B52" s="429" t="s">
        <v>162</v>
      </c>
      <c r="C52" s="429" t="s">
        <v>163</v>
      </c>
      <c r="D52" s="429" t="s">
        <v>164</v>
      </c>
      <c r="E52" s="430"/>
      <c r="F52" s="430"/>
      <c r="G52" s="430"/>
      <c r="H52" s="430"/>
      <c r="I52" s="446"/>
      <c r="J52" s="429"/>
      <c r="K52" s="429"/>
      <c r="L52" s="431"/>
      <c r="P52" s="126"/>
      <c r="Q52" s="126"/>
      <c r="R52" s="447"/>
      <c r="S52" s="459"/>
      <c r="T52" s="462" t="s">
        <v>418</v>
      </c>
      <c r="U52" s="197"/>
      <c r="V52" s="197"/>
      <c r="W52" s="197"/>
      <c r="X52" s="197"/>
      <c r="Y52" s="197"/>
      <c r="Z52" s="197"/>
      <c r="AA52" s="197"/>
      <c r="AB52" s="197"/>
      <c r="AC52" s="463"/>
      <c r="AD52" s="197"/>
      <c r="AE52" s="197"/>
      <c r="AF52" s="197"/>
      <c r="AG52" s="197"/>
      <c r="AH52" s="197"/>
      <c r="AI52" s="197"/>
      <c r="AJ52" s="197"/>
      <c r="AK52" s="463"/>
      <c r="AL52" s="197"/>
      <c r="AM52" s="464"/>
      <c r="AO52" s="123"/>
      <c r="AP52" s="123" t="str">
        <f aca="false">IF(T52="","",T52)</f>
        <v>Добавить группу потребителей</v>
      </c>
      <c r="AQ52" s="123"/>
      <c r="AR52" s="123"/>
      <c r="AS52" s="42" t="n">
        <v>11</v>
      </c>
    </row>
    <row r="53" customFormat="false" ht="14.25" hidden="false" customHeight="true" outlineLevel="0" collapsed="false">
      <c r="A53" s="429" t="s">
        <v>161</v>
      </c>
      <c r="B53" s="429" t="s">
        <v>162</v>
      </c>
      <c r="C53" s="429" t="s">
        <v>163</v>
      </c>
      <c r="D53" s="429" t="s">
        <v>164</v>
      </c>
      <c r="E53" s="430"/>
      <c r="F53" s="430"/>
      <c r="G53" s="430"/>
      <c r="H53" s="430"/>
      <c r="I53" s="429"/>
      <c r="J53" s="429"/>
      <c r="K53" s="429"/>
      <c r="L53" s="431"/>
      <c r="M53" s="432"/>
      <c r="N53" s="432"/>
      <c r="O53" s="45"/>
      <c r="P53" s="137"/>
      <c r="Q53" s="465"/>
      <c r="R53" s="433"/>
      <c r="S53" s="459"/>
      <c r="T53" s="466" t="s">
        <v>419</v>
      </c>
      <c r="U53" s="197"/>
      <c r="V53" s="197"/>
      <c r="W53" s="197"/>
      <c r="X53" s="197"/>
      <c r="Y53" s="197"/>
      <c r="Z53" s="197"/>
      <c r="AA53" s="197"/>
      <c r="AB53" s="197"/>
      <c r="AC53" s="463"/>
      <c r="AD53" s="197"/>
      <c r="AE53" s="197"/>
      <c r="AF53" s="197"/>
      <c r="AG53" s="197"/>
      <c r="AH53" s="197"/>
      <c r="AI53" s="197"/>
      <c r="AJ53" s="197"/>
      <c r="AK53" s="463"/>
      <c r="AL53" s="197"/>
      <c r="AM53" s="464"/>
      <c r="AO53" s="123"/>
      <c r="AP53" s="123" t="str">
        <f aca="false">IF(T53="","",T53)</f>
        <v>Добавить схему подключения</v>
      </c>
      <c r="AQ53" s="123"/>
      <c r="AR53" s="123"/>
      <c r="AS53" s="42" t="n">
        <v>14</v>
      </c>
    </row>
    <row r="54" s="49" customFormat="true" ht="0.75" hidden="false" customHeight="true" outlineLevel="0" collapsed="false">
      <c r="A54" s="127" t="s">
        <v>161</v>
      </c>
      <c r="B54" s="127" t="s">
        <v>162</v>
      </c>
      <c r="C54" s="127" t="s">
        <v>163</v>
      </c>
      <c r="D54" s="127"/>
      <c r="E54" s="430"/>
      <c r="F54" s="430"/>
      <c r="G54" s="430"/>
      <c r="H54" s="127"/>
      <c r="I54" s="127"/>
      <c r="J54" s="127"/>
      <c r="K54" s="127"/>
      <c r="L54" s="195"/>
      <c r="M54" s="414"/>
      <c r="N54" s="414"/>
      <c r="P54" s="161"/>
      <c r="Q54" s="467"/>
      <c r="R54" s="161"/>
      <c r="S54" s="472"/>
      <c r="T54" s="475" t="s">
        <v>420</v>
      </c>
      <c r="U54" s="474"/>
      <c r="V54" s="474"/>
      <c r="W54" s="474"/>
      <c r="X54" s="474"/>
      <c r="Y54" s="474"/>
      <c r="Z54" s="474"/>
      <c r="AA54" s="474"/>
      <c r="AB54" s="474"/>
      <c r="AC54" s="474"/>
      <c r="AD54" s="474"/>
      <c r="AE54" s="474"/>
      <c r="AF54" s="474"/>
      <c r="AG54" s="474"/>
      <c r="AH54" s="474"/>
      <c r="AI54" s="474"/>
      <c r="AJ54" s="474"/>
      <c r="AK54" s="474"/>
      <c r="AL54" s="474"/>
      <c r="AM54" s="474"/>
      <c r="AO54" s="123"/>
      <c r="AP54" s="123" t="str">
        <f aca="false">IF(T54="","",T54)</f>
        <v>Добавить источник для дифференциации</v>
      </c>
      <c r="AQ54" s="123"/>
      <c r="AR54" s="123"/>
      <c r="AS54" s="49" t="n">
        <v>1</v>
      </c>
    </row>
    <row r="55" s="49" customFormat="true" ht="0.75" hidden="false" customHeight="true" outlineLevel="0" collapsed="false">
      <c r="A55" s="127" t="s">
        <v>161</v>
      </c>
      <c r="B55" s="127" t="s">
        <v>162</v>
      </c>
      <c r="C55" s="127"/>
      <c r="D55" s="127"/>
      <c r="E55" s="430"/>
      <c r="F55" s="430"/>
      <c r="G55" s="127"/>
      <c r="H55" s="127"/>
      <c r="I55" s="127"/>
      <c r="J55" s="127"/>
      <c r="K55" s="127"/>
      <c r="L55" s="195"/>
      <c r="M55" s="471"/>
      <c r="N55" s="471"/>
      <c r="P55" s="161"/>
      <c r="Q55" s="467"/>
      <c r="R55" s="161"/>
      <c r="S55" s="472"/>
      <c r="T55" s="475" t="s">
        <v>230</v>
      </c>
      <c r="U55" s="474"/>
      <c r="V55" s="474"/>
      <c r="W55" s="474"/>
      <c r="X55" s="474"/>
      <c r="Y55" s="474"/>
      <c r="Z55" s="474"/>
      <c r="AA55" s="474"/>
      <c r="AB55" s="474"/>
      <c r="AC55" s="474"/>
      <c r="AD55" s="474"/>
      <c r="AE55" s="474"/>
      <c r="AF55" s="474"/>
      <c r="AG55" s="474"/>
      <c r="AH55" s="474"/>
      <c r="AI55" s="474"/>
      <c r="AJ55" s="474"/>
      <c r="AK55" s="474"/>
      <c r="AL55" s="474"/>
      <c r="AM55" s="474"/>
      <c r="AO55" s="123"/>
      <c r="AP55" s="123" t="str">
        <f aca="false">IF(T55="","",T55)</f>
        <v>Добавить централизованную систему для дифференциации</v>
      </c>
      <c r="AQ55" s="123"/>
      <c r="AR55" s="123"/>
      <c r="AS55" s="49" t="n">
        <v>1</v>
      </c>
    </row>
    <row r="56" s="49" customFormat="true" ht="0.75" hidden="false" customHeight="true" outlineLevel="0" collapsed="false">
      <c r="A56" s="127" t="s">
        <v>161</v>
      </c>
      <c r="B56" s="127"/>
      <c r="C56" s="127"/>
      <c r="D56" s="127"/>
      <c r="E56" s="430"/>
      <c r="F56" s="127"/>
      <c r="G56" s="127"/>
      <c r="H56" s="127"/>
      <c r="I56" s="127"/>
      <c r="J56" s="127"/>
      <c r="K56" s="127"/>
      <c r="L56" s="195"/>
      <c r="M56" s="471"/>
      <c r="N56" s="471"/>
      <c r="P56" s="161"/>
      <c r="Q56" s="467"/>
      <c r="R56" s="161"/>
      <c r="S56" s="472"/>
      <c r="T56" s="475" t="s">
        <v>231</v>
      </c>
      <c r="U56" s="474"/>
      <c r="V56" s="474"/>
      <c r="W56" s="474"/>
      <c r="X56" s="474"/>
      <c r="Y56" s="474"/>
      <c r="Z56" s="474"/>
      <c r="AA56" s="474"/>
      <c r="AB56" s="474"/>
      <c r="AC56" s="474"/>
      <c r="AD56" s="474"/>
      <c r="AE56" s="474"/>
      <c r="AF56" s="474"/>
      <c r="AG56" s="474"/>
      <c r="AH56" s="474"/>
      <c r="AI56" s="474"/>
      <c r="AJ56" s="474"/>
      <c r="AK56" s="474"/>
      <c r="AL56" s="474"/>
      <c r="AM56" s="474"/>
      <c r="AO56" s="123"/>
      <c r="AP56" s="123" t="str">
        <f aca="false">IF(T56="","",T56)</f>
        <v>Добавить территорию для дифференциации</v>
      </c>
      <c r="AQ56" s="123"/>
      <c r="AR56" s="123"/>
      <c r="AS56" s="49" t="n">
        <v>1</v>
      </c>
    </row>
    <row r="57" s="49" customFormat="true" ht="0.75" hidden="false" customHeight="true" outlineLevel="0" collapsed="false">
      <c r="A57" s="127"/>
      <c r="B57" s="127"/>
      <c r="C57" s="127"/>
      <c r="D57" s="127"/>
      <c r="E57" s="127"/>
      <c r="F57" s="127"/>
      <c r="G57" s="127"/>
      <c r="H57" s="127"/>
      <c r="I57" s="127"/>
      <c r="J57" s="127"/>
      <c r="K57" s="127"/>
      <c r="L57" s="195"/>
      <c r="M57" s="471"/>
      <c r="N57" s="471"/>
      <c r="P57" s="161"/>
      <c r="Q57" s="467"/>
      <c r="R57" s="161"/>
      <c r="S57" s="472"/>
      <c r="T57" s="475" t="s">
        <v>232</v>
      </c>
      <c r="U57" s="474"/>
      <c r="V57" s="474"/>
      <c r="W57" s="474"/>
      <c r="X57" s="474"/>
      <c r="Y57" s="474"/>
      <c r="Z57" s="474"/>
      <c r="AA57" s="474"/>
      <c r="AB57" s="474"/>
      <c r="AC57" s="474"/>
      <c r="AD57" s="474"/>
      <c r="AE57" s="474"/>
      <c r="AF57" s="474"/>
      <c r="AG57" s="474"/>
      <c r="AH57" s="474"/>
      <c r="AI57" s="474"/>
      <c r="AJ57" s="474"/>
      <c r="AK57" s="474"/>
      <c r="AL57" s="474"/>
      <c r="AM57" s="474"/>
      <c r="AO57" s="123"/>
      <c r="AP57" s="123" t="str">
        <f aca="false">IF(T57="","",T57)</f>
        <v>Добавить наименование тарифа</v>
      </c>
      <c r="AQ57" s="123"/>
      <c r="AR57" s="123"/>
      <c r="AS57" s="49" t="n">
        <v>1</v>
      </c>
    </row>
    <row r="58" customFormat="false" ht="11.25" hidden="false" customHeight="true" outlineLevel="0" collapsed="false">
      <c r="M58" s="45"/>
      <c r="N58" s="45"/>
      <c r="O58" s="45"/>
      <c r="P58" s="42"/>
      <c r="Q58" s="42"/>
      <c r="R58" s="42"/>
      <c r="S58" s="42"/>
      <c r="AN58" s="42"/>
      <c r="AO58" s="42"/>
      <c r="AP58" s="42"/>
      <c r="AQ58" s="42"/>
      <c r="AR58" s="42"/>
      <c r="AS58" s="42" t="n">
        <v>11</v>
      </c>
    </row>
    <row r="59" customFormat="false" ht="28.5" hidden="false" customHeight="true" outlineLevel="0" collapsed="false">
      <c r="O59" s="45"/>
      <c r="S59" s="426"/>
      <c r="T59" s="507"/>
      <c r="U59" s="507"/>
      <c r="V59" s="507"/>
      <c r="W59" s="507"/>
      <c r="X59" s="507"/>
      <c r="Y59" s="507"/>
      <c r="Z59" s="507"/>
      <c r="AA59" s="507"/>
      <c r="AB59" s="507"/>
      <c r="AC59" s="507"/>
      <c r="AD59" s="507"/>
      <c r="AE59" s="507"/>
      <c r="AF59" s="507"/>
      <c r="AG59" s="507"/>
      <c r="AH59" s="507"/>
      <c r="AI59" s="507"/>
      <c r="AJ59" s="507"/>
      <c r="AK59" s="507"/>
      <c r="AL59" s="507"/>
      <c r="AM59" s="507"/>
      <c r="AS59" s="42" t="n">
        <v>27</v>
      </c>
    </row>
    <row r="60" customFormat="false" ht="65.25" hidden="false" customHeight="true" outlineLevel="0" collapsed="false">
      <c r="O60" s="45"/>
      <c r="T60" s="507"/>
      <c r="U60" s="507"/>
      <c r="V60" s="507"/>
      <c r="W60" s="507"/>
      <c r="X60" s="507"/>
      <c r="Y60" s="507"/>
      <c r="Z60" s="507"/>
      <c r="AA60" s="507"/>
      <c r="AB60" s="507"/>
      <c r="AC60" s="507"/>
      <c r="AD60" s="507"/>
      <c r="AE60" s="507"/>
      <c r="AF60" s="507"/>
      <c r="AG60" s="507"/>
      <c r="AH60" s="507"/>
      <c r="AI60" s="507"/>
      <c r="AJ60" s="507"/>
      <c r="AK60" s="507"/>
      <c r="AL60" s="507"/>
      <c r="AM60" s="507"/>
      <c r="AS60" s="42" t="n">
        <v>62</v>
      </c>
    </row>
    <row r="61" customFormat="false" ht="14.25" hidden="false" customHeight="true" outlineLevel="0" collapsed="false">
      <c r="O61" s="45"/>
      <c r="AS61" s="42" t="n">
        <v>14</v>
      </c>
    </row>
    <row r="62" customFormat="false" ht="18.75" hidden="false" customHeight="true" outlineLevel="0" collapsed="false">
      <c r="O62" s="45"/>
      <c r="S62" s="426"/>
      <c r="T62" s="507"/>
      <c r="U62" s="507"/>
      <c r="V62" s="507"/>
      <c r="W62" s="507"/>
      <c r="X62" s="507"/>
      <c r="Y62" s="507"/>
      <c r="Z62" s="507"/>
      <c r="AA62" s="507"/>
      <c r="AB62" s="507"/>
      <c r="AC62" s="507"/>
      <c r="AD62" s="507"/>
      <c r="AE62" s="507"/>
      <c r="AF62" s="507"/>
      <c r="AG62" s="507"/>
      <c r="AH62" s="507"/>
      <c r="AI62" s="507"/>
      <c r="AJ62" s="507"/>
      <c r="AK62" s="507"/>
      <c r="AL62" s="507"/>
      <c r="AM62" s="507"/>
      <c r="AS62" s="42" t="n">
        <v>18</v>
      </c>
    </row>
    <row r="63" customFormat="false" ht="18.75" hidden="false" customHeight="true" outlineLevel="0" collapsed="false">
      <c r="O63" s="45"/>
      <c r="T63" s="507"/>
      <c r="U63" s="507"/>
      <c r="V63" s="507"/>
      <c r="W63" s="507"/>
      <c r="X63" s="507"/>
      <c r="Y63" s="507"/>
      <c r="Z63" s="507"/>
      <c r="AA63" s="507"/>
      <c r="AB63" s="507"/>
      <c r="AC63" s="507"/>
      <c r="AD63" s="507"/>
      <c r="AE63" s="507"/>
      <c r="AF63" s="507"/>
      <c r="AG63" s="507"/>
      <c r="AH63" s="507"/>
      <c r="AI63" s="507"/>
      <c r="AJ63" s="507"/>
      <c r="AK63" s="507"/>
      <c r="AL63" s="507"/>
      <c r="AM63" s="507"/>
      <c r="AS63" s="42" t="n">
        <v>18</v>
      </c>
    </row>
    <row r="64" customFormat="false" ht="29.25" hidden="false" customHeight="true" outlineLevel="0" collapsed="false">
      <c r="O64" s="45"/>
      <c r="S64" s="426"/>
      <c r="T64" s="507"/>
      <c r="U64" s="507"/>
      <c r="V64" s="507"/>
      <c r="W64" s="507"/>
      <c r="X64" s="507"/>
      <c r="Y64" s="507"/>
      <c r="Z64" s="507"/>
      <c r="AA64" s="507"/>
      <c r="AB64" s="507"/>
      <c r="AC64" s="507"/>
      <c r="AD64" s="507"/>
      <c r="AE64" s="507"/>
      <c r="AF64" s="507"/>
      <c r="AG64" s="507"/>
      <c r="AH64" s="507"/>
      <c r="AI64" s="507"/>
      <c r="AJ64" s="507"/>
      <c r="AK64" s="507"/>
      <c r="AL64" s="507"/>
      <c r="AM64" s="507"/>
      <c r="AS64" s="42" t="n">
        <v>28</v>
      </c>
    </row>
    <row r="65" customFormat="false" ht="22.5" hidden="true" customHeight="true" outlineLevel="0" collapsed="false">
      <c r="A65" s="45" t="s">
        <v>82</v>
      </c>
      <c r="B65" s="45" t="n">
        <v>0</v>
      </c>
      <c r="C65" s="45" t="n">
        <v>0</v>
      </c>
      <c r="D65" s="45" t="n">
        <v>0</v>
      </c>
      <c r="E65" s="45" t="n">
        <v>0</v>
      </c>
      <c r="F65" s="45" t="n">
        <v>0</v>
      </c>
      <c r="G65" s="45" t="n">
        <v>0</v>
      </c>
      <c r="H65" s="45" t="n">
        <v>0</v>
      </c>
      <c r="I65" s="45" t="n">
        <v>0</v>
      </c>
      <c r="J65" s="45" t="n">
        <v>0</v>
      </c>
      <c r="K65" s="45" t="n">
        <v>0</v>
      </c>
      <c r="L65" s="107" t="n">
        <v>0</v>
      </c>
      <c r="M65" s="53" t="n">
        <v>0</v>
      </c>
      <c r="N65" s="53" t="n">
        <v>0</v>
      </c>
      <c r="O65" s="53" t="n">
        <v>0</v>
      </c>
      <c r="P65" s="52" t="n">
        <v>3</v>
      </c>
      <c r="Q65" s="428" t="n">
        <v>3</v>
      </c>
      <c r="R65" s="428" t="n">
        <v>3</v>
      </c>
      <c r="S65" s="77" t="n">
        <v>12</v>
      </c>
      <c r="T65" s="42" t="n">
        <v>31</v>
      </c>
      <c r="U65" s="42" t="n">
        <v>0</v>
      </c>
      <c r="V65" s="42" t="n">
        <v>0</v>
      </c>
      <c r="W65" s="42" t="n">
        <v>0</v>
      </c>
      <c r="X65" s="42" t="n">
        <v>0</v>
      </c>
      <c r="Y65" s="42" t="n">
        <v>0</v>
      </c>
      <c r="Z65" s="42" t="n">
        <v>0</v>
      </c>
      <c r="AA65" s="42" t="n">
        <v>0</v>
      </c>
      <c r="AB65" s="42" t="n">
        <v>0</v>
      </c>
      <c r="AC65" s="42" t="n">
        <v>0</v>
      </c>
      <c r="AD65" s="42" t="n">
        <v>24</v>
      </c>
      <c r="AE65" s="42" t="n">
        <v>0</v>
      </c>
      <c r="AF65" s="42" t="n">
        <v>24</v>
      </c>
      <c r="AG65" s="42" t="n">
        <v>24</v>
      </c>
      <c r="AH65" s="42" t="n">
        <v>11</v>
      </c>
      <c r="AI65" s="42" t="n">
        <v>3</v>
      </c>
      <c r="AJ65" s="42" t="n">
        <v>11</v>
      </c>
      <c r="AK65" s="42" t="n">
        <v>0</v>
      </c>
      <c r="AL65" s="42" t="n">
        <v>4</v>
      </c>
      <c r="AM65" s="42" t="n">
        <v>115</v>
      </c>
      <c r="AN65" s="49" t="n">
        <v>10</v>
      </c>
      <c r="AO65" s="49" t="n">
        <v>10</v>
      </c>
      <c r="AP65" s="49" t="n">
        <v>10</v>
      </c>
      <c r="AQ65" s="49" t="n">
        <v>10</v>
      </c>
      <c r="AR65" s="49" t="n">
        <v>10</v>
      </c>
      <c r="AS65" s="42" t="n">
        <v>23</v>
      </c>
    </row>
  </sheetData>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K8:K9"/>
    <mergeCell ref="Z8:Z9"/>
    <mergeCell ref="AA8:AA9"/>
    <mergeCell ref="AB8:AB9"/>
    <mergeCell ref="AC8:AC9"/>
    <mergeCell ref="AH8:AH9"/>
    <mergeCell ref="AI8:AI9"/>
    <mergeCell ref="AJ8:AJ9"/>
    <mergeCell ref="AK8:AK9"/>
    <mergeCell ref="AM8:AM10"/>
    <mergeCell ref="AH17:AH18"/>
    <mergeCell ref="AI17:AI18"/>
    <mergeCell ref="AJ17:AJ18"/>
    <mergeCell ref="AK17:AK18"/>
    <mergeCell ref="S26:AJ26"/>
    <mergeCell ref="S27:AJ27"/>
    <mergeCell ref="S29:T29"/>
    <mergeCell ref="V29:AB29"/>
    <mergeCell ref="AD29:AJ29"/>
    <mergeCell ref="S30:T30"/>
    <mergeCell ref="V30:AB30"/>
    <mergeCell ref="AD30:AJ30"/>
    <mergeCell ref="S31:T31"/>
    <mergeCell ref="V31:AB31"/>
    <mergeCell ref="AD31:AJ31"/>
    <mergeCell ref="S32:T32"/>
    <mergeCell ref="V32:AB32"/>
    <mergeCell ref="AD32:AJ32"/>
    <mergeCell ref="S34:T34"/>
    <mergeCell ref="V34:AB34"/>
    <mergeCell ref="AD34:AJ34"/>
    <mergeCell ref="S35:T35"/>
    <mergeCell ref="V35:AB35"/>
    <mergeCell ref="AD35:AJ35"/>
    <mergeCell ref="V37:AC37"/>
    <mergeCell ref="AD37:AK37"/>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AH40:AJ40"/>
    <mergeCell ref="AA41:AB41"/>
    <mergeCell ref="AI41:AJ41"/>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AM49:AM51"/>
    <mergeCell ref="T59:AM59"/>
    <mergeCell ref="T60:AM60"/>
    <mergeCell ref="T62:AM62"/>
    <mergeCell ref="T63:AM63"/>
    <mergeCell ref="T64:AM64"/>
  </mergeCells>
  <dataValidations count="3">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A8 AC8 AI8 AK8 AI17 AK17 AA49 AC49 AI49 AK49"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Z8 AB8 AH8 AJ8 AH17 AJ17 Z49 AB49 AH49 AJ49" type="none">
      <formula1>0</formula1>
      <formula2>0</formula2>
    </dataValidation>
    <dataValidation allowBlank="true" errorStyle="stop" operator="between" promptTitle="checkPeriodRange" showDropDown="false" showErrorMessage="false" showInputMessage="false" sqref="Y9 AG9 AG18 Y50 AG50" type="none">
      <formula1>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S65"/>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9" ySplit="42" topLeftCell="AD43" activePane="bottomRight" state="frozen"/>
      <selection pane="topLeft" activeCell="A1" activeCellId="0" sqref="A1"/>
      <selection pane="topRight" activeCell="AD1" activeCellId="0" sqref="AD1"/>
      <selection pane="bottomLeft" activeCell="A43" activeCellId="0" sqref="A43"/>
      <selection pane="bottomRight" activeCell="A1" activeCellId="0" sqref="A1"/>
    </sheetView>
  </sheetViews>
  <sheetFormatPr defaultColWidth="10.57421875" defaultRowHeight="14.25" zeroHeight="false" outlineLevelRow="0" outlineLevelCol="0"/>
  <cols>
    <col collapsed="false" customWidth="false" hidden="true" outlineLevel="0" max="1" min="1" style="42" width="10.57"/>
    <col collapsed="false" customWidth="true" hidden="true" outlineLevel="0" max="2" min="2" style="42" width="11"/>
    <col collapsed="false" customWidth="false" hidden="true" outlineLevel="0" max="3" min="3" style="42" width="10.57"/>
    <col collapsed="false" customWidth="true" hidden="true" outlineLevel="0" max="4" min="4" style="42" width="11.85"/>
    <col collapsed="false" customWidth="true" hidden="true" outlineLevel="0" max="5" min="5" style="42" width="10"/>
    <col collapsed="false" customWidth="true" hidden="true" outlineLevel="0" max="6" min="6" style="42" width="8.71"/>
    <col collapsed="false" customWidth="true" hidden="true" outlineLevel="0" max="7" min="7" style="42" width="7.57"/>
    <col collapsed="false" customWidth="true" hidden="true" outlineLevel="0" max="8" min="8" style="42" width="11.42"/>
    <col collapsed="false" customWidth="true" hidden="true" outlineLevel="0" max="9" min="9" style="42" width="12"/>
    <col collapsed="false" customWidth="true" hidden="true" outlineLevel="0" max="10" min="10" style="42" width="9.85"/>
    <col collapsed="false" customWidth="true" hidden="true" outlineLevel="0" max="11" min="11" style="42" width="11.42"/>
    <col collapsed="false" customWidth="true" hidden="true" outlineLevel="0" max="12" min="12" style="43" width="19.14"/>
    <col collapsed="false" customWidth="true" hidden="true" outlineLevel="0" max="14" min="13" style="52" width="12.29"/>
    <col collapsed="false" customWidth="true" hidden="true" outlineLevel="0" max="15" min="15" style="52" width="23.42"/>
    <col collapsed="false" customWidth="true" hidden="false" outlineLevel="0" max="16" min="16" style="52" width="3"/>
    <col collapsed="false" customWidth="true" hidden="false" outlineLevel="0" max="18" min="17" style="428" width="3"/>
    <col collapsed="false" customWidth="true" hidden="false" outlineLevel="0" max="19" min="19" style="77" width="12"/>
    <col collapsed="false" customWidth="true" hidden="false" outlineLevel="0" max="20" min="20" style="42" width="31"/>
    <col collapsed="false" customWidth="true" hidden="false" outlineLevel="0" max="21" min="21" style="42" width="0.14"/>
    <col collapsed="false" customWidth="true" hidden="true" outlineLevel="0" max="22" min="22" style="42" width="24.71"/>
    <col collapsed="false" customWidth="true" hidden="true" outlineLevel="0" max="23" min="23" style="42" width="0.14"/>
    <col collapsed="false" customWidth="true" hidden="true" outlineLevel="0" max="25" min="24" style="42" width="24.71"/>
    <col collapsed="false" customWidth="true" hidden="true" outlineLevel="0" max="26" min="26" style="42" width="11.71"/>
    <col collapsed="false" customWidth="true" hidden="true" outlineLevel="0" max="27" min="27" style="42" width="3.71"/>
    <col collapsed="false" customWidth="true" hidden="true" outlineLevel="0" max="28" min="28" style="42" width="11.71"/>
    <col collapsed="false" customWidth="true" hidden="true" outlineLevel="0" max="29" min="29" style="42" width="8.57"/>
    <col collapsed="false" customWidth="true" hidden="false" outlineLevel="0" max="30" min="30" style="42" width="24.71"/>
    <col collapsed="false" customWidth="true" hidden="false" outlineLevel="0" max="31" min="31" style="42" width="0.14"/>
    <col collapsed="false" customWidth="true" hidden="false" outlineLevel="0" max="33" min="32" style="42" width="24"/>
    <col collapsed="false" customWidth="true" hidden="false" outlineLevel="0" max="34" min="34" style="42" width="11"/>
    <col collapsed="false" customWidth="true" hidden="false" outlineLevel="0" max="35" min="35" style="42" width="3.71"/>
    <col collapsed="false" customWidth="true" hidden="false" outlineLevel="0" max="36" min="36" style="42" width="11"/>
    <col collapsed="false" customWidth="true" hidden="true" outlineLevel="0" max="37" min="37" style="42" width="8.57"/>
    <col collapsed="false" customWidth="true" hidden="false" outlineLevel="0" max="38" min="38" style="42" width="4"/>
    <col collapsed="false" customWidth="true" hidden="false" outlineLevel="0" max="39" min="39" style="42" width="115"/>
    <col collapsed="false" customWidth="true" hidden="false" outlineLevel="0" max="44" min="40" style="49" width="10"/>
    <col collapsed="false" customWidth="false" hidden="true" outlineLevel="0" max="45" min="45" style="42" width="10.57"/>
  </cols>
  <sheetData>
    <row r="1" customFormat="false" ht="22.5" hidden="true" customHeight="true" outlineLevel="0" collapsed="false">
      <c r="AS1" s="42" t="s">
        <v>14</v>
      </c>
    </row>
    <row r="2" customFormat="false" ht="21" hidden="true" customHeight="true" outlineLevel="0" collapsed="false">
      <c r="A2" s="239"/>
      <c r="B2" s="239"/>
      <c r="C2" s="239"/>
      <c r="D2" s="239"/>
      <c r="E2" s="508" t="n">
        <v>1</v>
      </c>
      <c r="F2" s="239"/>
      <c r="G2" s="239"/>
      <c r="H2" s="239"/>
      <c r="I2" s="239"/>
      <c r="J2" s="239"/>
      <c r="K2" s="239"/>
      <c r="L2" s="509"/>
      <c r="M2" s="77"/>
      <c r="N2" s="77"/>
      <c r="O2" s="77"/>
      <c r="Q2" s="137"/>
      <c r="R2" s="433"/>
      <c r="S2" s="434" t="e">
        <f aca="false">INDEX(PT_DIFFERENTIATION_NUM_NTAR,MATCH(A2,PT_DIFFERENTIATION_NTAR_ID,0))</f>
        <v>#N/A</v>
      </c>
      <c r="T2" s="435" t="s">
        <v>123</v>
      </c>
      <c r="U2" s="436"/>
      <c r="V2" s="437"/>
      <c r="W2" s="437"/>
      <c r="X2" s="437"/>
      <c r="Y2" s="437"/>
      <c r="Z2" s="437"/>
      <c r="AA2" s="437"/>
      <c r="AB2" s="437"/>
      <c r="AC2" s="437"/>
      <c r="AD2" s="438" t="e">
        <f aca="false">INDEX(PT_DIFFERENTIATION_NTAR,MATCH(A2,PT_DIFFERENTIATION_NTAR_ID,0))</f>
        <v>#N/A</v>
      </c>
      <c r="AE2" s="438"/>
      <c r="AF2" s="438"/>
      <c r="AG2" s="438"/>
      <c r="AH2" s="438"/>
      <c r="AI2" s="438"/>
      <c r="AJ2" s="438"/>
      <c r="AK2" s="438"/>
      <c r="AL2" s="438"/>
      <c r="AM2" s="439" t="s">
        <v>402</v>
      </c>
      <c r="AO2" s="123"/>
      <c r="AP2" s="123" t="str">
        <f aca="false">IF(T2="","",T2)</f>
        <v>Наименование тарифа</v>
      </c>
      <c r="AQ2" s="123"/>
      <c r="AR2" s="123"/>
      <c r="AS2" s="42" t="n">
        <v>0</v>
      </c>
    </row>
    <row r="3" customFormat="false" ht="21" hidden="true" customHeight="true" outlineLevel="0" collapsed="false">
      <c r="A3" s="239"/>
      <c r="B3" s="239"/>
      <c r="C3" s="239"/>
      <c r="D3" s="239"/>
      <c r="E3" s="508"/>
      <c r="F3" s="508" t="n">
        <v>1</v>
      </c>
      <c r="G3" s="239"/>
      <c r="H3" s="239"/>
      <c r="I3" s="239"/>
      <c r="J3" s="239"/>
      <c r="K3" s="239"/>
      <c r="L3" s="509"/>
      <c r="M3" s="77"/>
      <c r="N3" s="77"/>
      <c r="O3" s="77"/>
      <c r="P3" s="43"/>
      <c r="Q3" s="440"/>
      <c r="R3" s="441"/>
      <c r="S3" s="434" t="e">
        <f aca="false">INDEX(PT_DIFFERENTIATION_NUM_TER,MATCH(B3,PT_DIFFERENTIATION_TER_ID,0))</f>
        <v>#N/A</v>
      </c>
      <c r="T3" s="442" t="s">
        <v>403</v>
      </c>
      <c r="U3" s="436"/>
      <c r="V3" s="437"/>
      <c r="W3" s="437"/>
      <c r="X3" s="437"/>
      <c r="Y3" s="437"/>
      <c r="Z3" s="437"/>
      <c r="AA3" s="437"/>
      <c r="AB3" s="437"/>
      <c r="AC3" s="437"/>
      <c r="AD3" s="438" t="e">
        <f aca="false">INDEX(PT_DIFFERENTIATION_TER,MATCH(B3,PT_DIFFERENTIATION_TER_ID,0))</f>
        <v>#N/A</v>
      </c>
      <c r="AE3" s="438"/>
      <c r="AF3" s="438"/>
      <c r="AG3" s="438"/>
      <c r="AH3" s="438"/>
      <c r="AI3" s="438"/>
      <c r="AJ3" s="438"/>
      <c r="AK3" s="438"/>
      <c r="AL3" s="438"/>
      <c r="AM3" s="439" t="s">
        <v>404</v>
      </c>
      <c r="AO3" s="123"/>
      <c r="AP3" s="123" t="str">
        <f aca="false">IF(T3="","",T3)</f>
        <v>Территория действия тарифа</v>
      </c>
      <c r="AQ3" s="123"/>
      <c r="AR3" s="123"/>
      <c r="AS3" s="42" t="n">
        <v>0</v>
      </c>
    </row>
    <row r="4" customFormat="false" ht="23.25" hidden="true" customHeight="true" outlineLevel="0" collapsed="false">
      <c r="A4" s="239"/>
      <c r="B4" s="239"/>
      <c r="C4" s="239"/>
      <c r="D4" s="239"/>
      <c r="E4" s="508"/>
      <c r="F4" s="508"/>
      <c r="G4" s="508" t="n">
        <v>1</v>
      </c>
      <c r="H4" s="239"/>
      <c r="I4" s="239"/>
      <c r="J4" s="239"/>
      <c r="K4" s="239"/>
      <c r="L4" s="509"/>
      <c r="M4" s="77"/>
      <c r="N4" s="77"/>
      <c r="O4" s="77"/>
      <c r="P4" s="443"/>
      <c r="Q4" s="440"/>
      <c r="R4" s="441"/>
      <c r="S4" s="434" t="e">
        <f aca="false">INDEX(PT_DIFFERENTIATION_NUM_CS,MATCH(C4,PT_DIFFERENTIATION_CS_ID,0))</f>
        <v>#N/A</v>
      </c>
      <c r="T4" s="444" t="s">
        <v>405</v>
      </c>
      <c r="U4" s="436"/>
      <c r="V4" s="437"/>
      <c r="W4" s="437"/>
      <c r="X4" s="437"/>
      <c r="Y4" s="437"/>
      <c r="Z4" s="437"/>
      <c r="AA4" s="437"/>
      <c r="AB4" s="437"/>
      <c r="AC4" s="437"/>
      <c r="AD4" s="438" t="e">
        <f aca="false">INDEX(PT_DIFFERENTIATION_CS,MATCH(C4,PT_DIFFERENTIATION_CS_ID,0))</f>
        <v>#N/A</v>
      </c>
      <c r="AE4" s="438"/>
      <c r="AF4" s="438"/>
      <c r="AG4" s="438"/>
      <c r="AH4" s="438"/>
      <c r="AI4" s="438"/>
      <c r="AJ4" s="438"/>
      <c r="AK4" s="438"/>
      <c r="AL4" s="438"/>
      <c r="AM4" s="439" t="s">
        <v>406</v>
      </c>
      <c r="AO4" s="123"/>
      <c r="AP4" s="123" t="str">
        <f aca="false">IF(T4="","",T4)</f>
        <v>Наименование системы теплоснабжения </v>
      </c>
      <c r="AQ4" s="123"/>
      <c r="AR4" s="123"/>
      <c r="AS4" s="42" t="n">
        <v>0</v>
      </c>
    </row>
    <row r="5" customFormat="false" ht="21" hidden="true" customHeight="true" outlineLevel="0" collapsed="false">
      <c r="A5" s="239"/>
      <c r="B5" s="239"/>
      <c r="C5" s="239"/>
      <c r="D5" s="239"/>
      <c r="E5" s="508"/>
      <c r="F5" s="508"/>
      <c r="G5" s="508"/>
      <c r="H5" s="508" t="n">
        <v>1</v>
      </c>
      <c r="I5" s="239"/>
      <c r="J5" s="239"/>
      <c r="K5" s="239"/>
      <c r="L5" s="509"/>
      <c r="M5" s="77"/>
      <c r="N5" s="77"/>
      <c r="O5" s="77"/>
      <c r="P5" s="443"/>
      <c r="Q5" s="440"/>
      <c r="R5" s="441"/>
      <c r="S5" s="434" t="e">
        <f aca="false">INDEX(PT_DIFFERENTIATION_NUM_IST_TE,MATCH(D5,PT_DIFFERENTIATION_IST_TE_ID,0))</f>
        <v>#N/A</v>
      </c>
      <c r="T5" s="445" t="s">
        <v>407</v>
      </c>
      <c r="U5" s="436"/>
      <c r="V5" s="437"/>
      <c r="W5" s="437"/>
      <c r="X5" s="437"/>
      <c r="Y5" s="437"/>
      <c r="Z5" s="437"/>
      <c r="AA5" s="437"/>
      <c r="AB5" s="437"/>
      <c r="AC5" s="437"/>
      <c r="AD5" s="438" t="e">
        <f aca="false">INDEX(PT_DIFFERENTIATION_IST_TE,MATCH(D5,PT_DIFFERENTIATION_IST_TE_ID,0))</f>
        <v>#N/A</v>
      </c>
      <c r="AE5" s="438"/>
      <c r="AF5" s="438"/>
      <c r="AG5" s="438"/>
      <c r="AH5" s="438"/>
      <c r="AI5" s="438"/>
      <c r="AJ5" s="438"/>
      <c r="AK5" s="438"/>
      <c r="AL5" s="438"/>
      <c r="AM5" s="439" t="s">
        <v>408</v>
      </c>
      <c r="AO5" s="123"/>
      <c r="AP5" s="123" t="str">
        <f aca="false">IF(T5="","",T5)</f>
        <v>Источник тепловой энергии  </v>
      </c>
      <c r="AQ5" s="123"/>
      <c r="AR5" s="123"/>
      <c r="AS5" s="42" t="n">
        <v>0</v>
      </c>
    </row>
    <row r="6" customFormat="false" ht="47.25" hidden="true" customHeight="true" outlineLevel="0" collapsed="false">
      <c r="A6" s="239"/>
      <c r="B6" s="239"/>
      <c r="C6" s="239"/>
      <c r="D6" s="239"/>
      <c r="E6" s="508"/>
      <c r="F6" s="508"/>
      <c r="G6" s="508"/>
      <c r="H6" s="508"/>
      <c r="I6" s="151" t="e">
        <f aca="false">S5&amp;".1"</f>
        <v>#N/A</v>
      </c>
      <c r="J6" s="239"/>
      <c r="K6" s="239"/>
      <c r="L6" s="509" t="s">
        <v>409</v>
      </c>
      <c r="M6" s="42"/>
      <c r="P6" s="126" t="n">
        <v>1</v>
      </c>
      <c r="Q6" s="126"/>
      <c r="R6" s="447"/>
      <c r="S6" s="434" t="e">
        <f aca="false">$I6</f>
        <v>#N/A</v>
      </c>
      <c r="T6" s="448" t="s">
        <v>410</v>
      </c>
      <c r="U6" s="436"/>
      <c r="V6" s="449"/>
      <c r="W6" s="449"/>
      <c r="X6" s="449"/>
      <c r="Y6" s="449"/>
      <c r="Z6" s="449"/>
      <c r="AA6" s="449"/>
      <c r="AB6" s="449"/>
      <c r="AC6" s="449"/>
      <c r="AD6" s="449"/>
      <c r="AE6" s="449"/>
      <c r="AF6" s="449"/>
      <c r="AG6" s="449"/>
      <c r="AH6" s="449"/>
      <c r="AI6" s="449"/>
      <c r="AJ6" s="449"/>
      <c r="AK6" s="449"/>
      <c r="AL6" s="449"/>
      <c r="AM6" s="439" t="s">
        <v>411</v>
      </c>
      <c r="AO6" s="123"/>
      <c r="AP6" s="123" t="str">
        <f aca="false">IF(T6="","",T6)</f>
        <v>Схема подключения теплопотребляющей установки к коллектору источника тепловой энергии</v>
      </c>
      <c r="AQ6" s="123"/>
      <c r="AR6" s="123"/>
      <c r="AS6" s="42" t="n">
        <v>0</v>
      </c>
    </row>
    <row r="7" customFormat="false" ht="21" hidden="true" customHeight="true" outlineLevel="0" collapsed="false">
      <c r="A7" s="239"/>
      <c r="B7" s="239"/>
      <c r="C7" s="239"/>
      <c r="D7" s="239"/>
      <c r="E7" s="508"/>
      <c r="F7" s="508"/>
      <c r="G7" s="508"/>
      <c r="H7" s="508"/>
      <c r="I7" s="151"/>
      <c r="J7" s="139" t="e">
        <f aca="false">I6&amp;".1"</f>
        <v>#N/A</v>
      </c>
      <c r="K7" s="239"/>
      <c r="L7" s="509" t="s">
        <v>412</v>
      </c>
      <c r="M7" s="42"/>
      <c r="N7" s="42"/>
      <c r="P7" s="126"/>
      <c r="Q7" s="126" t="n">
        <v>1</v>
      </c>
      <c r="R7" s="450"/>
      <c r="S7" s="434" t="e">
        <f aca="false">$J7</f>
        <v>#N/A</v>
      </c>
      <c r="T7" s="451" t="s">
        <v>413</v>
      </c>
      <c r="U7" s="436"/>
      <c r="V7" s="449"/>
      <c r="W7" s="449"/>
      <c r="X7" s="449"/>
      <c r="Y7" s="449"/>
      <c r="Z7" s="449"/>
      <c r="AA7" s="449"/>
      <c r="AB7" s="449"/>
      <c r="AC7" s="449"/>
      <c r="AD7" s="449"/>
      <c r="AE7" s="449"/>
      <c r="AF7" s="449"/>
      <c r="AG7" s="449"/>
      <c r="AH7" s="449"/>
      <c r="AI7" s="449"/>
      <c r="AJ7" s="449"/>
      <c r="AK7" s="449"/>
      <c r="AL7" s="449"/>
      <c r="AM7" s="439" t="s">
        <v>414</v>
      </c>
      <c r="AO7" s="123"/>
      <c r="AP7" s="123" t="str">
        <f aca="false">IF(T7="","",T7)</f>
        <v>Группа потребителей</v>
      </c>
      <c r="AQ7" s="123"/>
      <c r="AR7" s="123"/>
      <c r="AS7" s="42" t="n">
        <v>0</v>
      </c>
    </row>
    <row r="8" customFormat="false" ht="21" hidden="true" customHeight="true" outlineLevel="0" collapsed="false">
      <c r="A8" s="239"/>
      <c r="B8" s="239"/>
      <c r="C8" s="239"/>
      <c r="D8" s="239"/>
      <c r="E8" s="508"/>
      <c r="F8" s="508"/>
      <c r="G8" s="508"/>
      <c r="H8" s="508"/>
      <c r="I8" s="151"/>
      <c r="J8" s="151"/>
      <c r="K8" s="139" t="e">
        <f aca="false">J7&amp;".1"</f>
        <v>#N/A</v>
      </c>
      <c r="L8" s="509" t="s">
        <v>415</v>
      </c>
      <c r="M8" s="42"/>
      <c r="N8" s="42"/>
      <c r="O8" s="42"/>
      <c r="P8" s="126"/>
      <c r="Q8" s="126"/>
      <c r="R8" s="450" t="n">
        <v>1</v>
      </c>
      <c r="S8" s="434" t="e">
        <f aca="false">$K8</f>
        <v>#N/A</v>
      </c>
      <c r="T8" s="452"/>
      <c r="U8" s="436"/>
      <c r="V8" s="453"/>
      <c r="W8" s="454"/>
      <c r="X8" s="453"/>
      <c r="Y8" s="455"/>
      <c r="Z8" s="456"/>
      <c r="AA8" s="207" t="s">
        <v>61</v>
      </c>
      <c r="AB8" s="456"/>
      <c r="AC8" s="207" t="s">
        <v>61</v>
      </c>
      <c r="AD8" s="453"/>
      <c r="AE8" s="454"/>
      <c r="AF8" s="453"/>
      <c r="AG8" s="455"/>
      <c r="AH8" s="456"/>
      <c r="AI8" s="207" t="s">
        <v>61</v>
      </c>
      <c r="AJ8" s="456"/>
      <c r="AK8" s="207" t="s">
        <v>61</v>
      </c>
      <c r="AL8" s="454"/>
      <c r="AM8" s="457" t="s">
        <v>416</v>
      </c>
      <c r="AN8" s="49" t="e">
        <f aca="false">strcheckdate(V9:AL9)</f>
        <v>#NAME?</v>
      </c>
      <c r="AO8" s="123"/>
      <c r="AP8" s="123" t="str">
        <f aca="false">IF(T8="","",T8)</f>
        <v/>
      </c>
      <c r="AQ8" s="123"/>
      <c r="AR8" s="123"/>
      <c r="AS8" s="42" t="n">
        <v>0</v>
      </c>
    </row>
    <row r="9" customFormat="false" ht="0.75" hidden="true" customHeight="true" outlineLevel="0" collapsed="false">
      <c r="A9" s="239"/>
      <c r="B9" s="239"/>
      <c r="C9" s="239"/>
      <c r="D9" s="239"/>
      <c r="E9" s="508"/>
      <c r="F9" s="508"/>
      <c r="G9" s="508"/>
      <c r="H9" s="508"/>
      <c r="I9" s="151"/>
      <c r="J9" s="151"/>
      <c r="K9" s="139"/>
      <c r="L9" s="509"/>
      <c r="M9" s="42"/>
      <c r="N9" s="42"/>
      <c r="O9" s="42"/>
      <c r="P9" s="126"/>
      <c r="Q9" s="126"/>
      <c r="R9" s="450"/>
      <c r="S9" s="409"/>
      <c r="T9" s="436"/>
      <c r="U9" s="436"/>
      <c r="V9" s="454"/>
      <c r="W9" s="454"/>
      <c r="X9" s="454"/>
      <c r="Y9" s="458" t="str">
        <f aca="false">Z8&amp;"-"&amp;AB8</f>
        <v>-</v>
      </c>
      <c r="Z9" s="456"/>
      <c r="AA9" s="207"/>
      <c r="AB9" s="456"/>
      <c r="AC9" s="207"/>
      <c r="AD9" s="454"/>
      <c r="AE9" s="454"/>
      <c r="AF9" s="454"/>
      <c r="AG9" s="458" t="str">
        <f aca="false">AH8&amp;"-"&amp;AJ8</f>
        <v>-</v>
      </c>
      <c r="AH9" s="456"/>
      <c r="AI9" s="207"/>
      <c r="AJ9" s="456"/>
      <c r="AK9" s="207"/>
      <c r="AL9" s="454"/>
      <c r="AM9" s="457"/>
      <c r="AO9" s="123"/>
      <c r="AP9" s="123" t="str">
        <f aca="false">IF(T9="","",T9)</f>
        <v/>
      </c>
      <c r="AQ9" s="123"/>
      <c r="AR9" s="123"/>
      <c r="AS9" s="42" t="n">
        <v>0</v>
      </c>
    </row>
    <row r="10" customFormat="false" ht="15" hidden="true" customHeight="true" outlineLevel="0" collapsed="false">
      <c r="A10" s="239"/>
      <c r="B10" s="239"/>
      <c r="C10" s="239"/>
      <c r="D10" s="239"/>
      <c r="E10" s="508"/>
      <c r="F10" s="508"/>
      <c r="G10" s="508"/>
      <c r="H10" s="508"/>
      <c r="I10" s="151"/>
      <c r="J10" s="139"/>
      <c r="K10" s="239"/>
      <c r="L10" s="509"/>
      <c r="M10" s="42"/>
      <c r="N10" s="42"/>
      <c r="P10" s="126"/>
      <c r="Q10" s="126"/>
      <c r="R10" s="447"/>
      <c r="S10" s="459"/>
      <c r="T10" s="460" t="s">
        <v>417</v>
      </c>
      <c r="U10" s="197"/>
      <c r="V10" s="197"/>
      <c r="W10" s="197"/>
      <c r="X10" s="197"/>
      <c r="Y10" s="197"/>
      <c r="Z10" s="197"/>
      <c r="AA10" s="197"/>
      <c r="AB10" s="197"/>
      <c r="AC10" s="197"/>
      <c r="AD10" s="197"/>
      <c r="AE10" s="197"/>
      <c r="AF10" s="197"/>
      <c r="AG10" s="197"/>
      <c r="AH10" s="197"/>
      <c r="AI10" s="197"/>
      <c r="AJ10" s="197"/>
      <c r="AK10" s="197"/>
      <c r="AL10" s="461"/>
      <c r="AM10" s="457"/>
      <c r="AO10" s="123"/>
      <c r="AP10" s="123" t="str">
        <f aca="false">IF(T10="","",T10)</f>
        <v>Добавить вид теплоносителя (параметры теплоносителя)</v>
      </c>
      <c r="AQ10" s="123"/>
      <c r="AR10" s="123"/>
      <c r="AS10" s="42" t="n">
        <v>0</v>
      </c>
    </row>
    <row r="11" customFormat="false" ht="15" hidden="true" customHeight="true" outlineLevel="0" collapsed="false">
      <c r="A11" s="239"/>
      <c r="B11" s="239"/>
      <c r="C11" s="239"/>
      <c r="D11" s="239"/>
      <c r="E11" s="508"/>
      <c r="F11" s="508"/>
      <c r="G11" s="508"/>
      <c r="H11" s="508"/>
      <c r="I11" s="151"/>
      <c r="J11" s="239"/>
      <c r="K11" s="239"/>
      <c r="L11" s="509"/>
      <c r="M11" s="42"/>
      <c r="P11" s="126"/>
      <c r="Q11" s="126"/>
      <c r="R11" s="447"/>
      <c r="S11" s="459"/>
      <c r="T11" s="462" t="s">
        <v>418</v>
      </c>
      <c r="U11" s="197"/>
      <c r="V11" s="197"/>
      <c r="W11" s="197"/>
      <c r="X11" s="197"/>
      <c r="Y11" s="197"/>
      <c r="Z11" s="197"/>
      <c r="AA11" s="197"/>
      <c r="AB11" s="197"/>
      <c r="AC11" s="463"/>
      <c r="AD11" s="197"/>
      <c r="AE11" s="197"/>
      <c r="AF11" s="197"/>
      <c r="AG11" s="197"/>
      <c r="AH11" s="197"/>
      <c r="AI11" s="197"/>
      <c r="AJ11" s="197"/>
      <c r="AK11" s="463"/>
      <c r="AL11" s="197"/>
      <c r="AM11" s="464"/>
      <c r="AO11" s="123"/>
      <c r="AP11" s="123" t="str">
        <f aca="false">IF(T11="","",T11)</f>
        <v>Добавить группу потребителей</v>
      </c>
      <c r="AQ11" s="123"/>
      <c r="AR11" s="123"/>
      <c r="AS11" s="42" t="n">
        <v>0</v>
      </c>
    </row>
    <row r="12" customFormat="false" ht="14.25" hidden="true" customHeight="true" outlineLevel="0" collapsed="false">
      <c r="A12" s="239"/>
      <c r="B12" s="239"/>
      <c r="C12" s="239"/>
      <c r="D12" s="239"/>
      <c r="E12" s="508"/>
      <c r="F12" s="508"/>
      <c r="G12" s="508"/>
      <c r="H12" s="508"/>
      <c r="I12" s="239"/>
      <c r="J12" s="239"/>
      <c r="K12" s="239"/>
      <c r="L12" s="509"/>
      <c r="M12" s="77"/>
      <c r="N12" s="77"/>
      <c r="O12" s="42"/>
      <c r="P12" s="137"/>
      <c r="Q12" s="465"/>
      <c r="R12" s="433"/>
      <c r="S12" s="459"/>
      <c r="T12" s="466" t="s">
        <v>419</v>
      </c>
      <c r="U12" s="197"/>
      <c r="V12" s="197"/>
      <c r="W12" s="197"/>
      <c r="X12" s="197"/>
      <c r="Y12" s="197"/>
      <c r="Z12" s="197"/>
      <c r="AA12" s="197"/>
      <c r="AB12" s="197"/>
      <c r="AC12" s="463"/>
      <c r="AD12" s="197"/>
      <c r="AE12" s="197"/>
      <c r="AF12" s="197"/>
      <c r="AG12" s="197"/>
      <c r="AH12" s="197"/>
      <c r="AI12" s="197"/>
      <c r="AJ12" s="197"/>
      <c r="AK12" s="463"/>
      <c r="AL12" s="197"/>
      <c r="AM12" s="464"/>
      <c r="AO12" s="123"/>
      <c r="AP12" s="123" t="str">
        <f aca="false">IF(T12="","",T12)</f>
        <v>Добавить схему подключения</v>
      </c>
      <c r="AQ12" s="123"/>
      <c r="AR12" s="123"/>
      <c r="AS12" s="42" t="n">
        <v>0</v>
      </c>
    </row>
    <row r="13" s="49" customFormat="true" ht="0.75" hidden="true" customHeight="true" outlineLevel="0" collapsed="false">
      <c r="A13" s="510"/>
      <c r="B13" s="510"/>
      <c r="C13" s="510"/>
      <c r="D13" s="510"/>
      <c r="E13" s="508"/>
      <c r="F13" s="508"/>
      <c r="G13" s="508"/>
      <c r="H13" s="510"/>
      <c r="I13" s="510"/>
      <c r="J13" s="510"/>
      <c r="K13" s="510"/>
      <c r="L13" s="511"/>
      <c r="M13" s="512"/>
      <c r="N13" s="512"/>
      <c r="O13" s="125"/>
      <c r="P13" s="161"/>
      <c r="Q13" s="467"/>
      <c r="R13" s="161"/>
      <c r="S13" s="468"/>
      <c r="T13" s="469" t="s">
        <v>420</v>
      </c>
      <c r="U13" s="470"/>
      <c r="V13" s="470"/>
      <c r="W13" s="470"/>
      <c r="X13" s="470"/>
      <c r="Y13" s="470"/>
      <c r="Z13" s="470"/>
      <c r="AA13" s="470"/>
      <c r="AB13" s="470"/>
      <c r="AC13" s="470"/>
      <c r="AD13" s="470"/>
      <c r="AE13" s="470"/>
      <c r="AF13" s="470"/>
      <c r="AG13" s="470"/>
      <c r="AH13" s="470"/>
      <c r="AI13" s="470"/>
      <c r="AJ13" s="470"/>
      <c r="AK13" s="470"/>
      <c r="AL13" s="470"/>
      <c r="AM13" s="470"/>
      <c r="AO13" s="123"/>
      <c r="AP13" s="123" t="str">
        <f aca="false">IF(T13="","",T13)</f>
        <v>Добавить источник для дифференциации</v>
      </c>
      <c r="AQ13" s="123"/>
      <c r="AR13" s="123"/>
      <c r="AS13" s="49" t="n">
        <v>0</v>
      </c>
    </row>
    <row r="14" s="49" customFormat="true" ht="0.75" hidden="true" customHeight="true" outlineLevel="0" collapsed="false">
      <c r="A14" s="510"/>
      <c r="B14" s="510"/>
      <c r="C14" s="510"/>
      <c r="D14" s="510"/>
      <c r="E14" s="508"/>
      <c r="F14" s="508"/>
      <c r="G14" s="510"/>
      <c r="H14" s="510"/>
      <c r="I14" s="510"/>
      <c r="J14" s="510"/>
      <c r="K14" s="510"/>
      <c r="L14" s="511"/>
      <c r="M14" s="513"/>
      <c r="N14" s="513"/>
      <c r="O14" s="125"/>
      <c r="P14" s="161"/>
      <c r="Q14" s="467"/>
      <c r="R14" s="161"/>
      <c r="S14" s="472"/>
      <c r="T14" s="473" t="s">
        <v>230</v>
      </c>
      <c r="U14" s="474"/>
      <c r="V14" s="474"/>
      <c r="W14" s="474"/>
      <c r="X14" s="474"/>
      <c r="Y14" s="474"/>
      <c r="Z14" s="474"/>
      <c r="AA14" s="474"/>
      <c r="AB14" s="474"/>
      <c r="AC14" s="474"/>
      <c r="AD14" s="474"/>
      <c r="AE14" s="474"/>
      <c r="AF14" s="474"/>
      <c r="AG14" s="474"/>
      <c r="AH14" s="474"/>
      <c r="AI14" s="474"/>
      <c r="AJ14" s="474"/>
      <c r="AK14" s="474"/>
      <c r="AL14" s="474"/>
      <c r="AM14" s="474"/>
      <c r="AO14" s="123"/>
      <c r="AP14" s="123" t="str">
        <f aca="false">IF(T14="","",T14)</f>
        <v>Добавить централизованную систему для дифференциации</v>
      </c>
      <c r="AQ14" s="123"/>
      <c r="AR14" s="123"/>
      <c r="AS14" s="49" t="n">
        <v>0</v>
      </c>
    </row>
    <row r="15" s="49" customFormat="true" ht="0.75" hidden="true" customHeight="true" outlineLevel="0" collapsed="false">
      <c r="A15" s="510"/>
      <c r="B15" s="510"/>
      <c r="C15" s="510"/>
      <c r="D15" s="510"/>
      <c r="E15" s="508"/>
      <c r="F15" s="510"/>
      <c r="G15" s="510"/>
      <c r="H15" s="510"/>
      <c r="I15" s="510"/>
      <c r="J15" s="510"/>
      <c r="K15" s="510"/>
      <c r="L15" s="511"/>
      <c r="M15" s="513"/>
      <c r="N15" s="513"/>
      <c r="O15" s="125"/>
      <c r="P15" s="161"/>
      <c r="Q15" s="467"/>
      <c r="R15" s="161"/>
      <c r="S15" s="472"/>
      <c r="T15" s="475" t="s">
        <v>231</v>
      </c>
      <c r="U15" s="474"/>
      <c r="V15" s="474"/>
      <c r="W15" s="474"/>
      <c r="X15" s="474"/>
      <c r="Y15" s="474"/>
      <c r="Z15" s="474"/>
      <c r="AA15" s="474"/>
      <c r="AB15" s="474"/>
      <c r="AC15" s="474"/>
      <c r="AD15" s="474"/>
      <c r="AE15" s="474"/>
      <c r="AF15" s="474"/>
      <c r="AG15" s="474"/>
      <c r="AH15" s="474"/>
      <c r="AI15" s="474"/>
      <c r="AJ15" s="474"/>
      <c r="AK15" s="474"/>
      <c r="AL15" s="474"/>
      <c r="AM15" s="474"/>
      <c r="AO15" s="123"/>
      <c r="AP15" s="123" t="str">
        <f aca="false">IF(T15="","",T15)</f>
        <v>Добавить территорию для дифференциации</v>
      </c>
      <c r="AQ15" s="123"/>
      <c r="AR15" s="123"/>
      <c r="AS15" s="49" t="n">
        <v>0</v>
      </c>
    </row>
    <row r="16" customFormat="false" ht="14.25" hidden="true" customHeight="true" outlineLevel="0" collapsed="false">
      <c r="AS16" s="42" t="n">
        <v>0</v>
      </c>
    </row>
    <row r="17" customFormat="false" ht="14.25" hidden="true" customHeight="true" outlineLevel="0" collapsed="false">
      <c r="AD17" s="476"/>
      <c r="AE17" s="476"/>
      <c r="AF17" s="476"/>
      <c r="AG17" s="477"/>
      <c r="AH17" s="478"/>
      <c r="AI17" s="479" t="s">
        <v>61</v>
      </c>
      <c r="AJ17" s="478"/>
      <c r="AK17" s="479" t="s">
        <v>61</v>
      </c>
      <c r="AS17" s="42" t="n">
        <v>0</v>
      </c>
    </row>
    <row r="18" customFormat="false" ht="14.25" hidden="true" customHeight="true" outlineLevel="0" collapsed="false">
      <c r="AD18" s="476"/>
      <c r="AE18" s="476"/>
      <c r="AF18" s="476"/>
      <c r="AG18" s="458" t="str">
        <f aca="false">AH17&amp;"-"&amp;AJ17</f>
        <v>-</v>
      </c>
      <c r="AH18" s="478"/>
      <c r="AI18" s="478"/>
      <c r="AJ18" s="478"/>
      <c r="AK18" s="478"/>
      <c r="AS18" s="42" t="n">
        <v>0</v>
      </c>
    </row>
    <row r="19" customFormat="false" ht="14.25" hidden="true" customHeight="true" outlineLevel="0" collapsed="false">
      <c r="AS19" s="42" t="n">
        <v>0</v>
      </c>
    </row>
    <row r="20" s="45" customFormat="true" ht="14.25" hidden="true" customHeight="true" outlineLevel="0" collapsed="false">
      <c r="A20" s="42"/>
      <c r="B20" s="42"/>
      <c r="C20" s="42"/>
      <c r="D20" s="42"/>
      <c r="E20" s="42"/>
      <c r="F20" s="42"/>
      <c r="G20" s="42"/>
      <c r="H20" s="42"/>
      <c r="I20" s="42"/>
      <c r="J20" s="42"/>
      <c r="K20" s="42"/>
      <c r="L20" s="43"/>
      <c r="M20" s="52"/>
      <c r="N20" s="52"/>
      <c r="O20" s="514" t="s">
        <v>421</v>
      </c>
      <c r="P20" s="53"/>
      <c r="Q20" s="481"/>
      <c r="R20" s="481"/>
      <c r="S20" s="432"/>
      <c r="Z20" s="480"/>
      <c r="AB20" s="480"/>
      <c r="AH20" s="480"/>
      <c r="AJ20" s="480"/>
      <c r="AN20" s="49"/>
      <c r="AO20" s="49"/>
      <c r="AP20" s="49"/>
      <c r="AQ20" s="49"/>
      <c r="AR20" s="49"/>
      <c r="AS20" s="45" t="n">
        <v>0</v>
      </c>
    </row>
    <row r="21" s="45" customFormat="true" ht="14.25" hidden="true" customHeight="true" outlineLevel="0" collapsed="false">
      <c r="A21" s="42"/>
      <c r="B21" s="42"/>
      <c r="C21" s="42"/>
      <c r="D21" s="42"/>
      <c r="E21" s="42"/>
      <c r="F21" s="42"/>
      <c r="G21" s="42"/>
      <c r="H21" s="42"/>
      <c r="I21" s="42"/>
      <c r="J21" s="42"/>
      <c r="K21" s="42"/>
      <c r="L21" s="43"/>
      <c r="M21" s="52"/>
      <c r="N21" s="52"/>
      <c r="O21" s="52"/>
      <c r="P21" s="53"/>
      <c r="Q21" s="481"/>
      <c r="R21" s="481"/>
      <c r="S21" s="432"/>
      <c r="AN21" s="49"/>
      <c r="AO21" s="49"/>
      <c r="AP21" s="49"/>
      <c r="AQ21" s="49"/>
      <c r="AR21" s="49"/>
      <c r="AS21" s="45" t="n">
        <v>0</v>
      </c>
    </row>
    <row r="22" s="45" customFormat="true" ht="14.25" hidden="true" customHeight="true" outlineLevel="0" collapsed="false">
      <c r="A22" s="42"/>
      <c r="B22" s="42"/>
      <c r="C22" s="42"/>
      <c r="D22" s="42"/>
      <c r="E22" s="42"/>
      <c r="F22" s="42"/>
      <c r="G22" s="42"/>
      <c r="H22" s="42"/>
      <c r="I22" s="42"/>
      <c r="J22" s="42"/>
      <c r="K22" s="42"/>
      <c r="L22" s="43"/>
      <c r="M22" s="52"/>
      <c r="N22" s="52"/>
      <c r="O22" s="509" t="s">
        <v>422</v>
      </c>
      <c r="P22" s="53"/>
      <c r="Q22" s="481"/>
      <c r="R22" s="481"/>
      <c r="S22" s="432"/>
      <c r="T22" s="45" t="s">
        <v>423</v>
      </c>
      <c r="AA22" s="145" t="s">
        <v>424</v>
      </c>
      <c r="AC22" s="145" t="s">
        <v>425</v>
      </c>
      <c r="AD22" s="45" t="s">
        <v>423</v>
      </c>
      <c r="AI22" s="145" t="s">
        <v>426</v>
      </c>
      <c r="AK22" s="145" t="s">
        <v>425</v>
      </c>
      <c r="AN22" s="49"/>
      <c r="AO22" s="49"/>
      <c r="AP22" s="49"/>
      <c r="AQ22" s="49"/>
      <c r="AR22" s="49"/>
      <c r="AS22" s="45" t="n">
        <v>0</v>
      </c>
    </row>
    <row r="23" customFormat="false" ht="14.25" hidden="true" customHeight="true" outlineLevel="0" collapsed="false">
      <c r="O23" s="509"/>
      <c r="AS23" s="42" t="n">
        <v>0</v>
      </c>
    </row>
    <row r="24" customFormat="false" ht="14.25" hidden="true" customHeight="true" outlineLevel="0" collapsed="false">
      <c r="O24" s="509"/>
      <c r="AS24" s="42" t="n">
        <v>0</v>
      </c>
    </row>
    <row r="25" customFormat="false" ht="14.25" hidden="false" customHeight="true" outlineLevel="0" collapsed="false">
      <c r="Q25" s="482"/>
      <c r="R25" s="482"/>
      <c r="S25" s="483"/>
      <c r="T25" s="83"/>
      <c r="U25" s="83"/>
      <c r="AS25" s="42" t="n">
        <v>14</v>
      </c>
    </row>
    <row r="26" customFormat="false" ht="14.25" hidden="false" customHeight="true" outlineLevel="0" collapsed="false">
      <c r="Q26" s="482"/>
      <c r="R26" s="482"/>
      <c r="S26" s="216" t="str">
        <f aca="false">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6"/>
      <c r="U26" s="216"/>
      <c r="V26" s="216"/>
      <c r="W26" s="216"/>
      <c r="X26" s="216"/>
      <c r="Y26" s="216"/>
      <c r="Z26" s="216"/>
      <c r="AA26" s="216"/>
      <c r="AB26" s="216"/>
      <c r="AC26" s="216"/>
      <c r="AD26" s="216"/>
      <c r="AE26" s="216"/>
      <c r="AF26" s="216"/>
      <c r="AG26" s="216"/>
      <c r="AH26" s="216"/>
      <c r="AI26" s="216"/>
      <c r="AJ26" s="216"/>
      <c r="AK26" s="218"/>
      <c r="AS26" s="42" t="n">
        <v>14</v>
      </c>
    </row>
    <row r="27" customFormat="false" ht="14.25" hidden="false" customHeight="true" outlineLevel="0" collapsed="false">
      <c r="Q27" s="482"/>
      <c r="R27" s="482"/>
      <c r="S27" s="273" t="str">
        <f aca="false">IF(org=0,"Не определено",org)</f>
        <v>МП УК "Жилкомсервис" г. Буя</v>
      </c>
      <c r="T27" s="273"/>
      <c r="U27" s="273"/>
      <c r="V27" s="273"/>
      <c r="W27" s="273"/>
      <c r="X27" s="273"/>
      <c r="Y27" s="273"/>
      <c r="Z27" s="273"/>
      <c r="AA27" s="273"/>
      <c r="AB27" s="273"/>
      <c r="AC27" s="273"/>
      <c r="AD27" s="273"/>
      <c r="AE27" s="273"/>
      <c r="AF27" s="273"/>
      <c r="AG27" s="273"/>
      <c r="AH27" s="273"/>
      <c r="AI27" s="273"/>
      <c r="AJ27" s="273"/>
      <c r="AK27" s="218"/>
      <c r="AS27" s="42" t="n">
        <v>14</v>
      </c>
    </row>
    <row r="28" customFormat="false" ht="14.25" hidden="true" customHeight="true" outlineLevel="0" collapsed="false">
      <c r="Q28" s="482"/>
      <c r="R28" s="482"/>
      <c r="S28" s="483"/>
      <c r="T28" s="83"/>
      <c r="U28" s="83"/>
      <c r="V28" s="484"/>
      <c r="W28" s="484"/>
      <c r="X28" s="484"/>
      <c r="Y28" s="484"/>
      <c r="Z28" s="484"/>
      <c r="AA28" s="484"/>
      <c r="AB28" s="484"/>
      <c r="AC28" s="484"/>
      <c r="AD28" s="484"/>
      <c r="AE28" s="484"/>
      <c r="AF28" s="484"/>
      <c r="AG28" s="484"/>
      <c r="AH28" s="484"/>
      <c r="AI28" s="484"/>
      <c r="AJ28" s="484"/>
      <c r="AK28" s="484"/>
      <c r="AS28" s="42" t="n">
        <v>0</v>
      </c>
    </row>
    <row r="29" s="178" customFormat="true" ht="25.5" hidden="true" customHeight="true" outlineLevel="0" collapsed="false">
      <c r="A29" s="100"/>
      <c r="B29" s="100"/>
      <c r="C29" s="100"/>
      <c r="D29" s="100"/>
      <c r="E29" s="100"/>
      <c r="F29" s="100"/>
      <c r="G29" s="100"/>
      <c r="H29" s="100"/>
      <c r="I29" s="100"/>
      <c r="J29" s="100"/>
      <c r="K29" s="100"/>
      <c r="L29" s="509"/>
      <c r="M29" s="100"/>
      <c r="N29" s="100"/>
      <c r="O29" s="100"/>
      <c r="S29" s="485" t="s">
        <v>41</v>
      </c>
      <c r="T29" s="485"/>
      <c r="U29" s="486"/>
      <c r="V29" s="487" t="str">
        <f aca="false">IF(TITLE_NAME_OR_PR_CHANGE="",IF(TITLE_NAME_OR_PR="","",TITLE_NAME_OR_PR),TITLE_NAME_OR_PR_CHANGE)</f>
        <v>Департамент государственного регулирования цен и тарифов Костромской области</v>
      </c>
      <c r="W29" s="487"/>
      <c r="X29" s="487"/>
      <c r="Y29" s="487"/>
      <c r="Z29" s="487"/>
      <c r="AA29" s="487"/>
      <c r="AB29" s="487"/>
      <c r="AC29" s="42"/>
      <c r="AD29" s="487" t="str">
        <f aca="false">IF(TITLE_NAME_OR_PR_CHANGE="",IF(TITLE_NAME_OR_PR="","",TITLE_NAME_OR_PR),TITLE_NAME_OR_PR_CHANGE)</f>
        <v>Департамент государственного регулирования цен и тарифов Костромской области</v>
      </c>
      <c r="AE29" s="487"/>
      <c r="AF29" s="487"/>
      <c r="AG29" s="487"/>
      <c r="AH29" s="487"/>
      <c r="AI29" s="487"/>
      <c r="AJ29" s="487"/>
      <c r="AK29" s="42"/>
      <c r="AL29" s="42"/>
      <c r="AM29" s="488"/>
      <c r="AN29" s="123"/>
      <c r="AO29" s="123"/>
      <c r="AP29" s="123"/>
      <c r="AQ29" s="123"/>
      <c r="AR29" s="123"/>
      <c r="AS29" s="178" t="n">
        <v>0</v>
      </c>
    </row>
    <row r="30" s="178" customFormat="true" ht="18.75" hidden="true" customHeight="true" outlineLevel="0" collapsed="false">
      <c r="A30" s="100"/>
      <c r="B30" s="100"/>
      <c r="C30" s="100"/>
      <c r="D30" s="100"/>
      <c r="E30" s="100"/>
      <c r="F30" s="100"/>
      <c r="G30" s="100"/>
      <c r="H30" s="100"/>
      <c r="I30" s="100"/>
      <c r="J30" s="100"/>
      <c r="K30" s="100"/>
      <c r="L30" s="509"/>
      <c r="M30" s="100"/>
      <c r="N30" s="100"/>
      <c r="O30" s="100"/>
      <c r="S30" s="485" t="s">
        <v>427</v>
      </c>
      <c r="T30" s="485"/>
      <c r="U30" s="486"/>
      <c r="V30" s="489" t="str">
        <f aca="false">IF(TITLE_DATE_PR_CHANGE="",IF(TITLE_DATE_PR="","",TITLE_DATE_PR),TITLE_DATE_PR_CHANGE)</f>
        <v>45644</v>
      </c>
      <c r="W30" s="489"/>
      <c r="X30" s="489"/>
      <c r="Y30" s="489"/>
      <c r="Z30" s="489"/>
      <c r="AA30" s="489"/>
      <c r="AB30" s="489"/>
      <c r="AC30" s="42"/>
      <c r="AD30" s="489" t="str">
        <f aca="false">IF(TITLE_DATE_PR_CHANGE="",IF(TITLE_DATE_PR="","",TITLE_DATE_PR),TITLE_DATE_PR_CHANGE)</f>
        <v>45644</v>
      </c>
      <c r="AE30" s="489"/>
      <c r="AF30" s="489"/>
      <c r="AG30" s="489"/>
      <c r="AH30" s="489"/>
      <c r="AI30" s="489"/>
      <c r="AJ30" s="489"/>
      <c r="AK30" s="42"/>
      <c r="AL30" s="42"/>
      <c r="AM30" s="488"/>
      <c r="AN30" s="123"/>
      <c r="AO30" s="123"/>
      <c r="AP30" s="123"/>
      <c r="AQ30" s="123"/>
      <c r="AR30" s="123"/>
      <c r="AS30" s="178" t="n">
        <v>0</v>
      </c>
    </row>
    <row r="31" s="178" customFormat="true" ht="18.75" hidden="true" customHeight="true" outlineLevel="0" collapsed="false">
      <c r="A31" s="100"/>
      <c r="B31" s="100"/>
      <c r="C31" s="100"/>
      <c r="D31" s="100"/>
      <c r="E31" s="100"/>
      <c r="F31" s="100"/>
      <c r="G31" s="100"/>
      <c r="H31" s="100"/>
      <c r="I31" s="100"/>
      <c r="J31" s="100"/>
      <c r="K31" s="100"/>
      <c r="L31" s="509"/>
      <c r="M31" s="100"/>
      <c r="N31" s="100"/>
      <c r="O31" s="100"/>
      <c r="S31" s="485" t="s">
        <v>428</v>
      </c>
      <c r="T31" s="485"/>
      <c r="U31" s="486"/>
      <c r="V31" s="487" t="str">
        <f aca="false">IF(TITLE_NUMBER_PR_CHANGE="",IF(TITLE_NUMBER_PR="","",TITLE_NUMBER_PR),TITLE_NUMBER_PR_CHANGE)</f>
        <v>№24/404, №24/405</v>
      </c>
      <c r="W31" s="487"/>
      <c r="X31" s="487"/>
      <c r="Y31" s="487"/>
      <c r="Z31" s="487"/>
      <c r="AA31" s="487"/>
      <c r="AB31" s="487"/>
      <c r="AC31" s="42"/>
      <c r="AD31" s="487" t="str">
        <f aca="false">IF(TITLE_NUMBER_PR_CHANGE="",IF(TITLE_NUMBER_PR="","",TITLE_NUMBER_PR),TITLE_NUMBER_PR_CHANGE)</f>
        <v>№24/404, №24/405</v>
      </c>
      <c r="AE31" s="487"/>
      <c r="AF31" s="487"/>
      <c r="AG31" s="487"/>
      <c r="AH31" s="487"/>
      <c r="AI31" s="487"/>
      <c r="AJ31" s="487"/>
      <c r="AK31" s="42"/>
      <c r="AL31" s="42"/>
      <c r="AM31" s="488"/>
      <c r="AN31" s="123"/>
      <c r="AO31" s="123"/>
      <c r="AP31" s="123"/>
      <c r="AQ31" s="123"/>
      <c r="AR31" s="123"/>
      <c r="AS31" s="178" t="n">
        <v>0</v>
      </c>
    </row>
    <row r="32" s="178" customFormat="true" ht="18.75" hidden="true" customHeight="true" outlineLevel="0" collapsed="false">
      <c r="A32" s="100"/>
      <c r="B32" s="100"/>
      <c r="C32" s="100"/>
      <c r="D32" s="100"/>
      <c r="E32" s="100"/>
      <c r="F32" s="100"/>
      <c r="G32" s="100"/>
      <c r="H32" s="100"/>
      <c r="I32" s="100"/>
      <c r="J32" s="100"/>
      <c r="K32" s="100"/>
      <c r="L32" s="509"/>
      <c r="M32" s="100"/>
      <c r="N32" s="100"/>
      <c r="O32" s="100"/>
      <c r="S32" s="485" t="s">
        <v>43</v>
      </c>
      <c r="T32" s="485"/>
      <c r="U32" s="486"/>
      <c r="V32"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2" s="487"/>
      <c r="X32" s="487"/>
      <c r="Y32" s="487"/>
      <c r="Z32" s="487"/>
      <c r="AA32" s="487"/>
      <c r="AB32" s="487"/>
      <c r="AC32" s="42"/>
      <c r="AD32"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E32" s="487"/>
      <c r="AF32" s="487"/>
      <c r="AG32" s="487"/>
      <c r="AH32" s="487"/>
      <c r="AI32" s="487"/>
      <c r="AJ32" s="487"/>
      <c r="AK32" s="42"/>
      <c r="AL32" s="42"/>
      <c r="AM32" s="488"/>
      <c r="AN32" s="123"/>
      <c r="AO32" s="123"/>
      <c r="AP32" s="123"/>
      <c r="AQ32" s="123"/>
      <c r="AR32" s="123"/>
      <c r="AS32" s="178" t="n">
        <v>0</v>
      </c>
    </row>
    <row r="33" customFormat="false" ht="14.25" hidden="true" customHeight="true" outlineLevel="0" collapsed="false">
      <c r="Q33" s="482"/>
      <c r="R33" s="482"/>
      <c r="S33" s="483"/>
      <c r="T33" s="83"/>
      <c r="U33" s="83"/>
      <c r="V33" s="484"/>
      <c r="W33" s="484"/>
      <c r="X33" s="484"/>
      <c r="Y33" s="484"/>
      <c r="Z33" s="484"/>
      <c r="AA33" s="484"/>
      <c r="AB33" s="484"/>
      <c r="AC33" s="484"/>
      <c r="AD33" s="484"/>
      <c r="AE33" s="484"/>
      <c r="AF33" s="484"/>
      <c r="AG33" s="484"/>
      <c r="AH33" s="484"/>
      <c r="AI33" s="484"/>
      <c r="AJ33" s="484"/>
      <c r="AK33" s="484"/>
      <c r="AS33" s="42" t="n">
        <v>0</v>
      </c>
    </row>
    <row r="34" s="178" customFormat="true" ht="18.75" hidden="true" customHeight="true" outlineLevel="0" collapsed="false">
      <c r="A34" s="100"/>
      <c r="B34" s="100"/>
      <c r="C34" s="100"/>
      <c r="D34" s="100"/>
      <c r="E34" s="100"/>
      <c r="F34" s="100"/>
      <c r="G34" s="100"/>
      <c r="H34" s="100"/>
      <c r="I34" s="100"/>
      <c r="J34" s="100"/>
      <c r="K34" s="100"/>
      <c r="L34" s="509"/>
      <c r="M34" s="100"/>
      <c r="N34" s="100"/>
      <c r="O34" s="100"/>
      <c r="S34" s="485" t="s">
        <v>429</v>
      </c>
      <c r="T34" s="485"/>
      <c r="U34" s="486"/>
      <c r="V34" s="489" t="str">
        <f aca="false">IF(TITLE_DATE_PR_CHANGE="",IF(TITLE_DATE_PR="","",TITLE_DATE_PR),TITLE_DATE_PR_CHANGE)</f>
        <v>45644</v>
      </c>
      <c r="W34" s="489"/>
      <c r="X34" s="489"/>
      <c r="Y34" s="489"/>
      <c r="Z34" s="489"/>
      <c r="AA34" s="489"/>
      <c r="AB34" s="489"/>
      <c r="AC34" s="42"/>
      <c r="AD34" s="489" t="str">
        <f aca="false">IF(TITLE_DATE_PR_CHANGE="",IF(TITLE_DATE_PR="","",TITLE_DATE_PR),TITLE_DATE_PR_CHANGE)</f>
        <v>45644</v>
      </c>
      <c r="AE34" s="489"/>
      <c r="AF34" s="489"/>
      <c r="AG34" s="489"/>
      <c r="AH34" s="489"/>
      <c r="AI34" s="489"/>
      <c r="AJ34" s="489"/>
      <c r="AK34" s="42"/>
      <c r="AL34" s="42"/>
      <c r="AM34" s="488"/>
      <c r="AN34" s="123"/>
      <c r="AO34" s="123"/>
      <c r="AP34" s="123"/>
      <c r="AQ34" s="123"/>
      <c r="AR34" s="123"/>
      <c r="AS34" s="178" t="n">
        <v>0</v>
      </c>
    </row>
    <row r="35" s="178" customFormat="true" ht="18.75" hidden="true" customHeight="true" outlineLevel="0" collapsed="false">
      <c r="A35" s="100"/>
      <c r="B35" s="100"/>
      <c r="C35" s="100"/>
      <c r="D35" s="100"/>
      <c r="E35" s="100"/>
      <c r="F35" s="100"/>
      <c r="G35" s="100"/>
      <c r="H35" s="100"/>
      <c r="I35" s="100"/>
      <c r="J35" s="100"/>
      <c r="K35" s="100"/>
      <c r="L35" s="509"/>
      <c r="M35" s="100"/>
      <c r="N35" s="100"/>
      <c r="O35" s="100"/>
      <c r="S35" s="485" t="s">
        <v>430</v>
      </c>
      <c r="T35" s="485"/>
      <c r="U35" s="486"/>
      <c r="V35" s="487" t="str">
        <f aca="false">IF(TITLE_NUMBER_PR_CHANGE="",IF(TITLE_NUMBER_PR="","",TITLE_NUMBER_PR),TITLE_NUMBER_PR_CHANGE)</f>
        <v>№24/404, №24/405</v>
      </c>
      <c r="W35" s="487"/>
      <c r="X35" s="487"/>
      <c r="Y35" s="487"/>
      <c r="Z35" s="487"/>
      <c r="AA35" s="487"/>
      <c r="AB35" s="487"/>
      <c r="AC35" s="42"/>
      <c r="AD35" s="487" t="str">
        <f aca="false">IF(TITLE_NUMBER_PR_CHANGE="",IF(TITLE_NUMBER_PR="","",TITLE_NUMBER_PR),TITLE_NUMBER_PR_CHANGE)</f>
        <v>№24/404, №24/405</v>
      </c>
      <c r="AE35" s="487"/>
      <c r="AF35" s="487"/>
      <c r="AG35" s="487"/>
      <c r="AH35" s="487"/>
      <c r="AI35" s="487"/>
      <c r="AJ35" s="487"/>
      <c r="AK35" s="42"/>
      <c r="AL35" s="42"/>
      <c r="AM35" s="488"/>
      <c r="AN35" s="123"/>
      <c r="AO35" s="123"/>
      <c r="AP35" s="123"/>
      <c r="AQ35" s="123"/>
      <c r="AR35" s="123"/>
      <c r="AS35" s="178" t="n">
        <v>0</v>
      </c>
    </row>
    <row r="36" s="178" customFormat="true" ht="12.8" hidden="false" customHeight="false" outlineLevel="0" collapsed="false">
      <c r="A36" s="100"/>
      <c r="B36" s="100"/>
      <c r="C36" s="100"/>
      <c r="D36" s="100"/>
      <c r="E36" s="100"/>
      <c r="F36" s="100"/>
      <c r="G36" s="100"/>
      <c r="H36" s="100"/>
      <c r="I36" s="100"/>
      <c r="J36" s="100"/>
      <c r="K36" s="100"/>
      <c r="L36" s="509"/>
      <c r="M36" s="100"/>
      <c r="N36" s="100"/>
      <c r="O36" s="100"/>
      <c r="S36" s="42"/>
      <c r="T36" s="42"/>
      <c r="U36" s="133"/>
      <c r="V36" s="42"/>
      <c r="W36" s="42"/>
      <c r="X36" s="42"/>
      <c r="Y36" s="42"/>
      <c r="Z36" s="42"/>
      <c r="AA36" s="42"/>
      <c r="AB36" s="42"/>
      <c r="AC36" s="49" t="s">
        <v>431</v>
      </c>
      <c r="AD36" s="42"/>
      <c r="AE36" s="42"/>
      <c r="AF36" s="42"/>
      <c r="AG36" s="42"/>
      <c r="AH36" s="42"/>
      <c r="AI36" s="42"/>
      <c r="AJ36" s="42"/>
      <c r="AK36" s="49" t="s">
        <v>431</v>
      </c>
      <c r="AN36" s="123"/>
      <c r="AO36" s="123"/>
      <c r="AP36" s="123"/>
      <c r="AQ36" s="123"/>
      <c r="AR36" s="123"/>
      <c r="AS36" s="178" t="n">
        <v>0</v>
      </c>
    </row>
    <row r="37" customFormat="false" ht="14.25" hidden="false" customHeight="true" outlineLevel="0" collapsed="false">
      <c r="Q37" s="482"/>
      <c r="R37" s="482"/>
      <c r="S37" s="483"/>
      <c r="T37" s="83"/>
      <c r="U37" s="490"/>
      <c r="V37" s="491"/>
      <c r="W37" s="491"/>
      <c r="X37" s="491"/>
      <c r="Y37" s="491"/>
      <c r="Z37" s="491"/>
      <c r="AA37" s="491"/>
      <c r="AB37" s="491"/>
      <c r="AC37" s="491"/>
      <c r="AD37" s="491"/>
      <c r="AE37" s="491"/>
      <c r="AF37" s="491"/>
      <c r="AG37" s="491"/>
      <c r="AH37" s="491"/>
      <c r="AI37" s="491"/>
      <c r="AJ37" s="491"/>
      <c r="AK37" s="491"/>
      <c r="AS37" s="42" t="n">
        <v>14</v>
      </c>
    </row>
    <row r="38" customFormat="false" ht="14.25" hidden="false" customHeight="true" outlineLevel="0" collapsed="false">
      <c r="Q38" s="482"/>
      <c r="R38" s="482"/>
      <c r="S38" s="139" t="s">
        <v>306</v>
      </c>
      <c r="T38" s="139"/>
      <c r="U38" s="139"/>
      <c r="V38" s="139"/>
      <c r="W38" s="139"/>
      <c r="X38" s="139"/>
      <c r="Y38" s="139"/>
      <c r="Z38" s="139"/>
      <c r="AA38" s="139"/>
      <c r="AB38" s="139"/>
      <c r="AC38" s="139"/>
      <c r="AD38" s="139"/>
      <c r="AE38" s="139"/>
      <c r="AF38" s="139"/>
      <c r="AG38" s="139"/>
      <c r="AH38" s="139"/>
      <c r="AI38" s="139"/>
      <c r="AJ38" s="139"/>
      <c r="AK38" s="139"/>
      <c r="AL38" s="139"/>
      <c r="AM38" s="139" t="s">
        <v>307</v>
      </c>
      <c r="AS38" s="42" t="n">
        <v>14</v>
      </c>
    </row>
    <row r="39" customFormat="false" ht="14.25" hidden="false" customHeight="true" outlineLevel="0" collapsed="false">
      <c r="Q39" s="482"/>
      <c r="R39" s="482"/>
      <c r="S39" s="492" t="s">
        <v>88</v>
      </c>
      <c r="T39" s="407" t="s">
        <v>432</v>
      </c>
      <c r="U39" s="493"/>
      <c r="V39" s="308" t="s">
        <v>433</v>
      </c>
      <c r="W39" s="308"/>
      <c r="X39" s="308"/>
      <c r="Y39" s="308"/>
      <c r="Z39" s="308"/>
      <c r="AA39" s="308"/>
      <c r="AB39" s="308"/>
      <c r="AC39" s="407" t="s">
        <v>434</v>
      </c>
      <c r="AD39" s="308" t="s">
        <v>433</v>
      </c>
      <c r="AE39" s="308"/>
      <c r="AF39" s="308"/>
      <c r="AG39" s="308"/>
      <c r="AH39" s="308"/>
      <c r="AI39" s="308"/>
      <c r="AJ39" s="308"/>
      <c r="AK39" s="407" t="s">
        <v>435</v>
      </c>
      <c r="AL39" s="494" t="s">
        <v>436</v>
      </c>
      <c r="AM39" s="139"/>
      <c r="AS39" s="42" t="n">
        <v>14</v>
      </c>
    </row>
    <row r="40" customFormat="false" ht="35.25" hidden="false" customHeight="true" outlineLevel="0" collapsed="false">
      <c r="Q40" s="482"/>
      <c r="R40" s="482"/>
      <c r="S40" s="492"/>
      <c r="T40" s="407"/>
      <c r="U40" s="495"/>
      <c r="V40" s="496" t="s">
        <v>437</v>
      </c>
      <c r="W40" s="446" t="s">
        <v>438</v>
      </c>
      <c r="X40" s="139" t="s">
        <v>439</v>
      </c>
      <c r="Y40" s="139"/>
      <c r="Z40" s="139" t="s">
        <v>452</v>
      </c>
      <c r="AA40" s="139"/>
      <c r="AB40" s="139"/>
      <c r="AC40" s="407"/>
      <c r="AD40" s="496" t="s">
        <v>437</v>
      </c>
      <c r="AE40" s="446" t="s">
        <v>438</v>
      </c>
      <c r="AF40" s="139" t="s">
        <v>439</v>
      </c>
      <c r="AG40" s="139"/>
      <c r="AH40" s="139" t="s">
        <v>440</v>
      </c>
      <c r="AI40" s="139"/>
      <c r="AJ40" s="139"/>
      <c r="AK40" s="407"/>
      <c r="AL40" s="494"/>
      <c r="AM40" s="139"/>
      <c r="AS40" s="42" t="n">
        <v>34</v>
      </c>
    </row>
    <row r="41" customFormat="false" ht="35.25" hidden="false" customHeight="true" outlineLevel="0" collapsed="false">
      <c r="A41" s="100"/>
      <c r="B41" s="100" t="s">
        <v>135</v>
      </c>
      <c r="C41" s="100" t="s">
        <v>136</v>
      </c>
      <c r="D41" s="100" t="s">
        <v>137</v>
      </c>
      <c r="E41" s="509" t="s">
        <v>441</v>
      </c>
      <c r="F41" s="509" t="s">
        <v>442</v>
      </c>
      <c r="G41" s="509" t="s">
        <v>443</v>
      </c>
      <c r="H41" s="509" t="s">
        <v>444</v>
      </c>
      <c r="I41" s="509" t="s">
        <v>445</v>
      </c>
      <c r="J41" s="509" t="s">
        <v>446</v>
      </c>
      <c r="K41" s="509" t="s">
        <v>447</v>
      </c>
      <c r="L41" s="509" t="s">
        <v>422</v>
      </c>
      <c r="Q41" s="482"/>
      <c r="R41" s="482"/>
      <c r="S41" s="492"/>
      <c r="T41" s="407"/>
      <c r="U41" s="497"/>
      <c r="V41" s="496"/>
      <c r="W41" s="446"/>
      <c r="X41" s="221" t="s">
        <v>448</v>
      </c>
      <c r="Y41" s="221" t="s">
        <v>449</v>
      </c>
      <c r="Z41" s="221" t="s">
        <v>450</v>
      </c>
      <c r="AA41" s="221" t="s">
        <v>451</v>
      </c>
      <c r="AB41" s="221"/>
      <c r="AC41" s="407"/>
      <c r="AD41" s="496"/>
      <c r="AE41" s="446"/>
      <c r="AF41" s="221" t="s">
        <v>448</v>
      </c>
      <c r="AG41" s="221" t="s">
        <v>449</v>
      </c>
      <c r="AH41" s="221" t="s">
        <v>450</v>
      </c>
      <c r="AI41" s="221" t="s">
        <v>451</v>
      </c>
      <c r="AJ41" s="221"/>
      <c r="AK41" s="407"/>
      <c r="AL41" s="494"/>
      <c r="AM41" s="139"/>
      <c r="AS41" s="42" t="n">
        <v>34</v>
      </c>
    </row>
    <row r="42" s="125" customFormat="true" ht="11.25" hidden="true" customHeight="true" outlineLevel="0" collapsed="false">
      <c r="A42" s="100"/>
      <c r="B42" s="100"/>
      <c r="C42" s="100"/>
      <c r="D42" s="100"/>
      <c r="E42" s="100"/>
      <c r="F42" s="100"/>
      <c r="G42" s="100"/>
      <c r="H42" s="100"/>
      <c r="I42" s="100"/>
      <c r="J42" s="100"/>
      <c r="K42" s="100"/>
      <c r="L42" s="509"/>
      <c r="M42" s="52"/>
      <c r="N42" s="52"/>
      <c r="O42" s="52"/>
      <c r="P42" s="498"/>
      <c r="Q42" s="499"/>
      <c r="R42" s="500" t="n">
        <v>1</v>
      </c>
      <c r="S42" s="501" t="s">
        <v>109</v>
      </c>
      <c r="T42" s="502" t="s">
        <v>110</v>
      </c>
      <c r="U42" s="503" t="str">
        <f aca="true">OFFSET(U42,0,-1)</f>
        <v>2</v>
      </c>
      <c r="V42" s="504" t="n">
        <f aca="true">OFFSET(V42,0,-1)+1</f>
        <v>3</v>
      </c>
      <c r="W42" s="504"/>
      <c r="X42" s="504" t="n">
        <f aca="true">OFFSET(X42,0,-1)+1</f>
        <v>1</v>
      </c>
      <c r="Y42" s="504" t="n">
        <f aca="true">OFFSET(Y42,0,-1)+1</f>
        <v>2</v>
      </c>
      <c r="Z42" s="504" t="n">
        <f aca="true">OFFSET(Z42,0,-1)+1</f>
        <v>3</v>
      </c>
      <c r="AA42" s="504" t="n">
        <f aca="true">OFFSET(AA42,0,-1)+1</f>
        <v>4</v>
      </c>
      <c r="AB42" s="504"/>
      <c r="AC42" s="504" t="n">
        <f aca="true">OFFSET(AC42,0,-2)+1</f>
        <v>5</v>
      </c>
      <c r="AD42" s="504" t="n">
        <f aca="true">OFFSET(AD42,0,-1)+1</f>
        <v>6</v>
      </c>
      <c r="AE42" s="504"/>
      <c r="AF42" s="504" t="n">
        <f aca="true">OFFSET(AF42,0,-1)+1</f>
        <v>1</v>
      </c>
      <c r="AG42" s="504" t="n">
        <f aca="true">OFFSET(AG42,0,-1)+1</f>
        <v>2</v>
      </c>
      <c r="AH42" s="504" t="n">
        <f aca="true">OFFSET(AH42,0,-1)+1</f>
        <v>3</v>
      </c>
      <c r="AI42" s="504" t="n">
        <f aca="true">OFFSET(AI42,0,-1)+1</f>
        <v>4</v>
      </c>
      <c r="AJ42" s="504"/>
      <c r="AK42" s="504" t="n">
        <f aca="true">OFFSET(AK42,0,-2)+1</f>
        <v>5</v>
      </c>
      <c r="AL42" s="503" t="n">
        <f aca="true">OFFSET(AL42,0,-1)</f>
        <v>5</v>
      </c>
      <c r="AM42" s="504" t="n">
        <f aca="true">OFFSET(AM42,0,-1)+1</f>
        <v>6</v>
      </c>
      <c r="AN42" s="49"/>
      <c r="AO42" s="49"/>
      <c r="AP42" s="49"/>
      <c r="AQ42" s="49"/>
      <c r="AR42" s="49"/>
      <c r="AS42" s="125" t="n">
        <v>0</v>
      </c>
    </row>
    <row r="43" customFormat="false" ht="21.75" hidden="false" customHeight="true" outlineLevel="0" collapsed="false">
      <c r="A43" s="239" t="s">
        <v>210</v>
      </c>
      <c r="B43" s="239"/>
      <c r="C43" s="239"/>
      <c r="D43" s="239"/>
      <c r="E43" s="508" t="n">
        <v>1</v>
      </c>
      <c r="F43" s="239"/>
      <c r="G43" s="239"/>
      <c r="H43" s="239"/>
      <c r="I43" s="239"/>
      <c r="J43" s="239"/>
      <c r="K43" s="239"/>
      <c r="L43" s="509"/>
      <c r="M43" s="77"/>
      <c r="N43" s="77"/>
      <c r="O43" s="77"/>
      <c r="Q43" s="137"/>
      <c r="R43" s="433"/>
      <c r="S43" s="434" t="n">
        <f aca="false">INDEX(PT_DIFFERENTIATION_NUM_NTAR,MATCH(A43,PT_DIFFERENTIATION_NTAR_ID,0))</f>
        <v>0</v>
      </c>
      <c r="T43" s="435" t="s">
        <v>123</v>
      </c>
      <c r="U43" s="436"/>
      <c r="V43" s="437"/>
      <c r="W43" s="437"/>
      <c r="X43" s="437"/>
      <c r="Y43" s="437"/>
      <c r="Z43" s="437"/>
      <c r="AA43" s="437"/>
      <c r="AB43" s="437"/>
      <c r="AC43" s="437"/>
      <c r="AD43" s="438" t="str">
        <f aca="false">INDEX(PT_DIFFERENTIATION_NTAR,MATCH(A43,PT_DIFFERENTIATION_NTAR_ID,0))</f>
        <v/>
      </c>
      <c r="AE43" s="438"/>
      <c r="AF43" s="438"/>
      <c r="AG43" s="438"/>
      <c r="AH43" s="438"/>
      <c r="AI43" s="438"/>
      <c r="AJ43" s="438"/>
      <c r="AK43" s="438"/>
      <c r="AL43" s="438"/>
      <c r="AM43" s="439" t="str">
        <f aca="false">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23"/>
      <c r="AP43" s="123" t="str">
        <f aca="false">IF(T43="","",T43)</f>
        <v>Наименование тарифа</v>
      </c>
      <c r="AQ43" s="123"/>
      <c r="AR43" s="123"/>
      <c r="AS43" s="42" t="n">
        <v>21</v>
      </c>
    </row>
    <row r="44" customFormat="false" ht="21.75" hidden="false" customHeight="true" outlineLevel="0" collapsed="false">
      <c r="A44" s="239" t="s">
        <v>210</v>
      </c>
      <c r="B44" s="239" t="s">
        <v>211</v>
      </c>
      <c r="C44" s="239"/>
      <c r="D44" s="239"/>
      <c r="E44" s="508"/>
      <c r="F44" s="508" t="n">
        <v>1</v>
      </c>
      <c r="G44" s="239"/>
      <c r="H44" s="239"/>
      <c r="I44" s="239"/>
      <c r="J44" s="239"/>
      <c r="K44" s="239"/>
      <c r="L44" s="509"/>
      <c r="M44" s="77"/>
      <c r="N44" s="77"/>
      <c r="O44" s="77"/>
      <c r="P44" s="43"/>
      <c r="Q44" s="440"/>
      <c r="R44" s="441"/>
      <c r="S44" s="434" t="str">
        <f aca="false">INDEX(PT_DIFFERENTIATION_NUM_TER,MATCH(B44,PT_DIFFERENTIATION_TER_ID,0))</f>
        <v>.</v>
      </c>
      <c r="T44" s="442" t="s">
        <v>403</v>
      </c>
      <c r="U44" s="436"/>
      <c r="V44" s="437"/>
      <c r="W44" s="437"/>
      <c r="X44" s="437"/>
      <c r="Y44" s="437"/>
      <c r="Z44" s="437"/>
      <c r="AA44" s="437"/>
      <c r="AB44" s="437"/>
      <c r="AC44" s="437"/>
      <c r="AD44" s="438" t="str">
        <f aca="false">INDEX(PT_DIFFERENTIATION_TER,MATCH(B44,PT_DIFFERENTIATION_TER_ID,0))</f>
        <v/>
      </c>
      <c r="AE44" s="438"/>
      <c r="AF44" s="438"/>
      <c r="AG44" s="438"/>
      <c r="AH44" s="438"/>
      <c r="AI44" s="438"/>
      <c r="AJ44" s="438"/>
      <c r="AK44" s="438"/>
      <c r="AL44" s="438"/>
      <c r="AM44" s="439" t="s">
        <v>404</v>
      </c>
      <c r="AO44" s="123"/>
      <c r="AP44" s="123" t="str">
        <f aca="false">IF(T44="","",T44)</f>
        <v>Территория действия тарифа</v>
      </c>
      <c r="AQ44" s="123"/>
      <c r="AR44" s="123"/>
      <c r="AS44" s="42" t="n">
        <v>21</v>
      </c>
    </row>
    <row r="45" customFormat="false" ht="24" hidden="false" customHeight="true" outlineLevel="0" collapsed="false">
      <c r="A45" s="239" t="s">
        <v>210</v>
      </c>
      <c r="B45" s="239" t="s">
        <v>211</v>
      </c>
      <c r="C45" s="239" t="s">
        <v>212</v>
      </c>
      <c r="D45" s="239"/>
      <c r="E45" s="508"/>
      <c r="F45" s="508"/>
      <c r="G45" s="508" t="n">
        <v>1</v>
      </c>
      <c r="H45" s="239"/>
      <c r="I45" s="239"/>
      <c r="J45" s="239"/>
      <c r="K45" s="239"/>
      <c r="L45" s="509"/>
      <c r="M45" s="77"/>
      <c r="N45" s="77"/>
      <c r="O45" s="77"/>
      <c r="P45" s="443"/>
      <c r="Q45" s="440"/>
      <c r="R45" s="441"/>
      <c r="S45" s="434" t="str">
        <f aca="false">INDEX(PT_DIFFERENTIATION_NUM_CS,MATCH(C45,PT_DIFFERENTIATION_CS_ID,0))</f>
        <v>..</v>
      </c>
      <c r="T45" s="444" t="s">
        <v>405</v>
      </c>
      <c r="U45" s="436"/>
      <c r="V45" s="437"/>
      <c r="W45" s="437"/>
      <c r="X45" s="437"/>
      <c r="Y45" s="437"/>
      <c r="Z45" s="437"/>
      <c r="AA45" s="437"/>
      <c r="AB45" s="437"/>
      <c r="AC45" s="437"/>
      <c r="AD45" s="438" t="str">
        <f aca="false">INDEX(PT_DIFFERENTIATION_CS,MATCH(C45,PT_DIFFERENTIATION_CS_ID,0))</f>
        <v/>
      </c>
      <c r="AE45" s="438"/>
      <c r="AF45" s="438"/>
      <c r="AG45" s="438"/>
      <c r="AH45" s="438"/>
      <c r="AI45" s="438"/>
      <c r="AJ45" s="438"/>
      <c r="AK45" s="438"/>
      <c r="AL45" s="438"/>
      <c r="AM45" s="439" t="s">
        <v>406</v>
      </c>
      <c r="AO45" s="123"/>
      <c r="AP45" s="123" t="str">
        <f aca="false">IF(T45="","",T45)</f>
        <v>Наименование системы теплоснабжения </v>
      </c>
      <c r="AQ45" s="123"/>
      <c r="AR45" s="123"/>
      <c r="AS45" s="42" t="n">
        <v>23</v>
      </c>
    </row>
    <row r="46" customFormat="false" ht="21.75" hidden="false" customHeight="true" outlineLevel="0" collapsed="false">
      <c r="A46" s="239" t="s">
        <v>210</v>
      </c>
      <c r="B46" s="239" t="s">
        <v>211</v>
      </c>
      <c r="C46" s="239" t="s">
        <v>212</v>
      </c>
      <c r="D46" s="239" t="s">
        <v>213</v>
      </c>
      <c r="E46" s="508"/>
      <c r="F46" s="508"/>
      <c r="G46" s="508"/>
      <c r="H46" s="508" t="n">
        <v>1</v>
      </c>
      <c r="I46" s="239"/>
      <c r="J46" s="239"/>
      <c r="K46" s="239"/>
      <c r="L46" s="509"/>
      <c r="M46" s="77"/>
      <c r="N46" s="77"/>
      <c r="O46" s="77"/>
      <c r="P46" s="443"/>
      <c r="Q46" s="440"/>
      <c r="R46" s="441"/>
      <c r="S46" s="434" t="str">
        <f aca="false">INDEX(PT_DIFFERENTIATION_NUM_IST_TE,MATCH(D46,PT_DIFFERENTIATION_IST_TE_ID,0))</f>
        <v>...</v>
      </c>
      <c r="T46" s="445" t="s">
        <v>407</v>
      </c>
      <c r="U46" s="436"/>
      <c r="V46" s="437"/>
      <c r="W46" s="437"/>
      <c r="X46" s="437"/>
      <c r="Y46" s="437"/>
      <c r="Z46" s="437"/>
      <c r="AA46" s="437"/>
      <c r="AB46" s="437"/>
      <c r="AC46" s="437"/>
      <c r="AD46" s="438" t="str">
        <f aca="false">INDEX(PT_DIFFERENTIATION_IST_TE,MATCH(D46,PT_DIFFERENTIATION_IST_TE_ID,0))</f>
        <v/>
      </c>
      <c r="AE46" s="438"/>
      <c r="AF46" s="438"/>
      <c r="AG46" s="438"/>
      <c r="AH46" s="438"/>
      <c r="AI46" s="438"/>
      <c r="AJ46" s="438"/>
      <c r="AK46" s="438"/>
      <c r="AL46" s="438"/>
      <c r="AM46" s="439" t="s">
        <v>408</v>
      </c>
      <c r="AO46" s="123"/>
      <c r="AP46" s="123" t="str">
        <f aca="false">IF(T46="","",T46)</f>
        <v>Источник тепловой энергии  </v>
      </c>
      <c r="AQ46" s="123"/>
      <c r="AR46" s="123"/>
      <c r="AS46" s="42" t="n">
        <v>21</v>
      </c>
    </row>
    <row r="47" customFormat="false" ht="49.5" hidden="false" customHeight="true" outlineLevel="0" collapsed="false">
      <c r="A47" s="239" t="s">
        <v>210</v>
      </c>
      <c r="B47" s="239" t="s">
        <v>211</v>
      </c>
      <c r="C47" s="239" t="s">
        <v>212</v>
      </c>
      <c r="D47" s="239" t="s">
        <v>213</v>
      </c>
      <c r="E47" s="508"/>
      <c r="F47" s="508"/>
      <c r="G47" s="508"/>
      <c r="H47" s="508"/>
      <c r="I47" s="151" t="str">
        <f aca="false">S46&amp;".1"</f>
        <v>....1</v>
      </c>
      <c r="J47" s="239"/>
      <c r="K47" s="239"/>
      <c r="L47" s="509" t="s">
        <v>409</v>
      </c>
      <c r="P47" s="126" t="n">
        <v>1</v>
      </c>
      <c r="Q47" s="126"/>
      <c r="R47" s="447"/>
      <c r="S47" s="434" t="str">
        <f aca="false">$I47</f>
        <v>....1</v>
      </c>
      <c r="T47" s="448" t="s">
        <v>410</v>
      </c>
      <c r="U47" s="436"/>
      <c r="V47" s="449"/>
      <c r="W47" s="449"/>
      <c r="X47" s="449"/>
      <c r="Y47" s="449"/>
      <c r="Z47" s="449"/>
      <c r="AA47" s="449"/>
      <c r="AB47" s="449"/>
      <c r="AC47" s="449"/>
      <c r="AD47" s="449"/>
      <c r="AE47" s="449"/>
      <c r="AF47" s="449"/>
      <c r="AG47" s="449"/>
      <c r="AH47" s="449"/>
      <c r="AI47" s="449"/>
      <c r="AJ47" s="449"/>
      <c r="AK47" s="449"/>
      <c r="AL47" s="449"/>
      <c r="AM47" s="439" t="s">
        <v>411</v>
      </c>
      <c r="AO47" s="123"/>
      <c r="AP47" s="123" t="str">
        <f aca="false">IF(T47="","",T47)</f>
        <v>Схема подключения теплопотребляющей установки к коллектору источника тепловой энергии</v>
      </c>
      <c r="AQ47" s="123"/>
      <c r="AR47" s="123"/>
      <c r="AS47" s="42" t="n">
        <v>47</v>
      </c>
    </row>
    <row r="48" customFormat="false" ht="21.75" hidden="false" customHeight="true" outlineLevel="0" collapsed="false">
      <c r="A48" s="239" t="s">
        <v>210</v>
      </c>
      <c r="B48" s="239" t="s">
        <v>211</v>
      </c>
      <c r="C48" s="239" t="s">
        <v>212</v>
      </c>
      <c r="D48" s="239" t="s">
        <v>213</v>
      </c>
      <c r="E48" s="508"/>
      <c r="F48" s="508"/>
      <c r="G48" s="508"/>
      <c r="H48" s="508"/>
      <c r="I48" s="151"/>
      <c r="J48" s="139" t="str">
        <f aca="false">I47&amp;".1"</f>
        <v>....1.1</v>
      </c>
      <c r="K48" s="239"/>
      <c r="L48" s="509" t="s">
        <v>412</v>
      </c>
      <c r="P48" s="126"/>
      <c r="Q48" s="126" t="n">
        <v>1</v>
      </c>
      <c r="R48" s="450"/>
      <c r="S48" s="434" t="str">
        <f aca="false">$J48</f>
        <v>....1.1</v>
      </c>
      <c r="T48" s="451" t="s">
        <v>413</v>
      </c>
      <c r="U48" s="436"/>
      <c r="V48" s="449"/>
      <c r="W48" s="449"/>
      <c r="X48" s="449"/>
      <c r="Y48" s="449"/>
      <c r="Z48" s="449"/>
      <c r="AA48" s="449"/>
      <c r="AB48" s="449"/>
      <c r="AC48" s="449"/>
      <c r="AD48" s="449"/>
      <c r="AE48" s="449"/>
      <c r="AF48" s="449"/>
      <c r="AG48" s="449"/>
      <c r="AH48" s="449"/>
      <c r="AI48" s="449"/>
      <c r="AJ48" s="449"/>
      <c r="AK48" s="449"/>
      <c r="AL48" s="449"/>
      <c r="AM48" s="439" t="s">
        <v>414</v>
      </c>
      <c r="AO48" s="123"/>
      <c r="AP48" s="123" t="str">
        <f aca="false">IF(T48="","",T48)</f>
        <v>Группа потребителей</v>
      </c>
      <c r="AQ48" s="123"/>
      <c r="AR48" s="123"/>
      <c r="AS48" s="42" t="n">
        <v>21</v>
      </c>
    </row>
    <row r="49" customFormat="false" ht="21.75" hidden="false" customHeight="true" outlineLevel="0" collapsed="false">
      <c r="A49" s="239" t="s">
        <v>210</v>
      </c>
      <c r="B49" s="239" t="s">
        <v>211</v>
      </c>
      <c r="C49" s="239" t="s">
        <v>212</v>
      </c>
      <c r="D49" s="239" t="s">
        <v>213</v>
      </c>
      <c r="E49" s="508"/>
      <c r="F49" s="508"/>
      <c r="G49" s="508"/>
      <c r="H49" s="508"/>
      <c r="I49" s="151"/>
      <c r="J49" s="151"/>
      <c r="K49" s="139" t="str">
        <f aca="false">J48&amp;".1"</f>
        <v>....1.1.1</v>
      </c>
      <c r="L49" s="509" t="s">
        <v>415</v>
      </c>
      <c r="P49" s="126"/>
      <c r="Q49" s="126"/>
      <c r="R49" s="450" t="n">
        <v>1</v>
      </c>
      <c r="S49" s="434" t="str">
        <f aca="false">$K49</f>
        <v>....1.1.1</v>
      </c>
      <c r="T49" s="452"/>
      <c r="U49" s="436"/>
      <c r="V49" s="453"/>
      <c r="W49" s="454"/>
      <c r="X49" s="453"/>
      <c r="Y49" s="455"/>
      <c r="Z49" s="456"/>
      <c r="AA49" s="207" t="s">
        <v>61</v>
      </c>
      <c r="AB49" s="456"/>
      <c r="AC49" s="207" t="s">
        <v>61</v>
      </c>
      <c r="AD49" s="453"/>
      <c r="AE49" s="454"/>
      <c r="AF49" s="453"/>
      <c r="AG49" s="455"/>
      <c r="AH49" s="456"/>
      <c r="AI49" s="207" t="s">
        <v>61</v>
      </c>
      <c r="AJ49" s="456"/>
      <c r="AK49" s="207" t="s">
        <v>61</v>
      </c>
      <c r="AL49" s="505"/>
      <c r="AM49" s="457" t="s">
        <v>416</v>
      </c>
      <c r="AN49" s="49" t="e">
        <f aca="false">strcheckdate(V50:AL50)</f>
        <v>#NAME?</v>
      </c>
      <c r="AO49" s="123"/>
      <c r="AP49" s="123" t="str">
        <f aca="false">IF(T49="","",T49)</f>
        <v/>
      </c>
      <c r="AQ49" s="123"/>
      <c r="AR49" s="123"/>
      <c r="AS49" s="42" t="n">
        <v>21</v>
      </c>
    </row>
    <row r="50" customFormat="false" ht="0.75" hidden="false" customHeight="true" outlineLevel="0" collapsed="false">
      <c r="A50" s="239" t="s">
        <v>210</v>
      </c>
      <c r="B50" s="239" t="s">
        <v>211</v>
      </c>
      <c r="C50" s="239" t="s">
        <v>212</v>
      </c>
      <c r="D50" s="239" t="s">
        <v>213</v>
      </c>
      <c r="E50" s="508"/>
      <c r="F50" s="508"/>
      <c r="G50" s="508"/>
      <c r="H50" s="508"/>
      <c r="I50" s="151"/>
      <c r="J50" s="151"/>
      <c r="K50" s="139"/>
      <c r="L50" s="509"/>
      <c r="P50" s="126"/>
      <c r="Q50" s="126"/>
      <c r="R50" s="450"/>
      <c r="S50" s="409"/>
      <c r="T50" s="436"/>
      <c r="U50" s="436"/>
      <c r="V50" s="454"/>
      <c r="W50" s="454"/>
      <c r="X50" s="454"/>
      <c r="Y50" s="458" t="str">
        <f aca="false">Z49&amp;"-"&amp;AB49</f>
        <v>-</v>
      </c>
      <c r="Z50" s="456"/>
      <c r="AA50" s="207"/>
      <c r="AB50" s="456"/>
      <c r="AC50" s="207"/>
      <c r="AD50" s="454"/>
      <c r="AE50" s="454"/>
      <c r="AF50" s="454"/>
      <c r="AG50" s="458" t="str">
        <f aca="false">AH49&amp;"-"&amp;AJ49</f>
        <v>-</v>
      </c>
      <c r="AH50" s="456"/>
      <c r="AI50" s="207"/>
      <c r="AJ50" s="456"/>
      <c r="AK50" s="207"/>
      <c r="AL50" s="506"/>
      <c r="AM50" s="457"/>
      <c r="AO50" s="123"/>
      <c r="AP50" s="123" t="str">
        <f aca="false">IF(T50="","",T50)</f>
        <v/>
      </c>
      <c r="AQ50" s="123"/>
      <c r="AR50" s="123"/>
      <c r="AS50" s="42" t="n">
        <v>1</v>
      </c>
    </row>
    <row r="51" customFormat="false" ht="11.25" hidden="false" customHeight="true" outlineLevel="0" collapsed="false">
      <c r="A51" s="239" t="s">
        <v>210</v>
      </c>
      <c r="B51" s="239" t="s">
        <v>211</v>
      </c>
      <c r="C51" s="239" t="s">
        <v>212</v>
      </c>
      <c r="D51" s="239" t="s">
        <v>213</v>
      </c>
      <c r="E51" s="508"/>
      <c r="F51" s="508"/>
      <c r="G51" s="508"/>
      <c r="H51" s="508"/>
      <c r="I51" s="151"/>
      <c r="J51" s="139"/>
      <c r="K51" s="239"/>
      <c r="L51" s="509"/>
      <c r="P51" s="126"/>
      <c r="Q51" s="126"/>
      <c r="R51" s="447"/>
      <c r="S51" s="459"/>
      <c r="T51" s="460" t="s">
        <v>417</v>
      </c>
      <c r="U51" s="197"/>
      <c r="V51" s="197"/>
      <c r="W51" s="197"/>
      <c r="X51" s="197"/>
      <c r="Y51" s="197"/>
      <c r="Z51" s="197"/>
      <c r="AA51" s="197"/>
      <c r="AB51" s="197"/>
      <c r="AC51" s="197"/>
      <c r="AD51" s="197"/>
      <c r="AE51" s="197"/>
      <c r="AF51" s="197"/>
      <c r="AG51" s="197"/>
      <c r="AH51" s="197"/>
      <c r="AI51" s="197"/>
      <c r="AJ51" s="197"/>
      <c r="AK51" s="197"/>
      <c r="AL51" s="461"/>
      <c r="AM51" s="457"/>
      <c r="AO51" s="123"/>
      <c r="AP51" s="123" t="str">
        <f aca="false">IF(T51="","",T51)</f>
        <v>Добавить вид теплоносителя (параметры теплоносителя)</v>
      </c>
      <c r="AQ51" s="123"/>
      <c r="AR51" s="123"/>
      <c r="AS51" s="42" t="n">
        <v>11</v>
      </c>
    </row>
    <row r="52" customFormat="false" ht="11.25" hidden="false" customHeight="true" outlineLevel="0" collapsed="false">
      <c r="A52" s="239" t="s">
        <v>210</v>
      </c>
      <c r="B52" s="239" t="s">
        <v>211</v>
      </c>
      <c r="C52" s="239" t="s">
        <v>212</v>
      </c>
      <c r="D52" s="239" t="s">
        <v>213</v>
      </c>
      <c r="E52" s="508"/>
      <c r="F52" s="508"/>
      <c r="G52" s="508"/>
      <c r="H52" s="508"/>
      <c r="I52" s="151"/>
      <c r="J52" s="239"/>
      <c r="K52" s="239"/>
      <c r="L52" s="509"/>
      <c r="P52" s="126"/>
      <c r="Q52" s="126"/>
      <c r="R52" s="447"/>
      <c r="S52" s="459"/>
      <c r="T52" s="462" t="s">
        <v>418</v>
      </c>
      <c r="U52" s="197"/>
      <c r="V52" s="197"/>
      <c r="W52" s="197"/>
      <c r="X52" s="197"/>
      <c r="Y52" s="197"/>
      <c r="Z52" s="197"/>
      <c r="AA52" s="197"/>
      <c r="AB52" s="197"/>
      <c r="AC52" s="463"/>
      <c r="AD52" s="197"/>
      <c r="AE52" s="197"/>
      <c r="AF52" s="197"/>
      <c r="AG52" s="197"/>
      <c r="AH52" s="197"/>
      <c r="AI52" s="197"/>
      <c r="AJ52" s="197"/>
      <c r="AK52" s="463"/>
      <c r="AL52" s="197"/>
      <c r="AM52" s="464"/>
      <c r="AO52" s="123"/>
      <c r="AP52" s="123" t="str">
        <f aca="false">IF(T52="","",T52)</f>
        <v>Добавить группу потребителей</v>
      </c>
      <c r="AQ52" s="123"/>
      <c r="AR52" s="123"/>
      <c r="AS52" s="42" t="n">
        <v>11</v>
      </c>
    </row>
    <row r="53" customFormat="false" ht="14.25" hidden="false" customHeight="true" outlineLevel="0" collapsed="false">
      <c r="A53" s="239" t="s">
        <v>210</v>
      </c>
      <c r="B53" s="239" t="s">
        <v>211</v>
      </c>
      <c r="C53" s="239" t="s">
        <v>212</v>
      </c>
      <c r="D53" s="239" t="s">
        <v>213</v>
      </c>
      <c r="E53" s="508"/>
      <c r="F53" s="508"/>
      <c r="G53" s="508"/>
      <c r="H53" s="508"/>
      <c r="I53" s="239"/>
      <c r="J53" s="239"/>
      <c r="K53" s="239"/>
      <c r="L53" s="509"/>
      <c r="M53" s="77"/>
      <c r="N53" s="77"/>
      <c r="O53" s="42"/>
      <c r="P53" s="137"/>
      <c r="Q53" s="465"/>
      <c r="R53" s="433"/>
      <c r="S53" s="459"/>
      <c r="T53" s="466" t="s">
        <v>419</v>
      </c>
      <c r="U53" s="197"/>
      <c r="V53" s="197"/>
      <c r="W53" s="197"/>
      <c r="X53" s="197"/>
      <c r="Y53" s="197"/>
      <c r="Z53" s="197"/>
      <c r="AA53" s="197"/>
      <c r="AB53" s="197"/>
      <c r="AC53" s="463"/>
      <c r="AD53" s="197"/>
      <c r="AE53" s="197"/>
      <c r="AF53" s="197"/>
      <c r="AG53" s="197"/>
      <c r="AH53" s="197"/>
      <c r="AI53" s="197"/>
      <c r="AJ53" s="197"/>
      <c r="AK53" s="463"/>
      <c r="AL53" s="197"/>
      <c r="AM53" s="464"/>
      <c r="AO53" s="123"/>
      <c r="AP53" s="123" t="str">
        <f aca="false">IF(T53="","",T53)</f>
        <v>Добавить схему подключения</v>
      </c>
      <c r="AQ53" s="123"/>
      <c r="AR53" s="123"/>
      <c r="AS53" s="42" t="n">
        <v>14</v>
      </c>
    </row>
    <row r="54" s="49" customFormat="true" ht="3.75" hidden="false" customHeight="true" outlineLevel="0" collapsed="false">
      <c r="A54" s="510" t="s">
        <v>210</v>
      </c>
      <c r="B54" s="510" t="s">
        <v>211</v>
      </c>
      <c r="C54" s="510" t="s">
        <v>212</v>
      </c>
      <c r="D54" s="510"/>
      <c r="E54" s="508"/>
      <c r="F54" s="508"/>
      <c r="G54" s="508"/>
      <c r="H54" s="510"/>
      <c r="I54" s="510"/>
      <c r="J54" s="510"/>
      <c r="K54" s="510"/>
      <c r="L54" s="511"/>
      <c r="M54" s="512"/>
      <c r="N54" s="512"/>
      <c r="O54" s="125"/>
      <c r="P54" s="161"/>
      <c r="Q54" s="467"/>
      <c r="R54" s="161"/>
      <c r="S54" s="472"/>
      <c r="T54" s="475" t="s">
        <v>420</v>
      </c>
      <c r="U54" s="474"/>
      <c r="V54" s="474"/>
      <c r="W54" s="474"/>
      <c r="X54" s="474"/>
      <c r="Y54" s="474"/>
      <c r="Z54" s="474"/>
      <c r="AA54" s="474"/>
      <c r="AB54" s="474"/>
      <c r="AC54" s="474"/>
      <c r="AD54" s="474"/>
      <c r="AE54" s="474"/>
      <c r="AF54" s="474"/>
      <c r="AG54" s="474"/>
      <c r="AH54" s="474"/>
      <c r="AI54" s="474"/>
      <c r="AJ54" s="474"/>
      <c r="AK54" s="474"/>
      <c r="AL54" s="474"/>
      <c r="AM54" s="474"/>
      <c r="AO54" s="123"/>
      <c r="AP54" s="123" t="str">
        <f aca="false">IF(T54="","",T54)</f>
        <v>Добавить источник для дифференциации</v>
      </c>
      <c r="AQ54" s="123"/>
      <c r="AR54" s="123"/>
      <c r="AS54" s="49" t="n">
        <v>4</v>
      </c>
    </row>
    <row r="55" s="49" customFormat="true" ht="3.75" hidden="false" customHeight="true" outlineLevel="0" collapsed="false">
      <c r="A55" s="510" t="s">
        <v>210</v>
      </c>
      <c r="B55" s="510" t="s">
        <v>211</v>
      </c>
      <c r="C55" s="510"/>
      <c r="D55" s="510"/>
      <c r="E55" s="508"/>
      <c r="F55" s="508"/>
      <c r="G55" s="510"/>
      <c r="H55" s="510"/>
      <c r="I55" s="510"/>
      <c r="J55" s="510"/>
      <c r="K55" s="510"/>
      <c r="L55" s="511"/>
      <c r="M55" s="513"/>
      <c r="N55" s="513"/>
      <c r="O55" s="125"/>
      <c r="P55" s="161"/>
      <c r="Q55" s="467"/>
      <c r="R55" s="161"/>
      <c r="S55" s="472"/>
      <c r="T55" s="475" t="s">
        <v>230</v>
      </c>
      <c r="U55" s="474"/>
      <c r="V55" s="474"/>
      <c r="W55" s="474"/>
      <c r="X55" s="474"/>
      <c r="Y55" s="474"/>
      <c r="Z55" s="474"/>
      <c r="AA55" s="474"/>
      <c r="AB55" s="474"/>
      <c r="AC55" s="474"/>
      <c r="AD55" s="474"/>
      <c r="AE55" s="474"/>
      <c r="AF55" s="474"/>
      <c r="AG55" s="474"/>
      <c r="AH55" s="474"/>
      <c r="AI55" s="474"/>
      <c r="AJ55" s="474"/>
      <c r="AK55" s="474"/>
      <c r="AL55" s="474"/>
      <c r="AM55" s="474"/>
      <c r="AO55" s="123"/>
      <c r="AP55" s="123" t="str">
        <f aca="false">IF(T55="","",T55)</f>
        <v>Добавить централизованную систему для дифференциации</v>
      </c>
      <c r="AQ55" s="123"/>
      <c r="AR55" s="123"/>
      <c r="AS55" s="49" t="n">
        <v>4</v>
      </c>
    </row>
    <row r="56" s="49" customFormat="true" ht="3.75" hidden="false" customHeight="true" outlineLevel="0" collapsed="false">
      <c r="A56" s="510" t="s">
        <v>210</v>
      </c>
      <c r="B56" s="510"/>
      <c r="C56" s="510"/>
      <c r="D56" s="510"/>
      <c r="E56" s="508"/>
      <c r="F56" s="510"/>
      <c r="G56" s="510"/>
      <c r="H56" s="510"/>
      <c r="I56" s="510"/>
      <c r="J56" s="510"/>
      <c r="K56" s="510"/>
      <c r="L56" s="511"/>
      <c r="M56" s="513"/>
      <c r="N56" s="513"/>
      <c r="O56" s="125"/>
      <c r="P56" s="161"/>
      <c r="Q56" s="467"/>
      <c r="R56" s="161"/>
      <c r="S56" s="472"/>
      <c r="T56" s="475" t="s">
        <v>231</v>
      </c>
      <c r="U56" s="474"/>
      <c r="V56" s="474"/>
      <c r="W56" s="474"/>
      <c r="X56" s="474"/>
      <c r="Y56" s="474"/>
      <c r="Z56" s="474"/>
      <c r="AA56" s="474"/>
      <c r="AB56" s="474"/>
      <c r="AC56" s="474"/>
      <c r="AD56" s="474"/>
      <c r="AE56" s="474"/>
      <c r="AF56" s="474"/>
      <c r="AG56" s="474"/>
      <c r="AH56" s="474"/>
      <c r="AI56" s="474"/>
      <c r="AJ56" s="474"/>
      <c r="AK56" s="474"/>
      <c r="AL56" s="474"/>
      <c r="AM56" s="474"/>
      <c r="AO56" s="123"/>
      <c r="AP56" s="123" t="str">
        <f aca="false">IF(T56="","",T56)</f>
        <v>Добавить территорию для дифференциации</v>
      </c>
      <c r="AQ56" s="123"/>
      <c r="AR56" s="123"/>
      <c r="AS56" s="49" t="n">
        <v>4</v>
      </c>
    </row>
    <row r="57" s="49" customFormat="true" ht="3.75" hidden="false" customHeight="true" outlineLevel="0" collapsed="false">
      <c r="A57" s="510"/>
      <c r="B57" s="510"/>
      <c r="C57" s="510"/>
      <c r="D57" s="510"/>
      <c r="E57" s="510"/>
      <c r="F57" s="510"/>
      <c r="G57" s="510"/>
      <c r="H57" s="510"/>
      <c r="I57" s="510"/>
      <c r="J57" s="510"/>
      <c r="K57" s="510"/>
      <c r="L57" s="511"/>
      <c r="M57" s="513"/>
      <c r="N57" s="513"/>
      <c r="O57" s="125"/>
      <c r="P57" s="161"/>
      <c r="Q57" s="467"/>
      <c r="R57" s="161"/>
      <c r="S57" s="472"/>
      <c r="T57" s="475" t="s">
        <v>232</v>
      </c>
      <c r="U57" s="474"/>
      <c r="V57" s="474"/>
      <c r="W57" s="474"/>
      <c r="X57" s="474"/>
      <c r="Y57" s="474"/>
      <c r="Z57" s="474"/>
      <c r="AA57" s="474"/>
      <c r="AB57" s="474"/>
      <c r="AC57" s="474"/>
      <c r="AD57" s="474"/>
      <c r="AE57" s="474"/>
      <c r="AF57" s="474"/>
      <c r="AG57" s="474"/>
      <c r="AH57" s="474"/>
      <c r="AI57" s="474"/>
      <c r="AJ57" s="474"/>
      <c r="AK57" s="474"/>
      <c r="AL57" s="474"/>
      <c r="AM57" s="474"/>
      <c r="AO57" s="123"/>
      <c r="AP57" s="123" t="str">
        <f aca="false">IF(T57="","",T57)</f>
        <v>Добавить наименование тарифа</v>
      </c>
      <c r="AQ57" s="123"/>
      <c r="AR57" s="123"/>
      <c r="AS57" s="49" t="n">
        <v>4</v>
      </c>
    </row>
    <row r="58" customFormat="false" ht="11.25" hidden="false" customHeight="true" outlineLevel="0" collapsed="false">
      <c r="M58" s="42"/>
      <c r="N58" s="42"/>
      <c r="O58" s="42"/>
      <c r="P58" s="42"/>
      <c r="Q58" s="42"/>
      <c r="R58" s="42"/>
      <c r="S58" s="42"/>
      <c r="AN58" s="42"/>
      <c r="AO58" s="42"/>
      <c r="AP58" s="42"/>
      <c r="AQ58" s="42"/>
      <c r="AR58" s="42"/>
      <c r="AS58" s="42" t="n">
        <v>11</v>
      </c>
    </row>
    <row r="59" customFormat="false" ht="28.5" hidden="false" customHeight="true" outlineLevel="0" collapsed="false">
      <c r="O59" s="42"/>
      <c r="S59" s="426"/>
      <c r="T59" s="507"/>
      <c r="U59" s="507"/>
      <c r="V59" s="507"/>
      <c r="W59" s="507"/>
      <c r="X59" s="507"/>
      <c r="Y59" s="507"/>
      <c r="Z59" s="507"/>
      <c r="AA59" s="507"/>
      <c r="AB59" s="507"/>
      <c r="AC59" s="507"/>
      <c r="AD59" s="507"/>
      <c r="AE59" s="507"/>
      <c r="AF59" s="507"/>
      <c r="AG59" s="507"/>
      <c r="AH59" s="507"/>
      <c r="AI59" s="507"/>
      <c r="AJ59" s="507"/>
      <c r="AK59" s="507"/>
      <c r="AL59" s="507"/>
      <c r="AM59" s="507"/>
      <c r="AS59" s="42" t="n">
        <v>27</v>
      </c>
    </row>
    <row r="60" customFormat="false" ht="65.25" hidden="false" customHeight="true" outlineLevel="0" collapsed="false">
      <c r="O60" s="42"/>
      <c r="T60" s="507"/>
      <c r="U60" s="507"/>
      <c r="V60" s="507"/>
      <c r="W60" s="507"/>
      <c r="X60" s="507"/>
      <c r="Y60" s="507"/>
      <c r="Z60" s="507"/>
      <c r="AA60" s="507"/>
      <c r="AB60" s="507"/>
      <c r="AC60" s="507"/>
      <c r="AD60" s="507"/>
      <c r="AE60" s="507"/>
      <c r="AF60" s="507"/>
      <c r="AG60" s="507"/>
      <c r="AH60" s="507"/>
      <c r="AI60" s="507"/>
      <c r="AJ60" s="507"/>
      <c r="AK60" s="507"/>
      <c r="AL60" s="507"/>
      <c r="AM60" s="507"/>
      <c r="AS60" s="42" t="n">
        <v>62</v>
      </c>
    </row>
    <row r="61" customFormat="false" ht="14.25" hidden="false" customHeight="true" outlineLevel="0" collapsed="false">
      <c r="O61" s="42"/>
      <c r="AS61" s="42" t="n">
        <v>14</v>
      </c>
    </row>
    <row r="62" customFormat="false" ht="18.75" hidden="false" customHeight="true" outlineLevel="0" collapsed="false">
      <c r="O62" s="42"/>
      <c r="S62" s="426"/>
      <c r="T62" s="507"/>
      <c r="U62" s="507"/>
      <c r="V62" s="507"/>
      <c r="W62" s="507"/>
      <c r="X62" s="507"/>
      <c r="Y62" s="507"/>
      <c r="Z62" s="507"/>
      <c r="AA62" s="507"/>
      <c r="AB62" s="507"/>
      <c r="AC62" s="507"/>
      <c r="AD62" s="507"/>
      <c r="AE62" s="507"/>
      <c r="AF62" s="507"/>
      <c r="AG62" s="507"/>
      <c r="AH62" s="507"/>
      <c r="AI62" s="507"/>
      <c r="AJ62" s="507"/>
      <c r="AK62" s="507"/>
      <c r="AL62" s="507"/>
      <c r="AM62" s="507"/>
      <c r="AS62" s="42" t="n">
        <v>18</v>
      </c>
    </row>
    <row r="63" customFormat="false" ht="18.75" hidden="false" customHeight="true" outlineLevel="0" collapsed="false">
      <c r="O63" s="42"/>
      <c r="T63" s="507"/>
      <c r="U63" s="507"/>
      <c r="V63" s="507"/>
      <c r="W63" s="507"/>
      <c r="X63" s="507"/>
      <c r="Y63" s="507"/>
      <c r="Z63" s="507"/>
      <c r="AA63" s="507"/>
      <c r="AB63" s="507"/>
      <c r="AC63" s="507"/>
      <c r="AD63" s="507"/>
      <c r="AE63" s="507"/>
      <c r="AF63" s="507"/>
      <c r="AG63" s="507"/>
      <c r="AH63" s="507"/>
      <c r="AI63" s="507"/>
      <c r="AJ63" s="507"/>
      <c r="AK63" s="507"/>
      <c r="AL63" s="507"/>
      <c r="AM63" s="507"/>
      <c r="AS63" s="42" t="n">
        <v>18</v>
      </c>
    </row>
    <row r="64" customFormat="false" ht="29.25" hidden="false" customHeight="true" outlineLevel="0" collapsed="false">
      <c r="O64" s="42"/>
      <c r="S64" s="426"/>
      <c r="T64" s="507"/>
      <c r="U64" s="507"/>
      <c r="V64" s="507"/>
      <c r="W64" s="507"/>
      <c r="X64" s="507"/>
      <c r="Y64" s="507"/>
      <c r="Z64" s="507"/>
      <c r="AA64" s="507"/>
      <c r="AB64" s="507"/>
      <c r="AC64" s="507"/>
      <c r="AD64" s="507"/>
      <c r="AE64" s="507"/>
      <c r="AF64" s="507"/>
      <c r="AG64" s="507"/>
      <c r="AH64" s="507"/>
      <c r="AI64" s="507"/>
      <c r="AJ64" s="507"/>
      <c r="AK64" s="507"/>
      <c r="AL64" s="507"/>
      <c r="AM64" s="507"/>
      <c r="AS64" s="42" t="n">
        <v>28</v>
      </c>
    </row>
    <row r="65" customFormat="false" ht="22.5" hidden="true" customHeight="true" outlineLevel="0" collapsed="false">
      <c r="A65" s="42" t="s">
        <v>82</v>
      </c>
      <c r="B65" s="42" t="n">
        <v>0</v>
      </c>
      <c r="C65" s="42" t="n">
        <v>0</v>
      </c>
      <c r="D65" s="42" t="n">
        <v>0</v>
      </c>
      <c r="E65" s="42" t="n">
        <v>0</v>
      </c>
      <c r="F65" s="42" t="n">
        <v>0</v>
      </c>
      <c r="G65" s="42" t="n">
        <v>0</v>
      </c>
      <c r="H65" s="42" t="n">
        <v>0</v>
      </c>
      <c r="I65" s="42" t="n">
        <v>0</v>
      </c>
      <c r="J65" s="42" t="n">
        <v>0</v>
      </c>
      <c r="K65" s="42" t="n">
        <v>0</v>
      </c>
      <c r="L65" s="43" t="n">
        <v>0</v>
      </c>
      <c r="M65" s="52" t="n">
        <v>0</v>
      </c>
      <c r="N65" s="52" t="n">
        <v>0</v>
      </c>
      <c r="O65" s="52" t="n">
        <v>0</v>
      </c>
      <c r="P65" s="52" t="n">
        <v>3</v>
      </c>
      <c r="Q65" s="428" t="n">
        <v>3</v>
      </c>
      <c r="R65" s="428" t="n">
        <v>3</v>
      </c>
      <c r="S65" s="77" t="n">
        <v>12</v>
      </c>
      <c r="T65" s="42" t="n">
        <v>31</v>
      </c>
      <c r="U65" s="42" t="n">
        <v>0</v>
      </c>
      <c r="V65" s="42" t="n">
        <v>0</v>
      </c>
      <c r="W65" s="42" t="n">
        <v>0</v>
      </c>
      <c r="X65" s="42" t="n">
        <v>0</v>
      </c>
      <c r="Y65" s="42" t="n">
        <v>0</v>
      </c>
      <c r="Z65" s="42" t="n">
        <v>0</v>
      </c>
      <c r="AA65" s="42" t="n">
        <v>0</v>
      </c>
      <c r="AB65" s="42" t="n">
        <v>0</v>
      </c>
      <c r="AC65" s="42" t="n">
        <v>0</v>
      </c>
      <c r="AD65" s="42" t="n">
        <v>24</v>
      </c>
      <c r="AE65" s="42" t="n">
        <v>0</v>
      </c>
      <c r="AF65" s="42" t="n">
        <v>24</v>
      </c>
      <c r="AG65" s="42" t="n">
        <v>24</v>
      </c>
      <c r="AH65" s="42" t="n">
        <v>11</v>
      </c>
      <c r="AI65" s="42" t="n">
        <v>3</v>
      </c>
      <c r="AJ65" s="42" t="n">
        <v>11</v>
      </c>
      <c r="AK65" s="42" t="n">
        <v>0</v>
      </c>
      <c r="AL65" s="42" t="n">
        <v>4</v>
      </c>
      <c r="AM65" s="42" t="n">
        <v>115</v>
      </c>
      <c r="AN65" s="49" t="n">
        <v>10</v>
      </c>
      <c r="AO65" s="49" t="n">
        <v>10</v>
      </c>
      <c r="AP65" s="49" t="n">
        <v>10</v>
      </c>
      <c r="AQ65" s="49" t="n">
        <v>10</v>
      </c>
      <c r="AR65" s="49" t="n">
        <v>10</v>
      </c>
      <c r="AS65" s="42" t="n">
        <v>23</v>
      </c>
    </row>
  </sheetData>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K8:K9"/>
    <mergeCell ref="Z8:Z9"/>
    <mergeCell ref="AA8:AA9"/>
    <mergeCell ref="AB8:AB9"/>
    <mergeCell ref="AC8:AC9"/>
    <mergeCell ref="AH8:AH9"/>
    <mergeCell ref="AI8:AI9"/>
    <mergeCell ref="AJ8:AJ9"/>
    <mergeCell ref="AK8:AK9"/>
    <mergeCell ref="AM8:AM10"/>
    <mergeCell ref="AH17:AH18"/>
    <mergeCell ref="AI17:AI18"/>
    <mergeCell ref="AJ17:AJ18"/>
    <mergeCell ref="AK17:AK18"/>
    <mergeCell ref="S26:AJ26"/>
    <mergeCell ref="S27:AJ27"/>
    <mergeCell ref="S29:T29"/>
    <mergeCell ref="V29:AB29"/>
    <mergeCell ref="AD29:AJ29"/>
    <mergeCell ref="S30:T30"/>
    <mergeCell ref="V30:AB30"/>
    <mergeCell ref="AD30:AJ30"/>
    <mergeCell ref="S31:T31"/>
    <mergeCell ref="V31:AB31"/>
    <mergeCell ref="AD31:AJ31"/>
    <mergeCell ref="S32:T32"/>
    <mergeCell ref="V32:AB32"/>
    <mergeCell ref="AD32:AJ32"/>
    <mergeCell ref="S34:T34"/>
    <mergeCell ref="V34:AB34"/>
    <mergeCell ref="AD34:AJ34"/>
    <mergeCell ref="S35:T35"/>
    <mergeCell ref="V35:AB35"/>
    <mergeCell ref="AD35:AJ35"/>
    <mergeCell ref="V37:AC37"/>
    <mergeCell ref="AD37:AK37"/>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AH40:AJ40"/>
    <mergeCell ref="AA41:AB41"/>
    <mergeCell ref="AI41:AJ41"/>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AM49:AM51"/>
    <mergeCell ref="T59:AM59"/>
    <mergeCell ref="T60:AM60"/>
    <mergeCell ref="T62:AM62"/>
    <mergeCell ref="T63:AM63"/>
    <mergeCell ref="T64:AM64"/>
  </mergeCells>
  <dataValidations count="3">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A8 AC8 AI8 AK8 AI17 AK17 AA49 AC49 AI49 AK49"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Z8 AB8 AH8 AJ8 AH17 AJ17 Z49 AB49 AH49 AJ49" type="none">
      <formula1>0</formula1>
      <formula2>0</formula2>
    </dataValidation>
    <dataValidation allowBlank="true" errorStyle="stop" operator="between" promptTitle="checkPeriodRange" showDropDown="false" showErrorMessage="false" showInputMessage="false" sqref="Y9 AG9 AG18 Y50 AG50"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S65"/>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9" ySplit="42" topLeftCell="AD43" activePane="bottomRight" state="frozen"/>
      <selection pane="topLeft" activeCell="A1" activeCellId="0" sqref="A1"/>
      <selection pane="topRight" activeCell="AD1" activeCellId="0" sqref="AD1"/>
      <selection pane="bottomLeft" activeCell="A43" activeCellId="0" sqref="A43"/>
      <selection pane="bottomRight" activeCell="A1" activeCellId="0" sqref="A1"/>
    </sheetView>
  </sheetViews>
  <sheetFormatPr defaultColWidth="10.57421875" defaultRowHeight="14.25" zeroHeight="false" outlineLevelRow="0" outlineLevelCol="0"/>
  <cols>
    <col collapsed="false" customWidth="false" hidden="true" outlineLevel="0" max="1" min="1" style="42" width="10.57"/>
    <col collapsed="false" customWidth="true" hidden="true" outlineLevel="0" max="2" min="2" style="42" width="11"/>
    <col collapsed="false" customWidth="false" hidden="true" outlineLevel="0" max="3" min="3" style="42" width="10.57"/>
    <col collapsed="false" customWidth="true" hidden="true" outlineLevel="0" max="4" min="4" style="42" width="11.85"/>
    <col collapsed="false" customWidth="true" hidden="true" outlineLevel="0" max="5" min="5" style="42" width="10"/>
    <col collapsed="false" customWidth="true" hidden="true" outlineLevel="0" max="6" min="6" style="42" width="8.71"/>
    <col collapsed="false" customWidth="true" hidden="true" outlineLevel="0" max="7" min="7" style="42" width="7.57"/>
    <col collapsed="false" customWidth="true" hidden="true" outlineLevel="0" max="8" min="8" style="42" width="11.42"/>
    <col collapsed="false" customWidth="true" hidden="true" outlineLevel="0" max="9" min="9" style="42" width="12"/>
    <col collapsed="false" customWidth="true" hidden="true" outlineLevel="0" max="10" min="10" style="42" width="9.85"/>
    <col collapsed="false" customWidth="true" hidden="true" outlineLevel="0" max="11" min="11" style="42" width="11.42"/>
    <col collapsed="false" customWidth="true" hidden="true" outlineLevel="0" max="12" min="12" style="43" width="19.14"/>
    <col collapsed="false" customWidth="true" hidden="true" outlineLevel="0" max="14" min="13" style="52" width="12.29"/>
    <col collapsed="false" customWidth="true" hidden="true" outlineLevel="0" max="15" min="15" style="52" width="23.42"/>
    <col collapsed="false" customWidth="true" hidden="false" outlineLevel="0" max="16" min="16" style="52" width="3"/>
    <col collapsed="false" customWidth="true" hidden="false" outlineLevel="0" max="18" min="17" style="428" width="3"/>
    <col collapsed="false" customWidth="true" hidden="false" outlineLevel="0" max="19" min="19" style="77" width="12"/>
    <col collapsed="false" customWidth="true" hidden="false" outlineLevel="0" max="20" min="20" style="42" width="31"/>
    <col collapsed="false" customWidth="true" hidden="false" outlineLevel="0" max="21" min="21" style="42" width="0.14"/>
    <col collapsed="false" customWidth="true" hidden="true" outlineLevel="0" max="22" min="22" style="42" width="24.71"/>
    <col collapsed="false" customWidth="true" hidden="true" outlineLevel="0" max="23" min="23" style="42" width="0.14"/>
    <col collapsed="false" customWidth="true" hidden="true" outlineLevel="0" max="25" min="24" style="42" width="24.71"/>
    <col collapsed="false" customWidth="true" hidden="true" outlineLevel="0" max="26" min="26" style="42" width="11.71"/>
    <col collapsed="false" customWidth="true" hidden="true" outlineLevel="0" max="27" min="27" style="42" width="3.71"/>
    <col collapsed="false" customWidth="true" hidden="true" outlineLevel="0" max="28" min="28" style="42" width="11.71"/>
    <col collapsed="false" customWidth="true" hidden="true" outlineLevel="0" max="29" min="29" style="42" width="8.57"/>
    <col collapsed="false" customWidth="true" hidden="false" outlineLevel="0" max="30" min="30" style="42" width="24.71"/>
    <col collapsed="false" customWidth="true" hidden="false" outlineLevel="0" max="31" min="31" style="42" width="0.14"/>
    <col collapsed="false" customWidth="true" hidden="false" outlineLevel="0" max="33" min="32" style="42" width="24"/>
    <col collapsed="false" customWidth="true" hidden="false" outlineLevel="0" max="34" min="34" style="42" width="11"/>
    <col collapsed="false" customWidth="true" hidden="false" outlineLevel="0" max="35" min="35" style="42" width="3.71"/>
    <col collapsed="false" customWidth="true" hidden="false" outlineLevel="0" max="36" min="36" style="42" width="11"/>
    <col collapsed="false" customWidth="true" hidden="true" outlineLevel="0" max="37" min="37" style="42" width="8.57"/>
    <col collapsed="false" customWidth="true" hidden="false" outlineLevel="0" max="38" min="38" style="42" width="4"/>
    <col collapsed="false" customWidth="true" hidden="false" outlineLevel="0" max="39" min="39" style="42" width="115"/>
    <col collapsed="false" customWidth="true" hidden="false" outlineLevel="0" max="44" min="40" style="49" width="10"/>
    <col collapsed="false" customWidth="false" hidden="true" outlineLevel="0" max="45" min="45" style="42" width="10.57"/>
  </cols>
  <sheetData>
    <row r="1" customFormat="false" ht="22.5" hidden="true" customHeight="true" outlineLevel="0" collapsed="false">
      <c r="AS1" s="42" t="s">
        <v>14</v>
      </c>
    </row>
    <row r="2" customFormat="false" ht="21" hidden="true" customHeight="true" outlineLevel="0" collapsed="false">
      <c r="A2" s="239"/>
      <c r="B2" s="239"/>
      <c r="C2" s="239"/>
      <c r="D2" s="239"/>
      <c r="E2" s="508" t="n">
        <v>1</v>
      </c>
      <c r="F2" s="239"/>
      <c r="G2" s="239"/>
      <c r="H2" s="239"/>
      <c r="I2" s="239"/>
      <c r="J2" s="239"/>
      <c r="K2" s="239"/>
      <c r="L2" s="509"/>
      <c r="M2" s="77"/>
      <c r="N2" s="77"/>
      <c r="O2" s="77"/>
      <c r="Q2" s="137"/>
      <c r="R2" s="433"/>
      <c r="S2" s="434" t="e">
        <f aca="false">INDEX(PT_DIFFERENTIATION_NUM_NTAR,MATCH(A2,PT_DIFFERENTIATION_NTAR_ID,0))</f>
        <v>#N/A</v>
      </c>
      <c r="T2" s="435" t="s">
        <v>123</v>
      </c>
      <c r="U2" s="436"/>
      <c r="V2" s="437"/>
      <c r="W2" s="437"/>
      <c r="X2" s="437"/>
      <c r="Y2" s="437"/>
      <c r="Z2" s="437"/>
      <c r="AA2" s="437"/>
      <c r="AB2" s="437"/>
      <c r="AC2" s="437"/>
      <c r="AD2" s="438" t="e">
        <f aca="false">INDEX(PT_DIFFERENTIATION_NTAR,MATCH(A2,PT_DIFFERENTIATION_NTAR_ID,0))</f>
        <v>#N/A</v>
      </c>
      <c r="AE2" s="438"/>
      <c r="AF2" s="438"/>
      <c r="AG2" s="438"/>
      <c r="AH2" s="438"/>
      <c r="AI2" s="438"/>
      <c r="AJ2" s="438"/>
      <c r="AK2" s="438"/>
      <c r="AL2" s="438"/>
      <c r="AM2" s="439" t="s">
        <v>402</v>
      </c>
      <c r="AO2" s="123"/>
      <c r="AP2" s="123" t="str">
        <f aca="false">IF(T2="","",T2)</f>
        <v>Наименование тарифа</v>
      </c>
      <c r="AQ2" s="123"/>
      <c r="AR2" s="123"/>
      <c r="AS2" s="42" t="n">
        <v>0</v>
      </c>
    </row>
    <row r="3" customFormat="false" ht="21" hidden="true" customHeight="true" outlineLevel="0" collapsed="false">
      <c r="A3" s="239"/>
      <c r="B3" s="239"/>
      <c r="C3" s="239"/>
      <c r="D3" s="239"/>
      <c r="E3" s="508"/>
      <c r="F3" s="508" t="n">
        <v>1</v>
      </c>
      <c r="G3" s="239"/>
      <c r="H3" s="239"/>
      <c r="I3" s="239"/>
      <c r="J3" s="239"/>
      <c r="K3" s="239"/>
      <c r="L3" s="509"/>
      <c r="M3" s="77"/>
      <c r="N3" s="77"/>
      <c r="O3" s="77"/>
      <c r="P3" s="43"/>
      <c r="Q3" s="440"/>
      <c r="R3" s="441"/>
      <c r="S3" s="434" t="e">
        <f aca="false">INDEX(PT_DIFFERENTIATION_NUM_TER,MATCH(B3,PT_DIFFERENTIATION_TER_ID,0))</f>
        <v>#N/A</v>
      </c>
      <c r="T3" s="442" t="s">
        <v>403</v>
      </c>
      <c r="U3" s="436"/>
      <c r="V3" s="437"/>
      <c r="W3" s="437"/>
      <c r="X3" s="437"/>
      <c r="Y3" s="437"/>
      <c r="Z3" s="437"/>
      <c r="AA3" s="437"/>
      <c r="AB3" s="437"/>
      <c r="AC3" s="437"/>
      <c r="AD3" s="438" t="e">
        <f aca="false">INDEX(PT_DIFFERENTIATION_TER,MATCH(B3,PT_DIFFERENTIATION_TER_ID,0))</f>
        <v>#N/A</v>
      </c>
      <c r="AE3" s="438"/>
      <c r="AF3" s="438"/>
      <c r="AG3" s="438"/>
      <c r="AH3" s="438"/>
      <c r="AI3" s="438"/>
      <c r="AJ3" s="438"/>
      <c r="AK3" s="438"/>
      <c r="AL3" s="438"/>
      <c r="AM3" s="439" t="s">
        <v>404</v>
      </c>
      <c r="AO3" s="123"/>
      <c r="AP3" s="123" t="str">
        <f aca="false">IF(T3="","",T3)</f>
        <v>Территория действия тарифа</v>
      </c>
      <c r="AQ3" s="123"/>
      <c r="AR3" s="123"/>
      <c r="AS3" s="42" t="n">
        <v>0</v>
      </c>
    </row>
    <row r="4" customFormat="false" ht="23.25" hidden="true" customHeight="true" outlineLevel="0" collapsed="false">
      <c r="A4" s="239"/>
      <c r="B4" s="239"/>
      <c r="C4" s="239"/>
      <c r="D4" s="239"/>
      <c r="E4" s="508"/>
      <c r="F4" s="508"/>
      <c r="G4" s="508" t="n">
        <v>1</v>
      </c>
      <c r="H4" s="239"/>
      <c r="I4" s="239"/>
      <c r="J4" s="239"/>
      <c r="K4" s="239"/>
      <c r="L4" s="509"/>
      <c r="M4" s="77"/>
      <c r="N4" s="77"/>
      <c r="O4" s="77"/>
      <c r="P4" s="443"/>
      <c r="Q4" s="440"/>
      <c r="R4" s="441"/>
      <c r="S4" s="434" t="e">
        <f aca="false">INDEX(PT_DIFFERENTIATION_NUM_CS,MATCH(C4,PT_DIFFERENTIATION_CS_ID,0))</f>
        <v>#N/A</v>
      </c>
      <c r="T4" s="444" t="s">
        <v>405</v>
      </c>
      <c r="U4" s="436"/>
      <c r="V4" s="437"/>
      <c r="W4" s="437"/>
      <c r="X4" s="437"/>
      <c r="Y4" s="437"/>
      <c r="Z4" s="437"/>
      <c r="AA4" s="437"/>
      <c r="AB4" s="437"/>
      <c r="AC4" s="437"/>
      <c r="AD4" s="438" t="e">
        <f aca="false">INDEX(PT_DIFFERENTIATION_CS,MATCH(C4,PT_DIFFERENTIATION_CS_ID,0))</f>
        <v>#N/A</v>
      </c>
      <c r="AE4" s="438"/>
      <c r="AF4" s="438"/>
      <c r="AG4" s="438"/>
      <c r="AH4" s="438"/>
      <c r="AI4" s="438"/>
      <c r="AJ4" s="438"/>
      <c r="AK4" s="438"/>
      <c r="AL4" s="438"/>
      <c r="AM4" s="439" t="s">
        <v>406</v>
      </c>
      <c r="AO4" s="123"/>
      <c r="AP4" s="123" t="str">
        <f aca="false">IF(T4="","",T4)</f>
        <v>Наименование системы теплоснабжения </v>
      </c>
      <c r="AQ4" s="123"/>
      <c r="AR4" s="123"/>
      <c r="AS4" s="42" t="n">
        <v>0</v>
      </c>
    </row>
    <row r="5" customFormat="false" ht="21" hidden="true" customHeight="true" outlineLevel="0" collapsed="false">
      <c r="A5" s="239"/>
      <c r="B5" s="239"/>
      <c r="C5" s="239"/>
      <c r="D5" s="239"/>
      <c r="E5" s="508"/>
      <c r="F5" s="508"/>
      <c r="G5" s="508"/>
      <c r="H5" s="508" t="n">
        <v>1</v>
      </c>
      <c r="I5" s="239"/>
      <c r="J5" s="239"/>
      <c r="K5" s="239"/>
      <c r="L5" s="509"/>
      <c r="M5" s="77"/>
      <c r="N5" s="77"/>
      <c r="O5" s="77"/>
      <c r="P5" s="443"/>
      <c r="Q5" s="440"/>
      <c r="R5" s="441"/>
      <c r="S5" s="434" t="e">
        <f aca="false">INDEX(PT_DIFFERENTIATION_NUM_IST_TE,MATCH(D5,PT_DIFFERENTIATION_IST_TE_ID,0))</f>
        <v>#N/A</v>
      </c>
      <c r="T5" s="445" t="s">
        <v>407</v>
      </c>
      <c r="U5" s="436"/>
      <c r="V5" s="437"/>
      <c r="W5" s="437"/>
      <c r="X5" s="437"/>
      <c r="Y5" s="437"/>
      <c r="Z5" s="437"/>
      <c r="AA5" s="437"/>
      <c r="AB5" s="437"/>
      <c r="AC5" s="437"/>
      <c r="AD5" s="438" t="e">
        <f aca="false">INDEX(PT_DIFFERENTIATION_IST_TE,MATCH(D5,PT_DIFFERENTIATION_IST_TE_ID,0))</f>
        <v>#N/A</v>
      </c>
      <c r="AE5" s="438"/>
      <c r="AF5" s="438"/>
      <c r="AG5" s="438"/>
      <c r="AH5" s="438"/>
      <c r="AI5" s="438"/>
      <c r="AJ5" s="438"/>
      <c r="AK5" s="438"/>
      <c r="AL5" s="438"/>
      <c r="AM5" s="439" t="s">
        <v>408</v>
      </c>
      <c r="AO5" s="123"/>
      <c r="AP5" s="123" t="str">
        <f aca="false">IF(T5="","",T5)</f>
        <v>Источник тепловой энергии  </v>
      </c>
      <c r="AQ5" s="123"/>
      <c r="AR5" s="123"/>
      <c r="AS5" s="42" t="n">
        <v>0</v>
      </c>
    </row>
    <row r="6" customFormat="false" ht="47.25" hidden="true" customHeight="true" outlineLevel="0" collapsed="false">
      <c r="A6" s="239"/>
      <c r="B6" s="239"/>
      <c r="C6" s="239"/>
      <c r="D6" s="239"/>
      <c r="E6" s="508"/>
      <c r="F6" s="508"/>
      <c r="G6" s="508"/>
      <c r="H6" s="508"/>
      <c r="I6" s="151" t="e">
        <f aca="false">S5&amp;".1"</f>
        <v>#N/A</v>
      </c>
      <c r="J6" s="239"/>
      <c r="K6" s="239"/>
      <c r="L6" s="509" t="s">
        <v>409</v>
      </c>
      <c r="M6" s="42"/>
      <c r="P6" s="126" t="n">
        <v>1</v>
      </c>
      <c r="Q6" s="126"/>
      <c r="R6" s="447"/>
      <c r="S6" s="434" t="e">
        <f aca="false">$I6</f>
        <v>#N/A</v>
      </c>
      <c r="T6" s="448" t="s">
        <v>410</v>
      </c>
      <c r="U6" s="436"/>
      <c r="V6" s="449"/>
      <c r="W6" s="449"/>
      <c r="X6" s="449"/>
      <c r="Y6" s="449"/>
      <c r="Z6" s="449"/>
      <c r="AA6" s="449"/>
      <c r="AB6" s="449"/>
      <c r="AC6" s="449"/>
      <c r="AD6" s="449"/>
      <c r="AE6" s="449"/>
      <c r="AF6" s="449"/>
      <c r="AG6" s="449"/>
      <c r="AH6" s="449"/>
      <c r="AI6" s="449"/>
      <c r="AJ6" s="449"/>
      <c r="AK6" s="449"/>
      <c r="AL6" s="449"/>
      <c r="AM6" s="439" t="s">
        <v>411</v>
      </c>
      <c r="AO6" s="123"/>
      <c r="AP6" s="123" t="str">
        <f aca="false">IF(T6="","",T6)</f>
        <v>Схема подключения теплопотребляющей установки к коллектору источника тепловой энергии</v>
      </c>
      <c r="AQ6" s="123"/>
      <c r="AR6" s="123"/>
      <c r="AS6" s="42" t="n">
        <v>0</v>
      </c>
    </row>
    <row r="7" customFormat="false" ht="21" hidden="true" customHeight="true" outlineLevel="0" collapsed="false">
      <c r="A7" s="239"/>
      <c r="B7" s="239"/>
      <c r="C7" s="239"/>
      <c r="D7" s="239"/>
      <c r="E7" s="508"/>
      <c r="F7" s="508"/>
      <c r="G7" s="508"/>
      <c r="H7" s="508"/>
      <c r="I7" s="151"/>
      <c r="J7" s="139" t="e">
        <f aca="false">I6&amp;".1"</f>
        <v>#N/A</v>
      </c>
      <c r="K7" s="239"/>
      <c r="L7" s="509" t="s">
        <v>412</v>
      </c>
      <c r="M7" s="42"/>
      <c r="N7" s="42"/>
      <c r="P7" s="126"/>
      <c r="Q7" s="126" t="n">
        <v>1</v>
      </c>
      <c r="R7" s="450"/>
      <c r="S7" s="434" t="e">
        <f aca="false">$J7</f>
        <v>#N/A</v>
      </c>
      <c r="T7" s="451" t="s">
        <v>413</v>
      </c>
      <c r="U7" s="436"/>
      <c r="V7" s="449"/>
      <c r="W7" s="449"/>
      <c r="X7" s="449"/>
      <c r="Y7" s="449"/>
      <c r="Z7" s="449"/>
      <c r="AA7" s="449"/>
      <c r="AB7" s="449"/>
      <c r="AC7" s="449"/>
      <c r="AD7" s="449"/>
      <c r="AE7" s="449"/>
      <c r="AF7" s="449"/>
      <c r="AG7" s="449"/>
      <c r="AH7" s="449"/>
      <c r="AI7" s="449"/>
      <c r="AJ7" s="449"/>
      <c r="AK7" s="449"/>
      <c r="AL7" s="449"/>
      <c r="AM7" s="439" t="s">
        <v>414</v>
      </c>
      <c r="AO7" s="123"/>
      <c r="AP7" s="123" t="str">
        <f aca="false">IF(T7="","",T7)</f>
        <v>Группа потребителей</v>
      </c>
      <c r="AQ7" s="123"/>
      <c r="AR7" s="123"/>
      <c r="AS7" s="42" t="n">
        <v>0</v>
      </c>
    </row>
    <row r="8" customFormat="false" ht="21" hidden="true" customHeight="true" outlineLevel="0" collapsed="false">
      <c r="A8" s="239"/>
      <c r="B8" s="239"/>
      <c r="C8" s="239"/>
      <c r="D8" s="239"/>
      <c r="E8" s="508"/>
      <c r="F8" s="508"/>
      <c r="G8" s="508"/>
      <c r="H8" s="508"/>
      <c r="I8" s="151"/>
      <c r="J8" s="151"/>
      <c r="K8" s="139" t="e">
        <f aca="false">J7&amp;".1"</f>
        <v>#N/A</v>
      </c>
      <c r="L8" s="509" t="s">
        <v>415</v>
      </c>
      <c r="M8" s="42"/>
      <c r="N8" s="42"/>
      <c r="O8" s="42"/>
      <c r="P8" s="126"/>
      <c r="Q8" s="126"/>
      <c r="R8" s="450" t="n">
        <v>1</v>
      </c>
      <c r="S8" s="434" t="e">
        <f aca="false">$K8</f>
        <v>#N/A</v>
      </c>
      <c r="T8" s="452"/>
      <c r="U8" s="436"/>
      <c r="V8" s="453"/>
      <c r="W8" s="454"/>
      <c r="X8" s="453"/>
      <c r="Y8" s="455"/>
      <c r="Z8" s="456"/>
      <c r="AA8" s="207" t="s">
        <v>61</v>
      </c>
      <c r="AB8" s="456"/>
      <c r="AC8" s="207" t="s">
        <v>61</v>
      </c>
      <c r="AD8" s="453"/>
      <c r="AE8" s="454"/>
      <c r="AF8" s="453"/>
      <c r="AG8" s="455"/>
      <c r="AH8" s="456"/>
      <c r="AI8" s="207" t="s">
        <v>61</v>
      </c>
      <c r="AJ8" s="456"/>
      <c r="AK8" s="207" t="s">
        <v>61</v>
      </c>
      <c r="AL8" s="454"/>
      <c r="AM8" s="457" t="s">
        <v>416</v>
      </c>
      <c r="AN8" s="49" t="e">
        <f aca="false">strcheckdate(V9:AL9)</f>
        <v>#NAME?</v>
      </c>
      <c r="AO8" s="123"/>
      <c r="AP8" s="123" t="str">
        <f aca="false">IF(T8="","",T8)</f>
        <v/>
      </c>
      <c r="AQ8" s="123"/>
      <c r="AR8" s="123"/>
      <c r="AS8" s="42" t="n">
        <v>0</v>
      </c>
    </row>
    <row r="9" customFormat="false" ht="0.75" hidden="true" customHeight="true" outlineLevel="0" collapsed="false">
      <c r="A9" s="239"/>
      <c r="B9" s="239"/>
      <c r="C9" s="239"/>
      <c r="D9" s="239"/>
      <c r="E9" s="508"/>
      <c r="F9" s="508"/>
      <c r="G9" s="508"/>
      <c r="H9" s="508"/>
      <c r="I9" s="151"/>
      <c r="J9" s="151"/>
      <c r="K9" s="139"/>
      <c r="L9" s="509"/>
      <c r="M9" s="42"/>
      <c r="N9" s="42"/>
      <c r="O9" s="42"/>
      <c r="P9" s="126"/>
      <c r="Q9" s="126"/>
      <c r="R9" s="450"/>
      <c r="S9" s="409"/>
      <c r="T9" s="436"/>
      <c r="U9" s="436"/>
      <c r="V9" s="454"/>
      <c r="W9" s="454"/>
      <c r="X9" s="454"/>
      <c r="Y9" s="458" t="str">
        <f aca="false">Z8&amp;"-"&amp;AB8</f>
        <v>-</v>
      </c>
      <c r="Z9" s="456"/>
      <c r="AA9" s="207"/>
      <c r="AB9" s="456"/>
      <c r="AC9" s="207"/>
      <c r="AD9" s="454"/>
      <c r="AE9" s="454"/>
      <c r="AF9" s="454"/>
      <c r="AG9" s="458" t="str">
        <f aca="false">AH8&amp;"-"&amp;AJ8</f>
        <v>-</v>
      </c>
      <c r="AH9" s="456"/>
      <c r="AI9" s="207"/>
      <c r="AJ9" s="456"/>
      <c r="AK9" s="207"/>
      <c r="AL9" s="454"/>
      <c r="AM9" s="457"/>
      <c r="AO9" s="123"/>
      <c r="AP9" s="123" t="str">
        <f aca="false">IF(T9="","",T9)</f>
        <v/>
      </c>
      <c r="AQ9" s="123"/>
      <c r="AR9" s="123"/>
      <c r="AS9" s="42" t="n">
        <v>0</v>
      </c>
    </row>
    <row r="10" customFormat="false" ht="15" hidden="true" customHeight="true" outlineLevel="0" collapsed="false">
      <c r="A10" s="239"/>
      <c r="B10" s="239"/>
      <c r="C10" s="239"/>
      <c r="D10" s="239"/>
      <c r="E10" s="508"/>
      <c r="F10" s="508"/>
      <c r="G10" s="508"/>
      <c r="H10" s="508"/>
      <c r="I10" s="151"/>
      <c r="J10" s="139"/>
      <c r="K10" s="239"/>
      <c r="L10" s="509"/>
      <c r="M10" s="42"/>
      <c r="N10" s="42"/>
      <c r="P10" s="126"/>
      <c r="Q10" s="126"/>
      <c r="R10" s="447"/>
      <c r="S10" s="459"/>
      <c r="T10" s="460" t="s">
        <v>417</v>
      </c>
      <c r="U10" s="197"/>
      <c r="V10" s="197"/>
      <c r="W10" s="197"/>
      <c r="X10" s="197"/>
      <c r="Y10" s="197"/>
      <c r="Z10" s="197"/>
      <c r="AA10" s="197"/>
      <c r="AB10" s="197"/>
      <c r="AC10" s="197"/>
      <c r="AD10" s="197"/>
      <c r="AE10" s="197"/>
      <c r="AF10" s="197"/>
      <c r="AG10" s="197"/>
      <c r="AH10" s="197"/>
      <c r="AI10" s="197"/>
      <c r="AJ10" s="197"/>
      <c r="AK10" s="197"/>
      <c r="AL10" s="461"/>
      <c r="AM10" s="457"/>
      <c r="AO10" s="123"/>
      <c r="AP10" s="123" t="str">
        <f aca="false">IF(T10="","",T10)</f>
        <v>Добавить вид теплоносителя (параметры теплоносителя)</v>
      </c>
      <c r="AQ10" s="123"/>
      <c r="AR10" s="123"/>
      <c r="AS10" s="42" t="n">
        <v>0</v>
      </c>
    </row>
    <row r="11" customFormat="false" ht="15" hidden="true" customHeight="true" outlineLevel="0" collapsed="false">
      <c r="A11" s="239"/>
      <c r="B11" s="239"/>
      <c r="C11" s="239"/>
      <c r="D11" s="239"/>
      <c r="E11" s="508"/>
      <c r="F11" s="508"/>
      <c r="G11" s="508"/>
      <c r="H11" s="508"/>
      <c r="I11" s="151"/>
      <c r="J11" s="239"/>
      <c r="K11" s="239"/>
      <c r="L11" s="509"/>
      <c r="M11" s="42"/>
      <c r="P11" s="126"/>
      <c r="Q11" s="126"/>
      <c r="R11" s="447"/>
      <c r="S11" s="459"/>
      <c r="T11" s="462" t="s">
        <v>418</v>
      </c>
      <c r="U11" s="197"/>
      <c r="V11" s="197"/>
      <c r="W11" s="197"/>
      <c r="X11" s="197"/>
      <c r="Y11" s="197"/>
      <c r="Z11" s="197"/>
      <c r="AA11" s="197"/>
      <c r="AB11" s="197"/>
      <c r="AC11" s="463"/>
      <c r="AD11" s="197"/>
      <c r="AE11" s="197"/>
      <c r="AF11" s="197"/>
      <c r="AG11" s="197"/>
      <c r="AH11" s="197"/>
      <c r="AI11" s="197"/>
      <c r="AJ11" s="197"/>
      <c r="AK11" s="463"/>
      <c r="AL11" s="197"/>
      <c r="AM11" s="464"/>
      <c r="AO11" s="123"/>
      <c r="AP11" s="123" t="str">
        <f aca="false">IF(T11="","",T11)</f>
        <v>Добавить группу потребителей</v>
      </c>
      <c r="AQ11" s="123"/>
      <c r="AR11" s="123"/>
      <c r="AS11" s="42" t="n">
        <v>0</v>
      </c>
    </row>
    <row r="12" customFormat="false" ht="14.25" hidden="true" customHeight="true" outlineLevel="0" collapsed="false">
      <c r="A12" s="239"/>
      <c r="B12" s="239"/>
      <c r="C12" s="239"/>
      <c r="D12" s="239"/>
      <c r="E12" s="508"/>
      <c r="F12" s="508"/>
      <c r="G12" s="508"/>
      <c r="H12" s="508"/>
      <c r="I12" s="239"/>
      <c r="J12" s="239"/>
      <c r="K12" s="239"/>
      <c r="L12" s="509"/>
      <c r="M12" s="77"/>
      <c r="N12" s="77"/>
      <c r="O12" s="42"/>
      <c r="P12" s="137"/>
      <c r="Q12" s="465"/>
      <c r="R12" s="433"/>
      <c r="S12" s="459"/>
      <c r="T12" s="466" t="s">
        <v>419</v>
      </c>
      <c r="U12" s="197"/>
      <c r="V12" s="197"/>
      <c r="W12" s="197"/>
      <c r="X12" s="197"/>
      <c r="Y12" s="197"/>
      <c r="Z12" s="197"/>
      <c r="AA12" s="197"/>
      <c r="AB12" s="197"/>
      <c r="AC12" s="463"/>
      <c r="AD12" s="197"/>
      <c r="AE12" s="197"/>
      <c r="AF12" s="197"/>
      <c r="AG12" s="197"/>
      <c r="AH12" s="197"/>
      <c r="AI12" s="197"/>
      <c r="AJ12" s="197"/>
      <c r="AK12" s="463"/>
      <c r="AL12" s="197"/>
      <c r="AM12" s="464"/>
      <c r="AO12" s="123"/>
      <c r="AP12" s="123" t="str">
        <f aca="false">IF(T12="","",T12)</f>
        <v>Добавить схему подключения</v>
      </c>
      <c r="AQ12" s="123"/>
      <c r="AR12" s="123"/>
      <c r="AS12" s="42" t="n">
        <v>0</v>
      </c>
    </row>
    <row r="13" s="49" customFormat="true" ht="0.75" hidden="true" customHeight="true" outlineLevel="0" collapsed="false">
      <c r="A13" s="239"/>
      <c r="B13" s="239"/>
      <c r="C13" s="239"/>
      <c r="D13" s="239"/>
      <c r="E13" s="508"/>
      <c r="F13" s="508"/>
      <c r="G13" s="508"/>
      <c r="H13" s="239"/>
      <c r="I13" s="239"/>
      <c r="J13" s="239"/>
      <c r="K13" s="239"/>
      <c r="L13" s="509"/>
      <c r="M13" s="77"/>
      <c r="N13" s="77"/>
      <c r="O13" s="42"/>
      <c r="P13" s="161"/>
      <c r="Q13" s="467"/>
      <c r="R13" s="161"/>
      <c r="S13" s="468"/>
      <c r="T13" s="469" t="s">
        <v>420</v>
      </c>
      <c r="U13" s="470"/>
      <c r="V13" s="470"/>
      <c r="W13" s="470"/>
      <c r="X13" s="470"/>
      <c r="Y13" s="470"/>
      <c r="Z13" s="470"/>
      <c r="AA13" s="470"/>
      <c r="AB13" s="470"/>
      <c r="AC13" s="470"/>
      <c r="AD13" s="470"/>
      <c r="AE13" s="470"/>
      <c r="AF13" s="470"/>
      <c r="AG13" s="470"/>
      <c r="AH13" s="470"/>
      <c r="AI13" s="470"/>
      <c r="AJ13" s="470"/>
      <c r="AK13" s="470"/>
      <c r="AL13" s="470"/>
      <c r="AM13" s="470"/>
      <c r="AO13" s="123"/>
      <c r="AP13" s="123" t="str">
        <f aca="false">IF(T13="","",T13)</f>
        <v>Добавить источник для дифференциации</v>
      </c>
      <c r="AQ13" s="123"/>
      <c r="AR13" s="123"/>
      <c r="AS13" s="49" t="n">
        <v>0</v>
      </c>
    </row>
    <row r="14" s="49" customFormat="true" ht="0.75" hidden="true" customHeight="true" outlineLevel="0" collapsed="false">
      <c r="A14" s="239"/>
      <c r="B14" s="239"/>
      <c r="C14" s="239"/>
      <c r="D14" s="239"/>
      <c r="E14" s="508"/>
      <c r="F14" s="508"/>
      <c r="G14" s="239"/>
      <c r="H14" s="239"/>
      <c r="I14" s="239"/>
      <c r="J14" s="239"/>
      <c r="K14" s="239"/>
      <c r="L14" s="509"/>
      <c r="M14" s="515"/>
      <c r="N14" s="515"/>
      <c r="O14" s="42"/>
      <c r="P14" s="161"/>
      <c r="Q14" s="467"/>
      <c r="R14" s="161"/>
      <c r="S14" s="472"/>
      <c r="T14" s="473" t="s">
        <v>230</v>
      </c>
      <c r="U14" s="474"/>
      <c r="V14" s="474"/>
      <c r="W14" s="474"/>
      <c r="X14" s="474"/>
      <c r="Y14" s="474"/>
      <c r="Z14" s="474"/>
      <c r="AA14" s="474"/>
      <c r="AB14" s="474"/>
      <c r="AC14" s="474"/>
      <c r="AD14" s="474"/>
      <c r="AE14" s="474"/>
      <c r="AF14" s="474"/>
      <c r="AG14" s="474"/>
      <c r="AH14" s="474"/>
      <c r="AI14" s="474"/>
      <c r="AJ14" s="474"/>
      <c r="AK14" s="474"/>
      <c r="AL14" s="474"/>
      <c r="AM14" s="474"/>
      <c r="AO14" s="123"/>
      <c r="AP14" s="123" t="str">
        <f aca="false">IF(T14="","",T14)</f>
        <v>Добавить централизованную систему для дифференциации</v>
      </c>
      <c r="AQ14" s="123"/>
      <c r="AR14" s="123"/>
      <c r="AS14" s="49" t="n">
        <v>0</v>
      </c>
    </row>
    <row r="15" s="49" customFormat="true" ht="0.75" hidden="true" customHeight="true" outlineLevel="0" collapsed="false">
      <c r="A15" s="239"/>
      <c r="B15" s="239"/>
      <c r="C15" s="239"/>
      <c r="D15" s="239"/>
      <c r="E15" s="508"/>
      <c r="F15" s="239"/>
      <c r="G15" s="239"/>
      <c r="H15" s="239"/>
      <c r="I15" s="239"/>
      <c r="J15" s="239"/>
      <c r="K15" s="239"/>
      <c r="L15" s="509"/>
      <c r="M15" s="515"/>
      <c r="N15" s="515"/>
      <c r="O15" s="42"/>
      <c r="P15" s="161"/>
      <c r="Q15" s="467"/>
      <c r="R15" s="161"/>
      <c r="S15" s="472"/>
      <c r="T15" s="475" t="s">
        <v>231</v>
      </c>
      <c r="U15" s="474"/>
      <c r="V15" s="474"/>
      <c r="W15" s="474"/>
      <c r="X15" s="474"/>
      <c r="Y15" s="474"/>
      <c r="Z15" s="474"/>
      <c r="AA15" s="474"/>
      <c r="AB15" s="474"/>
      <c r="AC15" s="474"/>
      <c r="AD15" s="474"/>
      <c r="AE15" s="474"/>
      <c r="AF15" s="474"/>
      <c r="AG15" s="474"/>
      <c r="AH15" s="474"/>
      <c r="AI15" s="474"/>
      <c r="AJ15" s="474"/>
      <c r="AK15" s="474"/>
      <c r="AL15" s="474"/>
      <c r="AM15" s="474"/>
      <c r="AO15" s="123"/>
      <c r="AP15" s="123" t="str">
        <f aca="false">IF(T15="","",T15)</f>
        <v>Добавить территорию для дифференциации</v>
      </c>
      <c r="AQ15" s="123"/>
      <c r="AR15" s="123"/>
      <c r="AS15" s="49" t="n">
        <v>0</v>
      </c>
    </row>
    <row r="16" customFormat="false" ht="14.25" hidden="true" customHeight="true" outlineLevel="0" collapsed="false">
      <c r="AS16" s="42" t="n">
        <v>0</v>
      </c>
    </row>
    <row r="17" customFormat="false" ht="14.25" hidden="true" customHeight="true" outlineLevel="0" collapsed="false">
      <c r="AD17" s="476"/>
      <c r="AE17" s="476"/>
      <c r="AF17" s="476"/>
      <c r="AG17" s="477"/>
      <c r="AH17" s="478"/>
      <c r="AI17" s="479" t="s">
        <v>61</v>
      </c>
      <c r="AJ17" s="478"/>
      <c r="AK17" s="479" t="s">
        <v>61</v>
      </c>
      <c r="AS17" s="42" t="n">
        <v>0</v>
      </c>
    </row>
    <row r="18" customFormat="false" ht="14.25" hidden="true" customHeight="true" outlineLevel="0" collapsed="false">
      <c r="AD18" s="476"/>
      <c r="AE18" s="476"/>
      <c r="AF18" s="476"/>
      <c r="AG18" s="458" t="str">
        <f aca="false">AH17&amp;"-"&amp;AJ17</f>
        <v>-</v>
      </c>
      <c r="AH18" s="478"/>
      <c r="AI18" s="478"/>
      <c r="AJ18" s="478"/>
      <c r="AK18" s="478"/>
      <c r="AS18" s="42" t="n">
        <v>0</v>
      </c>
    </row>
    <row r="19" customFormat="false" ht="14.25" hidden="true" customHeight="true" outlineLevel="0" collapsed="false">
      <c r="AS19" s="42" t="n">
        <v>0</v>
      </c>
    </row>
    <row r="20" s="45" customFormat="true" ht="14.25" hidden="true" customHeight="true" outlineLevel="0" collapsed="false">
      <c r="A20" s="42"/>
      <c r="B20" s="42"/>
      <c r="C20" s="42"/>
      <c r="D20" s="42"/>
      <c r="E20" s="42"/>
      <c r="F20" s="42"/>
      <c r="G20" s="42"/>
      <c r="H20" s="42"/>
      <c r="I20" s="42"/>
      <c r="J20" s="42"/>
      <c r="K20" s="42"/>
      <c r="L20" s="43"/>
      <c r="M20" s="52"/>
      <c r="N20" s="52"/>
      <c r="O20" s="514" t="s">
        <v>421</v>
      </c>
      <c r="P20" s="53"/>
      <c r="Q20" s="481"/>
      <c r="R20" s="481"/>
      <c r="S20" s="432"/>
      <c r="Z20" s="480"/>
      <c r="AB20" s="480"/>
      <c r="AH20" s="480"/>
      <c r="AJ20" s="480"/>
      <c r="AN20" s="49"/>
      <c r="AO20" s="49"/>
      <c r="AP20" s="49"/>
      <c r="AQ20" s="49"/>
      <c r="AR20" s="49"/>
      <c r="AS20" s="45" t="n">
        <v>0</v>
      </c>
    </row>
    <row r="21" s="45" customFormat="true" ht="14.25" hidden="true" customHeight="true" outlineLevel="0" collapsed="false">
      <c r="A21" s="42"/>
      <c r="B21" s="42"/>
      <c r="C21" s="42"/>
      <c r="D21" s="42"/>
      <c r="E21" s="42"/>
      <c r="F21" s="42"/>
      <c r="G21" s="42"/>
      <c r="H21" s="42"/>
      <c r="I21" s="42"/>
      <c r="J21" s="42"/>
      <c r="K21" s="42"/>
      <c r="L21" s="43"/>
      <c r="M21" s="52"/>
      <c r="N21" s="52"/>
      <c r="O21" s="52"/>
      <c r="P21" s="53"/>
      <c r="Q21" s="481"/>
      <c r="R21" s="481"/>
      <c r="S21" s="432"/>
      <c r="AN21" s="49"/>
      <c r="AO21" s="49"/>
      <c r="AP21" s="49"/>
      <c r="AQ21" s="49"/>
      <c r="AR21" s="49"/>
      <c r="AS21" s="45" t="n">
        <v>0</v>
      </c>
    </row>
    <row r="22" s="45" customFormat="true" ht="14.25" hidden="true" customHeight="true" outlineLevel="0" collapsed="false">
      <c r="A22" s="42"/>
      <c r="B22" s="42"/>
      <c r="C22" s="42"/>
      <c r="D22" s="42"/>
      <c r="E22" s="42"/>
      <c r="F22" s="42"/>
      <c r="G22" s="42"/>
      <c r="H22" s="42"/>
      <c r="I22" s="42"/>
      <c r="J22" s="42"/>
      <c r="K22" s="42"/>
      <c r="L22" s="43"/>
      <c r="M22" s="52"/>
      <c r="N22" s="52"/>
      <c r="O22" s="509" t="s">
        <v>422</v>
      </c>
      <c r="P22" s="53"/>
      <c r="Q22" s="481"/>
      <c r="R22" s="481"/>
      <c r="S22" s="432"/>
      <c r="T22" s="45" t="s">
        <v>423</v>
      </c>
      <c r="AA22" s="145" t="s">
        <v>424</v>
      </c>
      <c r="AC22" s="145" t="s">
        <v>425</v>
      </c>
      <c r="AD22" s="45" t="s">
        <v>423</v>
      </c>
      <c r="AI22" s="145" t="s">
        <v>426</v>
      </c>
      <c r="AK22" s="145" t="s">
        <v>425</v>
      </c>
      <c r="AN22" s="49"/>
      <c r="AO22" s="49"/>
      <c r="AP22" s="49"/>
      <c r="AQ22" s="49"/>
      <c r="AR22" s="49"/>
      <c r="AS22" s="45" t="n">
        <v>0</v>
      </c>
    </row>
    <row r="23" customFormat="false" ht="14.25" hidden="true" customHeight="true" outlineLevel="0" collapsed="false">
      <c r="O23" s="509"/>
      <c r="AS23" s="42" t="n">
        <v>0</v>
      </c>
    </row>
    <row r="24" customFormat="false" ht="14.25" hidden="true" customHeight="true" outlineLevel="0" collapsed="false">
      <c r="O24" s="509"/>
      <c r="AS24" s="42" t="n">
        <v>0</v>
      </c>
    </row>
    <row r="25" customFormat="false" ht="14.25" hidden="false" customHeight="true" outlineLevel="0" collapsed="false">
      <c r="Q25" s="482"/>
      <c r="R25" s="482"/>
      <c r="S25" s="483"/>
      <c r="T25" s="83"/>
      <c r="U25" s="83"/>
      <c r="AS25" s="42" t="n">
        <v>14</v>
      </c>
    </row>
    <row r="26" customFormat="false" ht="14.25" hidden="false" customHeight="true" outlineLevel="0" collapsed="false">
      <c r="Q26" s="482"/>
      <c r="R26" s="482"/>
      <c r="S26" s="216" t="str">
        <f aca="false">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6"/>
      <c r="U26" s="216"/>
      <c r="V26" s="216"/>
      <c r="W26" s="216"/>
      <c r="X26" s="216"/>
      <c r="Y26" s="216"/>
      <c r="Z26" s="216"/>
      <c r="AA26" s="216"/>
      <c r="AB26" s="216"/>
      <c r="AC26" s="216"/>
      <c r="AD26" s="216"/>
      <c r="AE26" s="216"/>
      <c r="AF26" s="216"/>
      <c r="AG26" s="216"/>
      <c r="AH26" s="216"/>
      <c r="AI26" s="216"/>
      <c r="AJ26" s="216"/>
      <c r="AK26" s="218"/>
      <c r="AS26" s="42" t="n">
        <v>14</v>
      </c>
    </row>
    <row r="27" customFormat="false" ht="14.25" hidden="false" customHeight="true" outlineLevel="0" collapsed="false">
      <c r="Q27" s="482"/>
      <c r="R27" s="482"/>
      <c r="S27" s="273" t="str">
        <f aca="false">IF(org=0,"Не определено",org)</f>
        <v>МП УК "Жилкомсервис" г. Буя</v>
      </c>
      <c r="T27" s="273"/>
      <c r="U27" s="273"/>
      <c r="V27" s="273"/>
      <c r="W27" s="273"/>
      <c r="X27" s="273"/>
      <c r="Y27" s="273"/>
      <c r="Z27" s="273"/>
      <c r="AA27" s="273"/>
      <c r="AB27" s="273"/>
      <c r="AC27" s="273"/>
      <c r="AD27" s="273"/>
      <c r="AE27" s="273"/>
      <c r="AF27" s="273"/>
      <c r="AG27" s="273"/>
      <c r="AH27" s="273"/>
      <c r="AI27" s="273"/>
      <c r="AJ27" s="273"/>
      <c r="AK27" s="218"/>
      <c r="AS27" s="42" t="n">
        <v>14</v>
      </c>
    </row>
    <row r="28" customFormat="false" ht="14.25" hidden="true" customHeight="true" outlineLevel="0" collapsed="false">
      <c r="Q28" s="482"/>
      <c r="R28" s="482"/>
      <c r="S28" s="483"/>
      <c r="T28" s="83"/>
      <c r="U28" s="83"/>
      <c r="V28" s="484"/>
      <c r="W28" s="484"/>
      <c r="X28" s="484"/>
      <c r="Y28" s="484"/>
      <c r="Z28" s="484"/>
      <c r="AA28" s="484"/>
      <c r="AB28" s="484"/>
      <c r="AC28" s="484"/>
      <c r="AD28" s="484"/>
      <c r="AE28" s="484"/>
      <c r="AF28" s="484"/>
      <c r="AG28" s="484"/>
      <c r="AH28" s="484"/>
      <c r="AI28" s="484"/>
      <c r="AJ28" s="484"/>
      <c r="AK28" s="484"/>
      <c r="AS28" s="42" t="n">
        <v>0</v>
      </c>
    </row>
    <row r="29" s="178" customFormat="true" ht="25.5" hidden="true" customHeight="true" outlineLevel="0" collapsed="false">
      <c r="A29" s="100"/>
      <c r="B29" s="100"/>
      <c r="C29" s="100"/>
      <c r="D29" s="100"/>
      <c r="E29" s="100"/>
      <c r="F29" s="100"/>
      <c r="G29" s="100"/>
      <c r="H29" s="100"/>
      <c r="I29" s="100"/>
      <c r="J29" s="100"/>
      <c r="K29" s="100"/>
      <c r="L29" s="509"/>
      <c r="M29" s="100"/>
      <c r="N29" s="100"/>
      <c r="O29" s="100"/>
      <c r="S29" s="485" t="s">
        <v>41</v>
      </c>
      <c r="T29" s="485"/>
      <c r="U29" s="486"/>
      <c r="V29" s="487" t="str">
        <f aca="false">IF(TITLE_NAME_OR_PR_CHANGE="",IF(TITLE_NAME_OR_PR="","",TITLE_NAME_OR_PR),TITLE_NAME_OR_PR_CHANGE)</f>
        <v>Департамент государственного регулирования цен и тарифов Костромской области</v>
      </c>
      <c r="W29" s="487"/>
      <c r="X29" s="487"/>
      <c r="Y29" s="487"/>
      <c r="Z29" s="487"/>
      <c r="AA29" s="487"/>
      <c r="AB29" s="487"/>
      <c r="AC29" s="42"/>
      <c r="AD29" s="487" t="str">
        <f aca="false">IF(TITLE_NAME_OR_PR_CHANGE="",IF(TITLE_NAME_OR_PR="","",TITLE_NAME_OR_PR),TITLE_NAME_OR_PR_CHANGE)</f>
        <v>Департамент государственного регулирования цен и тарифов Костромской области</v>
      </c>
      <c r="AE29" s="487"/>
      <c r="AF29" s="487"/>
      <c r="AG29" s="487"/>
      <c r="AH29" s="487"/>
      <c r="AI29" s="487"/>
      <c r="AJ29" s="487"/>
      <c r="AK29" s="42"/>
      <c r="AL29" s="42"/>
      <c r="AM29" s="488"/>
      <c r="AN29" s="123"/>
      <c r="AO29" s="123"/>
      <c r="AP29" s="123"/>
      <c r="AQ29" s="123"/>
      <c r="AR29" s="123"/>
      <c r="AS29" s="178" t="n">
        <v>0</v>
      </c>
    </row>
    <row r="30" s="178" customFormat="true" ht="18.75" hidden="true" customHeight="true" outlineLevel="0" collapsed="false">
      <c r="A30" s="100"/>
      <c r="B30" s="100"/>
      <c r="C30" s="100"/>
      <c r="D30" s="100"/>
      <c r="E30" s="100"/>
      <c r="F30" s="100"/>
      <c r="G30" s="100"/>
      <c r="H30" s="100"/>
      <c r="I30" s="100"/>
      <c r="J30" s="100"/>
      <c r="K30" s="100"/>
      <c r="L30" s="509"/>
      <c r="M30" s="100"/>
      <c r="N30" s="100"/>
      <c r="O30" s="100"/>
      <c r="S30" s="485" t="s">
        <v>427</v>
      </c>
      <c r="T30" s="485"/>
      <c r="U30" s="486"/>
      <c r="V30" s="489" t="str">
        <f aca="false">IF(TITLE_DATE_PR_CHANGE="",IF(TITLE_DATE_PR="","",TITLE_DATE_PR),TITLE_DATE_PR_CHANGE)</f>
        <v>45644</v>
      </c>
      <c r="W30" s="489"/>
      <c r="X30" s="489"/>
      <c r="Y30" s="489"/>
      <c r="Z30" s="489"/>
      <c r="AA30" s="489"/>
      <c r="AB30" s="489"/>
      <c r="AC30" s="42"/>
      <c r="AD30" s="489" t="str">
        <f aca="false">IF(TITLE_DATE_PR_CHANGE="",IF(TITLE_DATE_PR="","",TITLE_DATE_PR),TITLE_DATE_PR_CHANGE)</f>
        <v>45644</v>
      </c>
      <c r="AE30" s="489"/>
      <c r="AF30" s="489"/>
      <c r="AG30" s="489"/>
      <c r="AH30" s="489"/>
      <c r="AI30" s="489"/>
      <c r="AJ30" s="489"/>
      <c r="AK30" s="42"/>
      <c r="AL30" s="42"/>
      <c r="AM30" s="488"/>
      <c r="AN30" s="123"/>
      <c r="AO30" s="123"/>
      <c r="AP30" s="123"/>
      <c r="AQ30" s="123"/>
      <c r="AR30" s="123"/>
      <c r="AS30" s="178" t="n">
        <v>0</v>
      </c>
    </row>
    <row r="31" s="178" customFormat="true" ht="18.75" hidden="true" customHeight="true" outlineLevel="0" collapsed="false">
      <c r="A31" s="100"/>
      <c r="B31" s="100"/>
      <c r="C31" s="100"/>
      <c r="D31" s="100"/>
      <c r="E31" s="100"/>
      <c r="F31" s="100"/>
      <c r="G31" s="100"/>
      <c r="H31" s="100"/>
      <c r="I31" s="100"/>
      <c r="J31" s="100"/>
      <c r="K31" s="100"/>
      <c r="L31" s="509"/>
      <c r="M31" s="100"/>
      <c r="N31" s="100"/>
      <c r="O31" s="100"/>
      <c r="S31" s="485" t="s">
        <v>428</v>
      </c>
      <c r="T31" s="485"/>
      <c r="U31" s="486"/>
      <c r="V31" s="487" t="str">
        <f aca="false">IF(TITLE_NUMBER_PR_CHANGE="",IF(TITLE_NUMBER_PR="","",TITLE_NUMBER_PR),TITLE_NUMBER_PR_CHANGE)</f>
        <v>№24/404, №24/405</v>
      </c>
      <c r="W31" s="487"/>
      <c r="X31" s="487"/>
      <c r="Y31" s="487"/>
      <c r="Z31" s="487"/>
      <c r="AA31" s="487"/>
      <c r="AB31" s="487"/>
      <c r="AC31" s="42"/>
      <c r="AD31" s="487" t="str">
        <f aca="false">IF(TITLE_NUMBER_PR_CHANGE="",IF(TITLE_NUMBER_PR="","",TITLE_NUMBER_PR),TITLE_NUMBER_PR_CHANGE)</f>
        <v>№24/404, №24/405</v>
      </c>
      <c r="AE31" s="487"/>
      <c r="AF31" s="487"/>
      <c r="AG31" s="487"/>
      <c r="AH31" s="487"/>
      <c r="AI31" s="487"/>
      <c r="AJ31" s="487"/>
      <c r="AK31" s="42"/>
      <c r="AL31" s="42"/>
      <c r="AM31" s="488"/>
      <c r="AN31" s="123"/>
      <c r="AO31" s="123"/>
      <c r="AP31" s="123"/>
      <c r="AQ31" s="123"/>
      <c r="AR31" s="123"/>
      <c r="AS31" s="178" t="n">
        <v>0</v>
      </c>
    </row>
    <row r="32" s="178" customFormat="true" ht="18.75" hidden="true" customHeight="true" outlineLevel="0" collapsed="false">
      <c r="A32" s="100"/>
      <c r="B32" s="100"/>
      <c r="C32" s="100"/>
      <c r="D32" s="100"/>
      <c r="E32" s="100"/>
      <c r="F32" s="100"/>
      <c r="G32" s="100"/>
      <c r="H32" s="100"/>
      <c r="I32" s="100"/>
      <c r="J32" s="100"/>
      <c r="K32" s="100"/>
      <c r="L32" s="509"/>
      <c r="M32" s="100"/>
      <c r="N32" s="100"/>
      <c r="O32" s="100"/>
      <c r="S32" s="485" t="s">
        <v>43</v>
      </c>
      <c r="T32" s="485"/>
      <c r="U32" s="486"/>
      <c r="V32"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2" s="487"/>
      <c r="X32" s="487"/>
      <c r="Y32" s="487"/>
      <c r="Z32" s="487"/>
      <c r="AA32" s="487"/>
      <c r="AB32" s="487"/>
      <c r="AC32" s="42"/>
      <c r="AD32"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E32" s="487"/>
      <c r="AF32" s="487"/>
      <c r="AG32" s="487"/>
      <c r="AH32" s="487"/>
      <c r="AI32" s="487"/>
      <c r="AJ32" s="487"/>
      <c r="AK32" s="42"/>
      <c r="AL32" s="42"/>
      <c r="AM32" s="488"/>
      <c r="AN32" s="123"/>
      <c r="AO32" s="123"/>
      <c r="AP32" s="123"/>
      <c r="AQ32" s="123"/>
      <c r="AR32" s="123"/>
      <c r="AS32" s="178" t="n">
        <v>0</v>
      </c>
    </row>
    <row r="33" customFormat="false" ht="14.25" hidden="true" customHeight="true" outlineLevel="0" collapsed="false">
      <c r="Q33" s="482"/>
      <c r="R33" s="482"/>
      <c r="S33" s="483"/>
      <c r="T33" s="83"/>
      <c r="U33" s="83"/>
      <c r="V33" s="484"/>
      <c r="W33" s="484"/>
      <c r="X33" s="484"/>
      <c r="Y33" s="484"/>
      <c r="Z33" s="484"/>
      <c r="AA33" s="484"/>
      <c r="AB33" s="484"/>
      <c r="AC33" s="484"/>
      <c r="AD33" s="484"/>
      <c r="AE33" s="484"/>
      <c r="AF33" s="484"/>
      <c r="AG33" s="484"/>
      <c r="AH33" s="484"/>
      <c r="AI33" s="484"/>
      <c r="AJ33" s="484"/>
      <c r="AK33" s="484"/>
      <c r="AS33" s="42" t="n">
        <v>0</v>
      </c>
    </row>
    <row r="34" s="178" customFormat="true" ht="18.75" hidden="true" customHeight="true" outlineLevel="0" collapsed="false">
      <c r="A34" s="100"/>
      <c r="B34" s="100"/>
      <c r="C34" s="100"/>
      <c r="D34" s="100"/>
      <c r="E34" s="100"/>
      <c r="F34" s="100"/>
      <c r="G34" s="100"/>
      <c r="H34" s="100"/>
      <c r="I34" s="100"/>
      <c r="J34" s="100"/>
      <c r="K34" s="100"/>
      <c r="L34" s="509"/>
      <c r="M34" s="100"/>
      <c r="N34" s="100"/>
      <c r="O34" s="100"/>
      <c r="S34" s="485" t="s">
        <v>429</v>
      </c>
      <c r="T34" s="485"/>
      <c r="U34" s="486"/>
      <c r="V34" s="489" t="str">
        <f aca="false">IF(TITLE_DATE_PR_CHANGE="",IF(TITLE_DATE_PR="","",TITLE_DATE_PR),TITLE_DATE_PR_CHANGE)</f>
        <v>45644</v>
      </c>
      <c r="W34" s="489"/>
      <c r="X34" s="489"/>
      <c r="Y34" s="489"/>
      <c r="Z34" s="489"/>
      <c r="AA34" s="489"/>
      <c r="AB34" s="489"/>
      <c r="AC34" s="42"/>
      <c r="AD34" s="489" t="str">
        <f aca="false">IF(TITLE_DATE_PR_CHANGE="",IF(TITLE_DATE_PR="","",TITLE_DATE_PR),TITLE_DATE_PR_CHANGE)</f>
        <v>45644</v>
      </c>
      <c r="AE34" s="489"/>
      <c r="AF34" s="489"/>
      <c r="AG34" s="489"/>
      <c r="AH34" s="489"/>
      <c r="AI34" s="489"/>
      <c r="AJ34" s="489"/>
      <c r="AK34" s="42"/>
      <c r="AL34" s="42"/>
      <c r="AM34" s="488"/>
      <c r="AN34" s="123"/>
      <c r="AO34" s="123"/>
      <c r="AP34" s="123"/>
      <c r="AQ34" s="123"/>
      <c r="AR34" s="123"/>
      <c r="AS34" s="178" t="n">
        <v>0</v>
      </c>
    </row>
    <row r="35" s="178" customFormat="true" ht="18.75" hidden="true" customHeight="true" outlineLevel="0" collapsed="false">
      <c r="A35" s="100"/>
      <c r="B35" s="100"/>
      <c r="C35" s="100"/>
      <c r="D35" s="100"/>
      <c r="E35" s="100"/>
      <c r="F35" s="100"/>
      <c r="G35" s="100"/>
      <c r="H35" s="100"/>
      <c r="I35" s="100"/>
      <c r="J35" s="100"/>
      <c r="K35" s="100"/>
      <c r="L35" s="509"/>
      <c r="M35" s="100"/>
      <c r="N35" s="100"/>
      <c r="O35" s="100"/>
      <c r="S35" s="485" t="s">
        <v>430</v>
      </c>
      <c r="T35" s="485"/>
      <c r="U35" s="486"/>
      <c r="V35" s="487" t="str">
        <f aca="false">IF(TITLE_NUMBER_PR_CHANGE="",IF(TITLE_NUMBER_PR="","",TITLE_NUMBER_PR),TITLE_NUMBER_PR_CHANGE)</f>
        <v>№24/404, №24/405</v>
      </c>
      <c r="W35" s="487"/>
      <c r="X35" s="487"/>
      <c r="Y35" s="487"/>
      <c r="Z35" s="487"/>
      <c r="AA35" s="487"/>
      <c r="AB35" s="487"/>
      <c r="AC35" s="42"/>
      <c r="AD35" s="487" t="str">
        <f aca="false">IF(TITLE_NUMBER_PR_CHANGE="",IF(TITLE_NUMBER_PR="","",TITLE_NUMBER_PR),TITLE_NUMBER_PR_CHANGE)</f>
        <v>№24/404, №24/405</v>
      </c>
      <c r="AE35" s="487"/>
      <c r="AF35" s="487"/>
      <c r="AG35" s="487"/>
      <c r="AH35" s="487"/>
      <c r="AI35" s="487"/>
      <c r="AJ35" s="487"/>
      <c r="AK35" s="42"/>
      <c r="AL35" s="42"/>
      <c r="AM35" s="488"/>
      <c r="AN35" s="123"/>
      <c r="AO35" s="123"/>
      <c r="AP35" s="123"/>
      <c r="AQ35" s="123"/>
      <c r="AR35" s="123"/>
      <c r="AS35" s="178" t="n">
        <v>0</v>
      </c>
    </row>
    <row r="36" s="178" customFormat="true" ht="12.8" hidden="false" customHeight="false" outlineLevel="0" collapsed="false">
      <c r="A36" s="100"/>
      <c r="B36" s="100"/>
      <c r="C36" s="100"/>
      <c r="D36" s="100"/>
      <c r="E36" s="100"/>
      <c r="F36" s="100"/>
      <c r="G36" s="100"/>
      <c r="H36" s="100"/>
      <c r="I36" s="100"/>
      <c r="J36" s="100"/>
      <c r="K36" s="100"/>
      <c r="L36" s="509"/>
      <c r="M36" s="100"/>
      <c r="N36" s="100"/>
      <c r="O36" s="100"/>
      <c r="S36" s="42"/>
      <c r="T36" s="42"/>
      <c r="U36" s="133"/>
      <c r="V36" s="42"/>
      <c r="W36" s="42"/>
      <c r="X36" s="42"/>
      <c r="Y36" s="42"/>
      <c r="Z36" s="42"/>
      <c r="AA36" s="42"/>
      <c r="AB36" s="42"/>
      <c r="AC36" s="49" t="s">
        <v>431</v>
      </c>
      <c r="AD36" s="42"/>
      <c r="AE36" s="42"/>
      <c r="AF36" s="42"/>
      <c r="AG36" s="42"/>
      <c r="AH36" s="42"/>
      <c r="AI36" s="42"/>
      <c r="AJ36" s="42"/>
      <c r="AK36" s="49" t="s">
        <v>431</v>
      </c>
      <c r="AN36" s="123"/>
      <c r="AO36" s="123"/>
      <c r="AP36" s="123"/>
      <c r="AQ36" s="123"/>
      <c r="AR36" s="123"/>
      <c r="AS36" s="178" t="n">
        <v>0</v>
      </c>
    </row>
    <row r="37" customFormat="false" ht="14.25" hidden="false" customHeight="true" outlineLevel="0" collapsed="false">
      <c r="Q37" s="482"/>
      <c r="R37" s="482"/>
      <c r="S37" s="483"/>
      <c r="T37" s="83"/>
      <c r="U37" s="490"/>
      <c r="V37" s="491"/>
      <c r="W37" s="491"/>
      <c r="X37" s="491"/>
      <c r="Y37" s="491"/>
      <c r="Z37" s="491"/>
      <c r="AA37" s="491"/>
      <c r="AB37" s="491"/>
      <c r="AC37" s="491"/>
      <c r="AD37" s="491"/>
      <c r="AE37" s="491"/>
      <c r="AF37" s="491"/>
      <c r="AG37" s="491"/>
      <c r="AH37" s="491"/>
      <c r="AI37" s="491"/>
      <c r="AJ37" s="491"/>
      <c r="AK37" s="491"/>
      <c r="AS37" s="42" t="n">
        <v>14</v>
      </c>
    </row>
    <row r="38" customFormat="false" ht="14.25" hidden="false" customHeight="true" outlineLevel="0" collapsed="false">
      <c r="Q38" s="482"/>
      <c r="R38" s="482"/>
      <c r="S38" s="139" t="s">
        <v>306</v>
      </c>
      <c r="T38" s="139"/>
      <c r="U38" s="139"/>
      <c r="V38" s="139"/>
      <c r="W38" s="139"/>
      <c r="X38" s="139"/>
      <c r="Y38" s="139"/>
      <c r="Z38" s="139"/>
      <c r="AA38" s="139"/>
      <c r="AB38" s="139"/>
      <c r="AC38" s="139"/>
      <c r="AD38" s="139"/>
      <c r="AE38" s="139"/>
      <c r="AF38" s="139"/>
      <c r="AG38" s="139"/>
      <c r="AH38" s="139"/>
      <c r="AI38" s="139"/>
      <c r="AJ38" s="139"/>
      <c r="AK38" s="139"/>
      <c r="AL38" s="139"/>
      <c r="AM38" s="139" t="s">
        <v>307</v>
      </c>
      <c r="AS38" s="42" t="n">
        <v>14</v>
      </c>
    </row>
    <row r="39" customFormat="false" ht="14.25" hidden="false" customHeight="true" outlineLevel="0" collapsed="false">
      <c r="Q39" s="482"/>
      <c r="R39" s="482"/>
      <c r="S39" s="492" t="s">
        <v>88</v>
      </c>
      <c r="T39" s="407" t="s">
        <v>432</v>
      </c>
      <c r="U39" s="493"/>
      <c r="V39" s="308" t="s">
        <v>433</v>
      </c>
      <c r="W39" s="308"/>
      <c r="X39" s="308"/>
      <c r="Y39" s="308"/>
      <c r="Z39" s="308"/>
      <c r="AA39" s="308"/>
      <c r="AB39" s="308"/>
      <c r="AC39" s="407" t="s">
        <v>434</v>
      </c>
      <c r="AD39" s="308" t="s">
        <v>433</v>
      </c>
      <c r="AE39" s="308"/>
      <c r="AF39" s="308"/>
      <c r="AG39" s="308"/>
      <c r="AH39" s="308"/>
      <c r="AI39" s="308"/>
      <c r="AJ39" s="308"/>
      <c r="AK39" s="407" t="s">
        <v>435</v>
      </c>
      <c r="AL39" s="494" t="s">
        <v>436</v>
      </c>
      <c r="AM39" s="139"/>
      <c r="AS39" s="42" t="n">
        <v>14</v>
      </c>
    </row>
    <row r="40" customFormat="false" ht="35.25" hidden="false" customHeight="true" outlineLevel="0" collapsed="false">
      <c r="Q40" s="482"/>
      <c r="R40" s="482"/>
      <c r="S40" s="492"/>
      <c r="T40" s="407"/>
      <c r="U40" s="495"/>
      <c r="V40" s="496" t="s">
        <v>437</v>
      </c>
      <c r="W40" s="446" t="s">
        <v>438</v>
      </c>
      <c r="X40" s="139" t="s">
        <v>439</v>
      </c>
      <c r="Y40" s="139"/>
      <c r="Z40" s="139" t="s">
        <v>452</v>
      </c>
      <c r="AA40" s="139"/>
      <c r="AB40" s="139"/>
      <c r="AC40" s="407"/>
      <c r="AD40" s="496" t="s">
        <v>437</v>
      </c>
      <c r="AE40" s="446" t="s">
        <v>438</v>
      </c>
      <c r="AF40" s="139" t="s">
        <v>439</v>
      </c>
      <c r="AG40" s="139"/>
      <c r="AH40" s="139" t="s">
        <v>440</v>
      </c>
      <c r="AI40" s="139"/>
      <c r="AJ40" s="139"/>
      <c r="AK40" s="407"/>
      <c r="AL40" s="494"/>
      <c r="AM40" s="139"/>
      <c r="AS40" s="42" t="n">
        <v>34</v>
      </c>
    </row>
    <row r="41" customFormat="false" ht="35.25" hidden="false" customHeight="true" outlineLevel="0" collapsed="false">
      <c r="A41" s="100"/>
      <c r="B41" s="100" t="s">
        <v>135</v>
      </c>
      <c r="C41" s="100" t="s">
        <v>136</v>
      </c>
      <c r="D41" s="100" t="s">
        <v>137</v>
      </c>
      <c r="E41" s="509" t="s">
        <v>441</v>
      </c>
      <c r="F41" s="509" t="s">
        <v>442</v>
      </c>
      <c r="G41" s="509" t="s">
        <v>443</v>
      </c>
      <c r="H41" s="509" t="s">
        <v>444</v>
      </c>
      <c r="I41" s="509" t="s">
        <v>445</v>
      </c>
      <c r="J41" s="509" t="s">
        <v>446</v>
      </c>
      <c r="K41" s="509" t="s">
        <v>447</v>
      </c>
      <c r="L41" s="509" t="s">
        <v>422</v>
      </c>
      <c r="Q41" s="482"/>
      <c r="R41" s="482"/>
      <c r="S41" s="492"/>
      <c r="T41" s="407"/>
      <c r="U41" s="497"/>
      <c r="V41" s="496"/>
      <c r="W41" s="446"/>
      <c r="X41" s="221" t="s">
        <v>448</v>
      </c>
      <c r="Y41" s="221" t="s">
        <v>449</v>
      </c>
      <c r="Z41" s="221" t="s">
        <v>450</v>
      </c>
      <c r="AA41" s="221" t="s">
        <v>451</v>
      </c>
      <c r="AB41" s="221"/>
      <c r="AC41" s="407"/>
      <c r="AD41" s="496"/>
      <c r="AE41" s="446"/>
      <c r="AF41" s="221" t="s">
        <v>448</v>
      </c>
      <c r="AG41" s="221" t="s">
        <v>449</v>
      </c>
      <c r="AH41" s="221" t="s">
        <v>450</v>
      </c>
      <c r="AI41" s="221" t="s">
        <v>451</v>
      </c>
      <c r="AJ41" s="221"/>
      <c r="AK41" s="407"/>
      <c r="AL41" s="494"/>
      <c r="AM41" s="139"/>
      <c r="AS41" s="42" t="n">
        <v>34</v>
      </c>
    </row>
    <row r="42" s="125" customFormat="true" ht="11.25" hidden="true" customHeight="true" outlineLevel="0" collapsed="false">
      <c r="A42" s="100"/>
      <c r="B42" s="100"/>
      <c r="C42" s="100"/>
      <c r="D42" s="100"/>
      <c r="E42" s="100"/>
      <c r="F42" s="100"/>
      <c r="G42" s="100"/>
      <c r="H42" s="100"/>
      <c r="I42" s="100"/>
      <c r="J42" s="100"/>
      <c r="K42" s="100"/>
      <c r="L42" s="509"/>
      <c r="M42" s="52"/>
      <c r="N42" s="52"/>
      <c r="O42" s="52"/>
      <c r="P42" s="498"/>
      <c r="Q42" s="499"/>
      <c r="R42" s="500" t="n">
        <v>1</v>
      </c>
      <c r="S42" s="501" t="s">
        <v>109</v>
      </c>
      <c r="T42" s="502" t="s">
        <v>110</v>
      </c>
      <c r="U42" s="503" t="str">
        <f aca="true">OFFSET(U42,0,-1)</f>
        <v>2</v>
      </c>
      <c r="V42" s="504" t="n">
        <f aca="true">OFFSET(V42,0,-1)+1</f>
        <v>3</v>
      </c>
      <c r="W42" s="504"/>
      <c r="X42" s="504" t="n">
        <f aca="true">OFFSET(X42,0,-1)+1</f>
        <v>1</v>
      </c>
      <c r="Y42" s="504" t="n">
        <f aca="true">OFFSET(Y42,0,-1)+1</f>
        <v>2</v>
      </c>
      <c r="Z42" s="504" t="n">
        <f aca="true">OFFSET(Z42,0,-1)+1</f>
        <v>3</v>
      </c>
      <c r="AA42" s="504" t="n">
        <f aca="true">OFFSET(AA42,0,-1)+1</f>
        <v>4</v>
      </c>
      <c r="AB42" s="504"/>
      <c r="AC42" s="504" t="n">
        <f aca="true">OFFSET(AC42,0,-2)+1</f>
        <v>5</v>
      </c>
      <c r="AD42" s="504" t="n">
        <f aca="true">OFFSET(AD42,0,-1)+1</f>
        <v>6</v>
      </c>
      <c r="AE42" s="504"/>
      <c r="AF42" s="504" t="n">
        <f aca="true">OFFSET(AF42,0,-1)+1</f>
        <v>1</v>
      </c>
      <c r="AG42" s="504" t="n">
        <f aca="true">OFFSET(AG42,0,-1)+1</f>
        <v>2</v>
      </c>
      <c r="AH42" s="504" t="n">
        <f aca="true">OFFSET(AH42,0,-1)+1</f>
        <v>3</v>
      </c>
      <c r="AI42" s="504" t="n">
        <f aca="true">OFFSET(AI42,0,-1)+1</f>
        <v>4</v>
      </c>
      <c r="AJ42" s="504"/>
      <c r="AK42" s="504" t="n">
        <f aca="true">OFFSET(AK42,0,-2)+1</f>
        <v>5</v>
      </c>
      <c r="AL42" s="503" t="n">
        <f aca="true">OFFSET(AL42,0,-1)</f>
        <v>5</v>
      </c>
      <c r="AM42" s="504" t="n">
        <f aca="true">OFFSET(AM42,0,-1)+1</f>
        <v>6</v>
      </c>
      <c r="AN42" s="49"/>
      <c r="AO42" s="49"/>
      <c r="AP42" s="49"/>
      <c r="AQ42" s="49"/>
      <c r="AR42" s="49"/>
      <c r="AS42" s="125" t="n">
        <v>0</v>
      </c>
    </row>
    <row r="43" customFormat="false" ht="21.75" hidden="false" customHeight="true" outlineLevel="0" collapsed="false">
      <c r="A43" s="239" t="s">
        <v>210</v>
      </c>
      <c r="B43" s="239"/>
      <c r="C43" s="239"/>
      <c r="D43" s="239"/>
      <c r="E43" s="508" t="n">
        <v>1</v>
      </c>
      <c r="F43" s="239"/>
      <c r="G43" s="239"/>
      <c r="H43" s="239"/>
      <c r="I43" s="239"/>
      <c r="J43" s="239"/>
      <c r="K43" s="239"/>
      <c r="L43" s="509"/>
      <c r="M43" s="77"/>
      <c r="N43" s="77"/>
      <c r="O43" s="77"/>
      <c r="Q43" s="137"/>
      <c r="R43" s="433"/>
      <c r="S43" s="434" t="n">
        <f aca="false">INDEX(PT_DIFFERENTIATION_NUM_NTAR,MATCH(A43,PT_DIFFERENTIATION_NTAR_ID,0))</f>
        <v>0</v>
      </c>
      <c r="T43" s="435" t="s">
        <v>123</v>
      </c>
      <c r="U43" s="436"/>
      <c r="V43" s="437"/>
      <c r="W43" s="437"/>
      <c r="X43" s="437"/>
      <c r="Y43" s="437"/>
      <c r="Z43" s="437"/>
      <c r="AA43" s="437"/>
      <c r="AB43" s="437"/>
      <c r="AC43" s="437"/>
      <c r="AD43" s="438" t="str">
        <f aca="false">INDEX(PT_DIFFERENTIATION_NTAR,MATCH(A43,PT_DIFFERENTIATION_NTAR_ID,0))</f>
        <v/>
      </c>
      <c r="AE43" s="438"/>
      <c r="AF43" s="438"/>
      <c r="AG43" s="438"/>
      <c r="AH43" s="438"/>
      <c r="AI43" s="438"/>
      <c r="AJ43" s="438"/>
      <c r="AK43" s="438"/>
      <c r="AL43" s="438"/>
      <c r="AM43" s="439" t="str">
        <f aca="false">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23"/>
      <c r="AP43" s="123" t="str">
        <f aca="false">IF(T43="","",T43)</f>
        <v>Наименование тарифа</v>
      </c>
      <c r="AQ43" s="123"/>
      <c r="AR43" s="123"/>
      <c r="AS43" s="42" t="n">
        <v>21</v>
      </c>
    </row>
    <row r="44" customFormat="false" ht="21.75" hidden="false" customHeight="true" outlineLevel="0" collapsed="false">
      <c r="A44" s="239" t="s">
        <v>210</v>
      </c>
      <c r="B44" s="239" t="s">
        <v>211</v>
      </c>
      <c r="C44" s="239"/>
      <c r="D44" s="239"/>
      <c r="E44" s="508"/>
      <c r="F44" s="508" t="n">
        <v>1</v>
      </c>
      <c r="G44" s="239"/>
      <c r="H44" s="239"/>
      <c r="I44" s="239"/>
      <c r="J44" s="239"/>
      <c r="K44" s="239"/>
      <c r="L44" s="509"/>
      <c r="M44" s="77"/>
      <c r="N44" s="77"/>
      <c r="O44" s="77"/>
      <c r="P44" s="43"/>
      <c r="Q44" s="440"/>
      <c r="R44" s="441"/>
      <c r="S44" s="434" t="str">
        <f aca="false">INDEX(PT_DIFFERENTIATION_NUM_TER,MATCH(B44,PT_DIFFERENTIATION_TER_ID,0))</f>
        <v>.</v>
      </c>
      <c r="T44" s="442" t="s">
        <v>403</v>
      </c>
      <c r="U44" s="436"/>
      <c r="V44" s="437"/>
      <c r="W44" s="437"/>
      <c r="X44" s="437"/>
      <c r="Y44" s="437"/>
      <c r="Z44" s="437"/>
      <c r="AA44" s="437"/>
      <c r="AB44" s="437"/>
      <c r="AC44" s="437"/>
      <c r="AD44" s="438" t="str">
        <f aca="false">INDEX(PT_DIFFERENTIATION_TER,MATCH(B44,PT_DIFFERENTIATION_TER_ID,0))</f>
        <v/>
      </c>
      <c r="AE44" s="438"/>
      <c r="AF44" s="438"/>
      <c r="AG44" s="438"/>
      <c r="AH44" s="438"/>
      <c r="AI44" s="438"/>
      <c r="AJ44" s="438"/>
      <c r="AK44" s="438"/>
      <c r="AL44" s="438"/>
      <c r="AM44" s="439" t="s">
        <v>404</v>
      </c>
      <c r="AO44" s="123"/>
      <c r="AP44" s="123" t="str">
        <f aca="false">IF(T44="","",T44)</f>
        <v>Территория действия тарифа</v>
      </c>
      <c r="AQ44" s="123"/>
      <c r="AR44" s="123"/>
      <c r="AS44" s="42" t="n">
        <v>21</v>
      </c>
    </row>
    <row r="45" customFormat="false" ht="24" hidden="false" customHeight="true" outlineLevel="0" collapsed="false">
      <c r="A45" s="239" t="s">
        <v>210</v>
      </c>
      <c r="B45" s="239" t="s">
        <v>211</v>
      </c>
      <c r="C45" s="239" t="s">
        <v>212</v>
      </c>
      <c r="D45" s="239"/>
      <c r="E45" s="508"/>
      <c r="F45" s="508"/>
      <c r="G45" s="508" t="n">
        <v>1</v>
      </c>
      <c r="H45" s="239"/>
      <c r="I45" s="239"/>
      <c r="J45" s="239"/>
      <c r="K45" s="239"/>
      <c r="L45" s="509"/>
      <c r="M45" s="77"/>
      <c r="N45" s="77"/>
      <c r="O45" s="77"/>
      <c r="P45" s="443"/>
      <c r="Q45" s="440"/>
      <c r="R45" s="441"/>
      <c r="S45" s="434" t="str">
        <f aca="false">INDEX(PT_DIFFERENTIATION_NUM_CS,MATCH(C45,PT_DIFFERENTIATION_CS_ID,0))</f>
        <v>..</v>
      </c>
      <c r="T45" s="444" t="s">
        <v>405</v>
      </c>
      <c r="U45" s="436"/>
      <c r="V45" s="437"/>
      <c r="W45" s="437"/>
      <c r="X45" s="437"/>
      <c r="Y45" s="437"/>
      <c r="Z45" s="437"/>
      <c r="AA45" s="437"/>
      <c r="AB45" s="437"/>
      <c r="AC45" s="437"/>
      <c r="AD45" s="438" t="str">
        <f aca="false">INDEX(PT_DIFFERENTIATION_CS,MATCH(C45,PT_DIFFERENTIATION_CS_ID,0))</f>
        <v/>
      </c>
      <c r="AE45" s="438"/>
      <c r="AF45" s="438"/>
      <c r="AG45" s="438"/>
      <c r="AH45" s="438"/>
      <c r="AI45" s="438"/>
      <c r="AJ45" s="438"/>
      <c r="AK45" s="438"/>
      <c r="AL45" s="438"/>
      <c r="AM45" s="439" t="s">
        <v>406</v>
      </c>
      <c r="AO45" s="123"/>
      <c r="AP45" s="123" t="str">
        <f aca="false">IF(T45="","",T45)</f>
        <v>Наименование системы теплоснабжения </v>
      </c>
      <c r="AQ45" s="123"/>
      <c r="AR45" s="123"/>
      <c r="AS45" s="42" t="n">
        <v>23</v>
      </c>
    </row>
    <row r="46" customFormat="false" ht="21.75" hidden="false" customHeight="true" outlineLevel="0" collapsed="false">
      <c r="A46" s="239" t="s">
        <v>210</v>
      </c>
      <c r="B46" s="239" t="s">
        <v>211</v>
      </c>
      <c r="C46" s="239" t="s">
        <v>212</v>
      </c>
      <c r="D46" s="239" t="s">
        <v>213</v>
      </c>
      <c r="E46" s="508"/>
      <c r="F46" s="508"/>
      <c r="G46" s="508"/>
      <c r="H46" s="508" t="n">
        <v>1</v>
      </c>
      <c r="I46" s="239"/>
      <c r="J46" s="239"/>
      <c r="K46" s="239"/>
      <c r="L46" s="509"/>
      <c r="M46" s="77"/>
      <c r="N46" s="77"/>
      <c r="O46" s="77"/>
      <c r="P46" s="443"/>
      <c r="Q46" s="440"/>
      <c r="R46" s="441"/>
      <c r="S46" s="434" t="str">
        <f aca="false">INDEX(PT_DIFFERENTIATION_NUM_IST_TE,MATCH(D46,PT_DIFFERENTIATION_IST_TE_ID,0))</f>
        <v>...</v>
      </c>
      <c r="T46" s="445" t="s">
        <v>407</v>
      </c>
      <c r="U46" s="436"/>
      <c r="V46" s="437"/>
      <c r="W46" s="437"/>
      <c r="X46" s="437"/>
      <c r="Y46" s="437"/>
      <c r="Z46" s="437"/>
      <c r="AA46" s="437"/>
      <c r="AB46" s="437"/>
      <c r="AC46" s="437"/>
      <c r="AD46" s="438" t="str">
        <f aca="false">INDEX(PT_DIFFERENTIATION_IST_TE,MATCH(D46,PT_DIFFERENTIATION_IST_TE_ID,0))</f>
        <v/>
      </c>
      <c r="AE46" s="438"/>
      <c r="AF46" s="438"/>
      <c r="AG46" s="438"/>
      <c r="AH46" s="438"/>
      <c r="AI46" s="438"/>
      <c r="AJ46" s="438"/>
      <c r="AK46" s="438"/>
      <c r="AL46" s="438"/>
      <c r="AM46" s="439" t="s">
        <v>408</v>
      </c>
      <c r="AO46" s="123"/>
      <c r="AP46" s="123" t="str">
        <f aca="false">IF(T46="","",T46)</f>
        <v>Источник тепловой энергии  </v>
      </c>
      <c r="AQ46" s="123"/>
      <c r="AR46" s="123"/>
      <c r="AS46" s="42" t="n">
        <v>21</v>
      </c>
    </row>
    <row r="47" customFormat="false" ht="49.5" hidden="false" customHeight="true" outlineLevel="0" collapsed="false">
      <c r="A47" s="239" t="s">
        <v>210</v>
      </c>
      <c r="B47" s="239" t="s">
        <v>211</v>
      </c>
      <c r="C47" s="239" t="s">
        <v>212</v>
      </c>
      <c r="D47" s="239" t="s">
        <v>213</v>
      </c>
      <c r="E47" s="508"/>
      <c r="F47" s="508"/>
      <c r="G47" s="508"/>
      <c r="H47" s="508"/>
      <c r="I47" s="151" t="str">
        <f aca="false">S46&amp;".1"</f>
        <v>....1</v>
      </c>
      <c r="J47" s="239"/>
      <c r="K47" s="239"/>
      <c r="L47" s="509" t="s">
        <v>409</v>
      </c>
      <c r="P47" s="126" t="n">
        <v>1</v>
      </c>
      <c r="Q47" s="126"/>
      <c r="R47" s="447"/>
      <c r="S47" s="434" t="str">
        <f aca="false">$I47</f>
        <v>....1</v>
      </c>
      <c r="T47" s="448" t="s">
        <v>410</v>
      </c>
      <c r="U47" s="436"/>
      <c r="V47" s="449"/>
      <c r="W47" s="449"/>
      <c r="X47" s="449"/>
      <c r="Y47" s="449"/>
      <c r="Z47" s="449"/>
      <c r="AA47" s="449"/>
      <c r="AB47" s="449"/>
      <c r="AC47" s="449"/>
      <c r="AD47" s="449"/>
      <c r="AE47" s="449"/>
      <c r="AF47" s="449"/>
      <c r="AG47" s="449"/>
      <c r="AH47" s="449"/>
      <c r="AI47" s="449"/>
      <c r="AJ47" s="449"/>
      <c r="AK47" s="449"/>
      <c r="AL47" s="449"/>
      <c r="AM47" s="439" t="s">
        <v>411</v>
      </c>
      <c r="AO47" s="123"/>
      <c r="AP47" s="123" t="str">
        <f aca="false">IF(T47="","",T47)</f>
        <v>Схема подключения теплопотребляющей установки к коллектору источника тепловой энергии</v>
      </c>
      <c r="AQ47" s="123"/>
      <c r="AR47" s="123"/>
      <c r="AS47" s="42" t="n">
        <v>47</v>
      </c>
    </row>
    <row r="48" customFormat="false" ht="21.75" hidden="false" customHeight="true" outlineLevel="0" collapsed="false">
      <c r="A48" s="239" t="s">
        <v>210</v>
      </c>
      <c r="B48" s="239" t="s">
        <v>211</v>
      </c>
      <c r="C48" s="239" t="s">
        <v>212</v>
      </c>
      <c r="D48" s="239" t="s">
        <v>213</v>
      </c>
      <c r="E48" s="508"/>
      <c r="F48" s="508"/>
      <c r="G48" s="508"/>
      <c r="H48" s="508"/>
      <c r="I48" s="151"/>
      <c r="J48" s="139" t="str">
        <f aca="false">I47&amp;".1"</f>
        <v>....1.1</v>
      </c>
      <c r="K48" s="239"/>
      <c r="L48" s="509" t="s">
        <v>412</v>
      </c>
      <c r="P48" s="126"/>
      <c r="Q48" s="126" t="n">
        <v>1</v>
      </c>
      <c r="R48" s="450"/>
      <c r="S48" s="434" t="str">
        <f aca="false">$J48</f>
        <v>....1.1</v>
      </c>
      <c r="T48" s="451" t="s">
        <v>413</v>
      </c>
      <c r="U48" s="436"/>
      <c r="V48" s="449"/>
      <c r="W48" s="449"/>
      <c r="X48" s="449"/>
      <c r="Y48" s="449"/>
      <c r="Z48" s="449"/>
      <c r="AA48" s="449"/>
      <c r="AB48" s="449"/>
      <c r="AC48" s="449"/>
      <c r="AD48" s="449"/>
      <c r="AE48" s="449"/>
      <c r="AF48" s="449"/>
      <c r="AG48" s="449"/>
      <c r="AH48" s="449"/>
      <c r="AI48" s="449"/>
      <c r="AJ48" s="449"/>
      <c r="AK48" s="449"/>
      <c r="AL48" s="449"/>
      <c r="AM48" s="439" t="s">
        <v>414</v>
      </c>
      <c r="AO48" s="123"/>
      <c r="AP48" s="123" t="str">
        <f aca="false">IF(T48="","",T48)</f>
        <v>Группа потребителей</v>
      </c>
      <c r="AQ48" s="123"/>
      <c r="AR48" s="123"/>
      <c r="AS48" s="42" t="n">
        <v>21</v>
      </c>
    </row>
    <row r="49" customFormat="false" ht="21.75" hidden="false" customHeight="true" outlineLevel="0" collapsed="false">
      <c r="A49" s="239" t="s">
        <v>210</v>
      </c>
      <c r="B49" s="239" t="s">
        <v>211</v>
      </c>
      <c r="C49" s="239" t="s">
        <v>212</v>
      </c>
      <c r="D49" s="239" t="s">
        <v>213</v>
      </c>
      <c r="E49" s="508"/>
      <c r="F49" s="508"/>
      <c r="G49" s="508"/>
      <c r="H49" s="508"/>
      <c r="I49" s="151"/>
      <c r="J49" s="151"/>
      <c r="K49" s="139" t="str">
        <f aca="false">J48&amp;".1"</f>
        <v>....1.1.1</v>
      </c>
      <c r="L49" s="509" t="s">
        <v>415</v>
      </c>
      <c r="P49" s="126"/>
      <c r="Q49" s="126"/>
      <c r="R49" s="450" t="n">
        <v>1</v>
      </c>
      <c r="S49" s="434" t="str">
        <f aca="false">$K49</f>
        <v>....1.1.1</v>
      </c>
      <c r="T49" s="452"/>
      <c r="U49" s="436"/>
      <c r="V49" s="453"/>
      <c r="W49" s="454"/>
      <c r="X49" s="453"/>
      <c r="Y49" s="455"/>
      <c r="Z49" s="456"/>
      <c r="AA49" s="207" t="s">
        <v>61</v>
      </c>
      <c r="AB49" s="456"/>
      <c r="AC49" s="207" t="s">
        <v>61</v>
      </c>
      <c r="AD49" s="453"/>
      <c r="AE49" s="454"/>
      <c r="AF49" s="453"/>
      <c r="AG49" s="455"/>
      <c r="AH49" s="456"/>
      <c r="AI49" s="207" t="s">
        <v>61</v>
      </c>
      <c r="AJ49" s="456"/>
      <c r="AK49" s="207" t="s">
        <v>61</v>
      </c>
      <c r="AL49" s="505"/>
      <c r="AM49" s="457" t="s">
        <v>416</v>
      </c>
      <c r="AN49" s="49" t="e">
        <f aca="false">strcheckdate(V50:AL50)</f>
        <v>#NAME?</v>
      </c>
      <c r="AO49" s="123"/>
      <c r="AP49" s="123" t="str">
        <f aca="false">IF(T49="","",T49)</f>
        <v/>
      </c>
      <c r="AQ49" s="123"/>
      <c r="AR49" s="123"/>
      <c r="AS49" s="42" t="n">
        <v>21</v>
      </c>
    </row>
    <row r="50" customFormat="false" ht="0.75" hidden="false" customHeight="true" outlineLevel="0" collapsed="false">
      <c r="A50" s="239" t="s">
        <v>210</v>
      </c>
      <c r="B50" s="239" t="s">
        <v>211</v>
      </c>
      <c r="C50" s="239" t="s">
        <v>212</v>
      </c>
      <c r="D50" s="239" t="s">
        <v>213</v>
      </c>
      <c r="E50" s="508"/>
      <c r="F50" s="508"/>
      <c r="G50" s="508"/>
      <c r="H50" s="508"/>
      <c r="I50" s="151"/>
      <c r="J50" s="151"/>
      <c r="K50" s="139"/>
      <c r="L50" s="509"/>
      <c r="P50" s="126"/>
      <c r="Q50" s="126"/>
      <c r="R50" s="450"/>
      <c r="S50" s="409"/>
      <c r="T50" s="436"/>
      <c r="U50" s="436"/>
      <c r="V50" s="454"/>
      <c r="W50" s="454"/>
      <c r="X50" s="454"/>
      <c r="Y50" s="458" t="str">
        <f aca="false">Z49&amp;"-"&amp;AB49</f>
        <v>-</v>
      </c>
      <c r="Z50" s="456"/>
      <c r="AA50" s="207"/>
      <c r="AB50" s="456"/>
      <c r="AC50" s="207"/>
      <c r="AD50" s="454"/>
      <c r="AE50" s="454"/>
      <c r="AF50" s="454"/>
      <c r="AG50" s="458" t="str">
        <f aca="false">AH49&amp;"-"&amp;AJ49</f>
        <v>-</v>
      </c>
      <c r="AH50" s="456"/>
      <c r="AI50" s="207"/>
      <c r="AJ50" s="456"/>
      <c r="AK50" s="207"/>
      <c r="AL50" s="506"/>
      <c r="AM50" s="457"/>
      <c r="AO50" s="123"/>
      <c r="AP50" s="123" t="str">
        <f aca="false">IF(T50="","",T50)</f>
        <v/>
      </c>
      <c r="AQ50" s="123"/>
      <c r="AR50" s="123"/>
      <c r="AS50" s="42" t="n">
        <v>1</v>
      </c>
    </row>
    <row r="51" customFormat="false" ht="11.25" hidden="false" customHeight="true" outlineLevel="0" collapsed="false">
      <c r="A51" s="239" t="s">
        <v>210</v>
      </c>
      <c r="B51" s="239" t="s">
        <v>211</v>
      </c>
      <c r="C51" s="239" t="s">
        <v>212</v>
      </c>
      <c r="D51" s="239" t="s">
        <v>213</v>
      </c>
      <c r="E51" s="508"/>
      <c r="F51" s="508"/>
      <c r="G51" s="508"/>
      <c r="H51" s="508"/>
      <c r="I51" s="151"/>
      <c r="J51" s="139"/>
      <c r="K51" s="239"/>
      <c r="L51" s="509"/>
      <c r="P51" s="126"/>
      <c r="Q51" s="126"/>
      <c r="R51" s="447"/>
      <c r="S51" s="459"/>
      <c r="T51" s="460" t="s">
        <v>417</v>
      </c>
      <c r="U51" s="197"/>
      <c r="V51" s="197"/>
      <c r="W51" s="197"/>
      <c r="X51" s="197"/>
      <c r="Y51" s="197"/>
      <c r="Z51" s="197"/>
      <c r="AA51" s="197"/>
      <c r="AB51" s="197"/>
      <c r="AC51" s="197"/>
      <c r="AD51" s="197"/>
      <c r="AE51" s="197"/>
      <c r="AF51" s="197"/>
      <c r="AG51" s="197"/>
      <c r="AH51" s="197"/>
      <c r="AI51" s="197"/>
      <c r="AJ51" s="197"/>
      <c r="AK51" s="197"/>
      <c r="AL51" s="461"/>
      <c r="AM51" s="457"/>
      <c r="AO51" s="123"/>
      <c r="AP51" s="123" t="str">
        <f aca="false">IF(T51="","",T51)</f>
        <v>Добавить вид теплоносителя (параметры теплоносителя)</v>
      </c>
      <c r="AQ51" s="123"/>
      <c r="AR51" s="123"/>
      <c r="AS51" s="42" t="n">
        <v>11</v>
      </c>
    </row>
    <row r="52" customFormat="false" ht="11.25" hidden="false" customHeight="true" outlineLevel="0" collapsed="false">
      <c r="A52" s="239" t="s">
        <v>210</v>
      </c>
      <c r="B52" s="239" t="s">
        <v>211</v>
      </c>
      <c r="C52" s="239" t="s">
        <v>212</v>
      </c>
      <c r="D52" s="239" t="s">
        <v>213</v>
      </c>
      <c r="E52" s="508"/>
      <c r="F52" s="508"/>
      <c r="G52" s="508"/>
      <c r="H52" s="508"/>
      <c r="I52" s="151"/>
      <c r="J52" s="239"/>
      <c r="K52" s="239"/>
      <c r="L52" s="509"/>
      <c r="P52" s="126"/>
      <c r="Q52" s="126"/>
      <c r="R52" s="447"/>
      <c r="S52" s="459"/>
      <c r="T52" s="462" t="s">
        <v>418</v>
      </c>
      <c r="U52" s="197"/>
      <c r="V52" s="197"/>
      <c r="W52" s="197"/>
      <c r="X52" s="197"/>
      <c r="Y52" s="197"/>
      <c r="Z52" s="197"/>
      <c r="AA52" s="197"/>
      <c r="AB52" s="197"/>
      <c r="AC52" s="463"/>
      <c r="AD52" s="197"/>
      <c r="AE52" s="197"/>
      <c r="AF52" s="197"/>
      <c r="AG52" s="197"/>
      <c r="AH52" s="197"/>
      <c r="AI52" s="197"/>
      <c r="AJ52" s="197"/>
      <c r="AK52" s="463"/>
      <c r="AL52" s="197"/>
      <c r="AM52" s="464"/>
      <c r="AO52" s="123"/>
      <c r="AP52" s="123" t="str">
        <f aca="false">IF(T52="","",T52)</f>
        <v>Добавить группу потребителей</v>
      </c>
      <c r="AQ52" s="123"/>
      <c r="AR52" s="123"/>
      <c r="AS52" s="42" t="n">
        <v>11</v>
      </c>
    </row>
    <row r="53" customFormat="false" ht="14.25" hidden="false" customHeight="true" outlineLevel="0" collapsed="false">
      <c r="A53" s="239" t="s">
        <v>210</v>
      </c>
      <c r="B53" s="239" t="s">
        <v>211</v>
      </c>
      <c r="C53" s="239" t="s">
        <v>212</v>
      </c>
      <c r="D53" s="239" t="s">
        <v>213</v>
      </c>
      <c r="E53" s="508"/>
      <c r="F53" s="508"/>
      <c r="G53" s="508"/>
      <c r="H53" s="508"/>
      <c r="I53" s="239"/>
      <c r="J53" s="239"/>
      <c r="K53" s="239"/>
      <c r="L53" s="509"/>
      <c r="M53" s="77"/>
      <c r="N53" s="77"/>
      <c r="O53" s="42"/>
      <c r="P53" s="137"/>
      <c r="Q53" s="465"/>
      <c r="R53" s="433"/>
      <c r="S53" s="459"/>
      <c r="T53" s="466" t="s">
        <v>419</v>
      </c>
      <c r="U53" s="197"/>
      <c r="V53" s="197"/>
      <c r="W53" s="197"/>
      <c r="X53" s="197"/>
      <c r="Y53" s="197"/>
      <c r="Z53" s="197"/>
      <c r="AA53" s="197"/>
      <c r="AB53" s="197"/>
      <c r="AC53" s="463"/>
      <c r="AD53" s="197"/>
      <c r="AE53" s="197"/>
      <c r="AF53" s="197"/>
      <c r="AG53" s="197"/>
      <c r="AH53" s="197"/>
      <c r="AI53" s="197"/>
      <c r="AJ53" s="197"/>
      <c r="AK53" s="463"/>
      <c r="AL53" s="197"/>
      <c r="AM53" s="464"/>
      <c r="AO53" s="123"/>
      <c r="AP53" s="123" t="str">
        <f aca="false">IF(T53="","",T53)</f>
        <v>Добавить схему подключения</v>
      </c>
      <c r="AQ53" s="123"/>
      <c r="AR53" s="123"/>
      <c r="AS53" s="42" t="n">
        <v>14</v>
      </c>
    </row>
    <row r="54" s="49" customFormat="true" ht="0.75" hidden="false" customHeight="true" outlineLevel="0" collapsed="false">
      <c r="A54" s="239" t="s">
        <v>210</v>
      </c>
      <c r="B54" s="239" t="s">
        <v>211</v>
      </c>
      <c r="C54" s="239" t="s">
        <v>212</v>
      </c>
      <c r="D54" s="239"/>
      <c r="E54" s="508"/>
      <c r="F54" s="508"/>
      <c r="G54" s="508"/>
      <c r="H54" s="239"/>
      <c r="I54" s="239"/>
      <c r="J54" s="239"/>
      <c r="K54" s="239"/>
      <c r="L54" s="509"/>
      <c r="M54" s="77"/>
      <c r="N54" s="77"/>
      <c r="O54" s="42"/>
      <c r="P54" s="161"/>
      <c r="Q54" s="467"/>
      <c r="R54" s="161"/>
      <c r="S54" s="472"/>
      <c r="T54" s="475" t="s">
        <v>420</v>
      </c>
      <c r="U54" s="474"/>
      <c r="V54" s="474"/>
      <c r="W54" s="474"/>
      <c r="X54" s="474"/>
      <c r="Y54" s="474"/>
      <c r="Z54" s="474"/>
      <c r="AA54" s="474"/>
      <c r="AB54" s="474"/>
      <c r="AC54" s="474"/>
      <c r="AD54" s="474"/>
      <c r="AE54" s="474"/>
      <c r="AF54" s="474"/>
      <c r="AG54" s="474"/>
      <c r="AH54" s="474"/>
      <c r="AI54" s="474"/>
      <c r="AJ54" s="474"/>
      <c r="AK54" s="474"/>
      <c r="AL54" s="474"/>
      <c r="AM54" s="474"/>
      <c r="AO54" s="123"/>
      <c r="AP54" s="123" t="str">
        <f aca="false">IF(T54="","",T54)</f>
        <v>Добавить источник для дифференциации</v>
      </c>
      <c r="AQ54" s="123"/>
      <c r="AR54" s="123"/>
      <c r="AS54" s="49" t="n">
        <v>1</v>
      </c>
    </row>
    <row r="55" s="49" customFormat="true" ht="0.75" hidden="false" customHeight="true" outlineLevel="0" collapsed="false">
      <c r="A55" s="239" t="s">
        <v>210</v>
      </c>
      <c r="B55" s="239" t="s">
        <v>211</v>
      </c>
      <c r="C55" s="239"/>
      <c r="D55" s="239"/>
      <c r="E55" s="508"/>
      <c r="F55" s="508"/>
      <c r="G55" s="239"/>
      <c r="H55" s="239"/>
      <c r="I55" s="239"/>
      <c r="J55" s="239"/>
      <c r="K55" s="239"/>
      <c r="L55" s="509"/>
      <c r="M55" s="515"/>
      <c r="N55" s="515"/>
      <c r="O55" s="42"/>
      <c r="P55" s="161"/>
      <c r="Q55" s="467"/>
      <c r="R55" s="161"/>
      <c r="S55" s="472"/>
      <c r="T55" s="475" t="s">
        <v>230</v>
      </c>
      <c r="U55" s="474"/>
      <c r="V55" s="474"/>
      <c r="W55" s="474"/>
      <c r="X55" s="474"/>
      <c r="Y55" s="474"/>
      <c r="Z55" s="474"/>
      <c r="AA55" s="474"/>
      <c r="AB55" s="474"/>
      <c r="AC55" s="474"/>
      <c r="AD55" s="474"/>
      <c r="AE55" s="474"/>
      <c r="AF55" s="474"/>
      <c r="AG55" s="474"/>
      <c r="AH55" s="474"/>
      <c r="AI55" s="474"/>
      <c r="AJ55" s="474"/>
      <c r="AK55" s="474"/>
      <c r="AL55" s="474"/>
      <c r="AM55" s="474"/>
      <c r="AO55" s="123"/>
      <c r="AP55" s="123" t="str">
        <f aca="false">IF(T55="","",T55)</f>
        <v>Добавить централизованную систему для дифференциации</v>
      </c>
      <c r="AQ55" s="123"/>
      <c r="AR55" s="123"/>
      <c r="AS55" s="49" t="n">
        <v>1</v>
      </c>
    </row>
    <row r="56" s="49" customFormat="true" ht="0.75" hidden="false" customHeight="true" outlineLevel="0" collapsed="false">
      <c r="A56" s="239" t="s">
        <v>210</v>
      </c>
      <c r="B56" s="239"/>
      <c r="C56" s="239"/>
      <c r="D56" s="239"/>
      <c r="E56" s="508"/>
      <c r="F56" s="239"/>
      <c r="G56" s="239"/>
      <c r="H56" s="239"/>
      <c r="I56" s="239"/>
      <c r="J56" s="239"/>
      <c r="K56" s="239"/>
      <c r="L56" s="509"/>
      <c r="M56" s="515"/>
      <c r="N56" s="515"/>
      <c r="O56" s="42"/>
      <c r="P56" s="161"/>
      <c r="Q56" s="467"/>
      <c r="R56" s="161"/>
      <c r="S56" s="472"/>
      <c r="T56" s="475" t="s">
        <v>231</v>
      </c>
      <c r="U56" s="474"/>
      <c r="V56" s="474"/>
      <c r="W56" s="474"/>
      <c r="X56" s="474"/>
      <c r="Y56" s="474"/>
      <c r="Z56" s="474"/>
      <c r="AA56" s="474"/>
      <c r="AB56" s="474"/>
      <c r="AC56" s="474"/>
      <c r="AD56" s="474"/>
      <c r="AE56" s="474"/>
      <c r="AF56" s="474"/>
      <c r="AG56" s="474"/>
      <c r="AH56" s="474"/>
      <c r="AI56" s="474"/>
      <c r="AJ56" s="474"/>
      <c r="AK56" s="474"/>
      <c r="AL56" s="474"/>
      <c r="AM56" s="474"/>
      <c r="AO56" s="123"/>
      <c r="AP56" s="123" t="str">
        <f aca="false">IF(T56="","",T56)</f>
        <v>Добавить территорию для дифференциации</v>
      </c>
      <c r="AQ56" s="123"/>
      <c r="AR56" s="123"/>
      <c r="AS56" s="49" t="n">
        <v>1</v>
      </c>
    </row>
    <row r="57" s="49" customFormat="true" ht="0.75" hidden="false" customHeight="true" outlineLevel="0" collapsed="false">
      <c r="A57" s="239"/>
      <c r="B57" s="239"/>
      <c r="C57" s="239"/>
      <c r="D57" s="239"/>
      <c r="E57" s="239"/>
      <c r="F57" s="239"/>
      <c r="G57" s="239"/>
      <c r="H57" s="239"/>
      <c r="I57" s="239"/>
      <c r="J57" s="239"/>
      <c r="K57" s="239"/>
      <c r="L57" s="509"/>
      <c r="M57" s="515"/>
      <c r="N57" s="515"/>
      <c r="O57" s="42"/>
      <c r="P57" s="161"/>
      <c r="Q57" s="467"/>
      <c r="R57" s="161"/>
      <c r="S57" s="472"/>
      <c r="T57" s="475" t="s">
        <v>232</v>
      </c>
      <c r="U57" s="474"/>
      <c r="V57" s="474"/>
      <c r="W57" s="474"/>
      <c r="X57" s="474"/>
      <c r="Y57" s="474"/>
      <c r="Z57" s="474"/>
      <c r="AA57" s="474"/>
      <c r="AB57" s="474"/>
      <c r="AC57" s="474"/>
      <c r="AD57" s="474"/>
      <c r="AE57" s="474"/>
      <c r="AF57" s="474"/>
      <c r="AG57" s="474"/>
      <c r="AH57" s="474"/>
      <c r="AI57" s="474"/>
      <c r="AJ57" s="474"/>
      <c r="AK57" s="474"/>
      <c r="AL57" s="474"/>
      <c r="AM57" s="474"/>
      <c r="AO57" s="123"/>
      <c r="AP57" s="123" t="str">
        <f aca="false">IF(T57="","",T57)</f>
        <v>Добавить наименование тарифа</v>
      </c>
      <c r="AQ57" s="123"/>
      <c r="AR57" s="123"/>
      <c r="AS57" s="49" t="n">
        <v>1</v>
      </c>
    </row>
    <row r="58" customFormat="false" ht="11.25" hidden="false" customHeight="true" outlineLevel="0" collapsed="false">
      <c r="M58" s="42"/>
      <c r="N58" s="42"/>
      <c r="O58" s="42"/>
      <c r="P58" s="42"/>
      <c r="Q58" s="42"/>
      <c r="R58" s="42"/>
      <c r="S58" s="42"/>
      <c r="AN58" s="42"/>
      <c r="AO58" s="42"/>
      <c r="AP58" s="42"/>
      <c r="AQ58" s="42"/>
      <c r="AR58" s="42"/>
      <c r="AS58" s="42" t="n">
        <v>11</v>
      </c>
    </row>
    <row r="59" customFormat="false" ht="28.5" hidden="false" customHeight="true" outlineLevel="0" collapsed="false">
      <c r="O59" s="42"/>
      <c r="S59" s="426"/>
      <c r="T59" s="507"/>
      <c r="U59" s="507"/>
      <c r="V59" s="507"/>
      <c r="W59" s="507"/>
      <c r="X59" s="507"/>
      <c r="Y59" s="507"/>
      <c r="Z59" s="507"/>
      <c r="AA59" s="507"/>
      <c r="AB59" s="507"/>
      <c r="AC59" s="507"/>
      <c r="AD59" s="507"/>
      <c r="AE59" s="507"/>
      <c r="AF59" s="507"/>
      <c r="AG59" s="507"/>
      <c r="AH59" s="507"/>
      <c r="AI59" s="507"/>
      <c r="AJ59" s="507"/>
      <c r="AK59" s="507"/>
      <c r="AL59" s="507"/>
      <c r="AM59" s="507"/>
      <c r="AS59" s="42" t="n">
        <v>27</v>
      </c>
    </row>
    <row r="60" customFormat="false" ht="65.25" hidden="false" customHeight="true" outlineLevel="0" collapsed="false">
      <c r="O60" s="42"/>
      <c r="T60" s="507"/>
      <c r="U60" s="507"/>
      <c r="V60" s="507"/>
      <c r="W60" s="507"/>
      <c r="X60" s="507"/>
      <c r="Y60" s="507"/>
      <c r="Z60" s="507"/>
      <c r="AA60" s="507"/>
      <c r="AB60" s="507"/>
      <c r="AC60" s="507"/>
      <c r="AD60" s="507"/>
      <c r="AE60" s="507"/>
      <c r="AF60" s="507"/>
      <c r="AG60" s="507"/>
      <c r="AH60" s="507"/>
      <c r="AI60" s="507"/>
      <c r="AJ60" s="507"/>
      <c r="AK60" s="507"/>
      <c r="AL60" s="507"/>
      <c r="AM60" s="507"/>
      <c r="AS60" s="42" t="n">
        <v>62</v>
      </c>
    </row>
    <row r="61" customFormat="false" ht="14.25" hidden="false" customHeight="true" outlineLevel="0" collapsed="false">
      <c r="O61" s="42"/>
      <c r="AS61" s="42" t="n">
        <v>14</v>
      </c>
    </row>
    <row r="62" customFormat="false" ht="18.75" hidden="false" customHeight="true" outlineLevel="0" collapsed="false">
      <c r="O62" s="42"/>
      <c r="S62" s="426"/>
      <c r="T62" s="507"/>
      <c r="U62" s="507"/>
      <c r="V62" s="507"/>
      <c r="W62" s="507"/>
      <c r="X62" s="507"/>
      <c r="Y62" s="507"/>
      <c r="Z62" s="507"/>
      <c r="AA62" s="507"/>
      <c r="AB62" s="507"/>
      <c r="AC62" s="507"/>
      <c r="AD62" s="507"/>
      <c r="AE62" s="507"/>
      <c r="AF62" s="507"/>
      <c r="AG62" s="507"/>
      <c r="AH62" s="507"/>
      <c r="AI62" s="507"/>
      <c r="AJ62" s="507"/>
      <c r="AK62" s="507"/>
      <c r="AL62" s="507"/>
      <c r="AM62" s="507"/>
      <c r="AS62" s="42" t="n">
        <v>18</v>
      </c>
    </row>
    <row r="63" customFormat="false" ht="18.75" hidden="false" customHeight="true" outlineLevel="0" collapsed="false">
      <c r="O63" s="42"/>
      <c r="T63" s="507"/>
      <c r="U63" s="507"/>
      <c r="V63" s="507"/>
      <c r="W63" s="507"/>
      <c r="X63" s="507"/>
      <c r="Y63" s="507"/>
      <c r="Z63" s="507"/>
      <c r="AA63" s="507"/>
      <c r="AB63" s="507"/>
      <c r="AC63" s="507"/>
      <c r="AD63" s="507"/>
      <c r="AE63" s="507"/>
      <c r="AF63" s="507"/>
      <c r="AG63" s="507"/>
      <c r="AH63" s="507"/>
      <c r="AI63" s="507"/>
      <c r="AJ63" s="507"/>
      <c r="AK63" s="507"/>
      <c r="AL63" s="507"/>
      <c r="AM63" s="507"/>
      <c r="AS63" s="42" t="n">
        <v>18</v>
      </c>
    </row>
    <row r="64" customFormat="false" ht="29.25" hidden="false" customHeight="true" outlineLevel="0" collapsed="false">
      <c r="O64" s="42"/>
      <c r="S64" s="426"/>
      <c r="T64" s="507"/>
      <c r="U64" s="507"/>
      <c r="V64" s="507"/>
      <c r="W64" s="507"/>
      <c r="X64" s="507"/>
      <c r="Y64" s="507"/>
      <c r="Z64" s="507"/>
      <c r="AA64" s="507"/>
      <c r="AB64" s="507"/>
      <c r="AC64" s="507"/>
      <c r="AD64" s="507"/>
      <c r="AE64" s="507"/>
      <c r="AF64" s="507"/>
      <c r="AG64" s="507"/>
      <c r="AH64" s="507"/>
      <c r="AI64" s="507"/>
      <c r="AJ64" s="507"/>
      <c r="AK64" s="507"/>
      <c r="AL64" s="507"/>
      <c r="AM64" s="507"/>
      <c r="AS64" s="42" t="n">
        <v>28</v>
      </c>
    </row>
    <row r="65" customFormat="false" ht="22.5" hidden="true" customHeight="true" outlineLevel="0" collapsed="false">
      <c r="A65" s="42" t="s">
        <v>82</v>
      </c>
      <c r="B65" s="42" t="n">
        <v>0</v>
      </c>
      <c r="C65" s="42" t="n">
        <v>0</v>
      </c>
      <c r="D65" s="42" t="n">
        <v>0</v>
      </c>
      <c r="E65" s="42" t="n">
        <v>0</v>
      </c>
      <c r="F65" s="42" t="n">
        <v>0</v>
      </c>
      <c r="G65" s="42" t="n">
        <v>0</v>
      </c>
      <c r="H65" s="42" t="n">
        <v>0</v>
      </c>
      <c r="I65" s="42" t="n">
        <v>0</v>
      </c>
      <c r="J65" s="42" t="n">
        <v>0</v>
      </c>
      <c r="K65" s="42" t="n">
        <v>0</v>
      </c>
      <c r="L65" s="43" t="n">
        <v>0</v>
      </c>
      <c r="M65" s="52" t="n">
        <v>0</v>
      </c>
      <c r="N65" s="52" t="n">
        <v>0</v>
      </c>
      <c r="O65" s="52" t="n">
        <v>0</v>
      </c>
      <c r="P65" s="52" t="n">
        <v>3</v>
      </c>
      <c r="Q65" s="428" t="n">
        <v>3</v>
      </c>
      <c r="R65" s="428" t="n">
        <v>3</v>
      </c>
      <c r="S65" s="77" t="n">
        <v>12</v>
      </c>
      <c r="T65" s="42" t="n">
        <v>31</v>
      </c>
      <c r="U65" s="42" t="n">
        <v>0</v>
      </c>
      <c r="V65" s="42" t="n">
        <v>0</v>
      </c>
      <c r="W65" s="42" t="n">
        <v>0</v>
      </c>
      <c r="X65" s="42" t="n">
        <v>0</v>
      </c>
      <c r="Y65" s="42" t="n">
        <v>0</v>
      </c>
      <c r="Z65" s="42" t="n">
        <v>0</v>
      </c>
      <c r="AA65" s="42" t="n">
        <v>0</v>
      </c>
      <c r="AB65" s="42" t="n">
        <v>0</v>
      </c>
      <c r="AC65" s="42" t="n">
        <v>0</v>
      </c>
      <c r="AD65" s="42" t="n">
        <v>24</v>
      </c>
      <c r="AE65" s="42" t="n">
        <v>0</v>
      </c>
      <c r="AF65" s="42" t="n">
        <v>24</v>
      </c>
      <c r="AG65" s="42" t="n">
        <v>24</v>
      </c>
      <c r="AH65" s="42" t="n">
        <v>11</v>
      </c>
      <c r="AI65" s="42" t="n">
        <v>3</v>
      </c>
      <c r="AJ65" s="42" t="n">
        <v>11</v>
      </c>
      <c r="AK65" s="42" t="n">
        <v>0</v>
      </c>
      <c r="AL65" s="42" t="n">
        <v>4</v>
      </c>
      <c r="AM65" s="42" t="n">
        <v>115</v>
      </c>
      <c r="AN65" s="49" t="n">
        <v>10</v>
      </c>
      <c r="AO65" s="49" t="n">
        <v>10</v>
      </c>
      <c r="AP65" s="49" t="n">
        <v>10</v>
      </c>
      <c r="AQ65" s="49" t="n">
        <v>10</v>
      </c>
      <c r="AR65" s="49" t="n">
        <v>10</v>
      </c>
      <c r="AS65" s="42" t="n">
        <v>23</v>
      </c>
    </row>
  </sheetData>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K8:K9"/>
    <mergeCell ref="Z8:Z9"/>
    <mergeCell ref="AA8:AA9"/>
    <mergeCell ref="AB8:AB9"/>
    <mergeCell ref="AC8:AC9"/>
    <mergeCell ref="AH8:AH9"/>
    <mergeCell ref="AI8:AI9"/>
    <mergeCell ref="AJ8:AJ9"/>
    <mergeCell ref="AK8:AK9"/>
    <mergeCell ref="AM8:AM10"/>
    <mergeCell ref="AH17:AH18"/>
    <mergeCell ref="AI17:AI18"/>
    <mergeCell ref="AJ17:AJ18"/>
    <mergeCell ref="AK17:AK18"/>
    <mergeCell ref="S26:AJ26"/>
    <mergeCell ref="S27:AJ27"/>
    <mergeCell ref="S29:T29"/>
    <mergeCell ref="V29:AB29"/>
    <mergeCell ref="AD29:AJ29"/>
    <mergeCell ref="S30:T30"/>
    <mergeCell ref="V30:AB30"/>
    <mergeCell ref="AD30:AJ30"/>
    <mergeCell ref="S31:T31"/>
    <mergeCell ref="V31:AB31"/>
    <mergeCell ref="AD31:AJ31"/>
    <mergeCell ref="S32:T32"/>
    <mergeCell ref="V32:AB32"/>
    <mergeCell ref="AD32:AJ32"/>
    <mergeCell ref="S34:T34"/>
    <mergeCell ref="V34:AB34"/>
    <mergeCell ref="AD34:AJ34"/>
    <mergeCell ref="S35:T35"/>
    <mergeCell ref="V35:AB35"/>
    <mergeCell ref="AD35:AJ35"/>
    <mergeCell ref="V37:AC37"/>
    <mergeCell ref="AD37:AK37"/>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AH40:AJ40"/>
    <mergeCell ref="AA41:AB41"/>
    <mergeCell ref="AI41:AJ41"/>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AM49:AM51"/>
    <mergeCell ref="T59:AM59"/>
    <mergeCell ref="T60:AM60"/>
    <mergeCell ref="T62:AM62"/>
    <mergeCell ref="T63:AM63"/>
    <mergeCell ref="T64:AM64"/>
  </mergeCells>
  <dataValidations count="3">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A8 AC8 AI8 AK8 AI17 AK17 AA49 AC49 AI49 AK49"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Z8 AB8 AH8 AJ8 AH17 AJ17 Z49 AB49 AH49 AJ49" type="none">
      <formula1>0</formula1>
      <formula2>0</formula2>
    </dataValidation>
    <dataValidation allowBlank="true" errorStyle="stop" operator="between" promptTitle="checkPeriodRange" showDropDown="false" showErrorMessage="false" showInputMessage="false" sqref="Y9 AG9 AG18 Y50 AG50"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S65"/>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9" ySplit="42" topLeftCell="AD43" activePane="bottomRight" state="frozen"/>
      <selection pane="topLeft" activeCell="A1" activeCellId="0" sqref="A1"/>
      <selection pane="topRight" activeCell="AD1" activeCellId="0" sqref="AD1"/>
      <selection pane="bottomLeft" activeCell="A43" activeCellId="0" sqref="A43"/>
      <selection pane="bottomRigh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2"/>
    <col collapsed="false" customWidth="true" hidden="true" outlineLevel="0" max="10" min="10" style="45" width="9.85"/>
    <col collapsed="false" customWidth="true" hidden="true" outlineLevel="0" max="11" min="11" style="45" width="11.4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false" outlineLevel="0" max="16" min="16" style="52" width="3"/>
    <col collapsed="false" customWidth="true" hidden="false" outlineLevel="0" max="18" min="17" style="428" width="3"/>
    <col collapsed="false" customWidth="true" hidden="false" outlineLevel="0" max="19" min="19" style="77" width="12"/>
    <col collapsed="false" customWidth="true" hidden="false" outlineLevel="0" max="20" min="20" style="42" width="31"/>
    <col collapsed="false" customWidth="true" hidden="true" outlineLevel="0" max="21" min="21" style="42" width="0.71"/>
    <col collapsed="false" customWidth="true" hidden="true" outlineLevel="0" max="22" min="22" style="42" width="1.71"/>
    <col collapsed="false" customWidth="true" hidden="true" outlineLevel="0" max="23" min="23" style="42" width="24.71"/>
    <col collapsed="false" customWidth="true" hidden="true" outlineLevel="0" max="25" min="24" style="42" width="0.14"/>
    <col collapsed="false" customWidth="true" hidden="true" outlineLevel="0" max="26" min="26" style="42" width="11.71"/>
    <col collapsed="false" customWidth="true" hidden="true" outlineLevel="0" max="27" min="27" style="42" width="3.71"/>
    <col collapsed="false" customWidth="true" hidden="true" outlineLevel="0" max="28" min="28" style="42" width="11.71"/>
    <col collapsed="false" customWidth="true" hidden="true" outlineLevel="0" max="29" min="29" style="42" width="8.57"/>
    <col collapsed="false" customWidth="true" hidden="false" outlineLevel="0" max="30" min="30" style="42" width="0.14"/>
    <col collapsed="false" customWidth="true" hidden="false" outlineLevel="0" max="31" min="31" style="42" width="24"/>
    <col collapsed="false" customWidth="true" hidden="false" outlineLevel="0" max="33" min="32" style="42" width="0.14"/>
    <col collapsed="false" customWidth="true" hidden="false" outlineLevel="0" max="34" min="34" style="42" width="11"/>
    <col collapsed="false" customWidth="true" hidden="false" outlineLevel="0" max="35" min="35" style="42" width="3.71"/>
    <col collapsed="false" customWidth="true" hidden="false" outlineLevel="0" max="36" min="36" style="42" width="11"/>
    <col collapsed="false" customWidth="true" hidden="true" outlineLevel="0" max="37" min="37" style="42" width="8.57"/>
    <col collapsed="false" customWidth="true" hidden="false" outlineLevel="0" max="38" min="38" style="42" width="4"/>
    <col collapsed="false" customWidth="true" hidden="false" outlineLevel="0" max="39" min="39" style="42" width="115"/>
    <col collapsed="false" customWidth="true" hidden="false" outlineLevel="0" max="44" min="40" style="49" width="10"/>
    <col collapsed="false" customWidth="false" hidden="true" outlineLevel="0" max="45" min="45" style="42" width="10.57"/>
  </cols>
  <sheetData>
    <row r="1" customFormat="false" ht="22.5" hidden="true" customHeight="true" outlineLevel="0" collapsed="false">
      <c r="AS1" s="42" t="s">
        <v>14</v>
      </c>
    </row>
    <row r="2" customFormat="false" ht="21" hidden="true" customHeight="true" outlineLevel="0" collapsed="false">
      <c r="A2" s="429"/>
      <c r="B2" s="429"/>
      <c r="C2" s="429"/>
      <c r="D2" s="429"/>
      <c r="E2" s="430" t="n">
        <v>1</v>
      </c>
      <c r="F2" s="429"/>
      <c r="G2" s="429"/>
      <c r="H2" s="429"/>
      <c r="I2" s="429"/>
      <c r="J2" s="429"/>
      <c r="K2" s="429"/>
      <c r="L2" s="431"/>
      <c r="M2" s="432"/>
      <c r="N2" s="432"/>
      <c r="O2" s="432"/>
      <c r="Q2" s="137"/>
      <c r="R2" s="433"/>
      <c r="S2" s="434" t="e">
        <f aca="false">INDEX(PT_DIFFERENTIATION_NUM_NTAR,MATCH(A2,PT_DIFFERENTIATION_NTAR_ID,0))</f>
        <v>#N/A</v>
      </c>
      <c r="T2" s="435" t="s">
        <v>123</v>
      </c>
      <c r="U2" s="436"/>
      <c r="V2" s="437"/>
      <c r="W2" s="437"/>
      <c r="X2" s="437"/>
      <c r="Y2" s="437"/>
      <c r="Z2" s="437"/>
      <c r="AA2" s="437"/>
      <c r="AB2" s="437"/>
      <c r="AC2" s="437"/>
      <c r="AD2" s="438" t="e">
        <f aca="false">INDEX(PT_DIFFERENTIATION_NTAR,MATCH(A2,PT_DIFFERENTIATION_NTAR_ID,0))</f>
        <v>#N/A</v>
      </c>
      <c r="AE2" s="438"/>
      <c r="AF2" s="438"/>
      <c r="AG2" s="438"/>
      <c r="AH2" s="438"/>
      <c r="AI2" s="438"/>
      <c r="AJ2" s="438"/>
      <c r="AK2" s="438"/>
      <c r="AL2" s="438"/>
      <c r="AM2" s="439" t="s">
        <v>402</v>
      </c>
      <c r="AO2" s="123"/>
      <c r="AP2" s="123" t="str">
        <f aca="false">IF(T2="","",T2)</f>
        <v>Наименование тарифа</v>
      </c>
      <c r="AQ2" s="123"/>
      <c r="AR2" s="123"/>
      <c r="AS2" s="42" t="n">
        <v>0</v>
      </c>
    </row>
    <row r="3" customFormat="false" ht="21" hidden="true" customHeight="true" outlineLevel="0" collapsed="false">
      <c r="A3" s="429"/>
      <c r="B3" s="429"/>
      <c r="C3" s="429"/>
      <c r="D3" s="429"/>
      <c r="E3" s="430"/>
      <c r="F3" s="430" t="n">
        <v>1</v>
      </c>
      <c r="G3" s="429"/>
      <c r="H3" s="429"/>
      <c r="I3" s="429"/>
      <c r="J3" s="429"/>
      <c r="K3" s="429"/>
      <c r="L3" s="431"/>
      <c r="M3" s="432"/>
      <c r="N3" s="432"/>
      <c r="O3" s="432"/>
      <c r="P3" s="43"/>
      <c r="Q3" s="440"/>
      <c r="R3" s="441"/>
      <c r="S3" s="434" t="e">
        <f aca="false">INDEX(PT_DIFFERENTIATION_NUM_TER,MATCH(B3,PT_DIFFERENTIATION_TER_ID,0))</f>
        <v>#N/A</v>
      </c>
      <c r="T3" s="442" t="s">
        <v>403</v>
      </c>
      <c r="U3" s="436"/>
      <c r="V3" s="437"/>
      <c r="W3" s="437"/>
      <c r="X3" s="437"/>
      <c r="Y3" s="437"/>
      <c r="Z3" s="437"/>
      <c r="AA3" s="437"/>
      <c r="AB3" s="437"/>
      <c r="AC3" s="437"/>
      <c r="AD3" s="438" t="e">
        <f aca="false">INDEX(PT_DIFFERENTIATION_TER,MATCH(B3,PT_DIFFERENTIATION_TER_ID,0))</f>
        <v>#N/A</v>
      </c>
      <c r="AE3" s="438"/>
      <c r="AF3" s="438"/>
      <c r="AG3" s="438"/>
      <c r="AH3" s="438"/>
      <c r="AI3" s="438"/>
      <c r="AJ3" s="438"/>
      <c r="AK3" s="438"/>
      <c r="AL3" s="438"/>
      <c r="AM3" s="439" t="s">
        <v>404</v>
      </c>
      <c r="AO3" s="123"/>
      <c r="AP3" s="123" t="str">
        <f aca="false">IF(T3="","",T3)</f>
        <v>Территория действия тарифа</v>
      </c>
      <c r="AQ3" s="123"/>
      <c r="AR3" s="123"/>
      <c r="AS3" s="42" t="n">
        <v>0</v>
      </c>
    </row>
    <row r="4" customFormat="false" ht="23.25" hidden="true" customHeight="true" outlineLevel="0" collapsed="false">
      <c r="A4" s="429"/>
      <c r="B4" s="429"/>
      <c r="C4" s="429"/>
      <c r="D4" s="429"/>
      <c r="E4" s="430"/>
      <c r="F4" s="430"/>
      <c r="G4" s="430" t="n">
        <v>1</v>
      </c>
      <c r="H4" s="429"/>
      <c r="I4" s="429"/>
      <c r="J4" s="429"/>
      <c r="K4" s="429"/>
      <c r="L4" s="431"/>
      <c r="M4" s="432"/>
      <c r="N4" s="432"/>
      <c r="O4" s="432"/>
      <c r="P4" s="443"/>
      <c r="Q4" s="440"/>
      <c r="R4" s="441"/>
      <c r="S4" s="434" t="e">
        <f aca="false">INDEX(PT_DIFFERENTIATION_NUM_CS,MATCH(C4,PT_DIFFERENTIATION_CS_ID,0))</f>
        <v>#N/A</v>
      </c>
      <c r="T4" s="444" t="s">
        <v>405</v>
      </c>
      <c r="U4" s="436"/>
      <c r="V4" s="437"/>
      <c r="W4" s="437"/>
      <c r="X4" s="437"/>
      <c r="Y4" s="437"/>
      <c r="Z4" s="437"/>
      <c r="AA4" s="437"/>
      <c r="AB4" s="437"/>
      <c r="AC4" s="437"/>
      <c r="AD4" s="438" t="e">
        <f aca="false">INDEX(PT_DIFFERENTIATION_CS,MATCH(C4,PT_DIFFERENTIATION_CS_ID,0))</f>
        <v>#N/A</v>
      </c>
      <c r="AE4" s="438"/>
      <c r="AF4" s="438"/>
      <c r="AG4" s="438"/>
      <c r="AH4" s="438"/>
      <c r="AI4" s="438"/>
      <c r="AJ4" s="438"/>
      <c r="AK4" s="438"/>
      <c r="AL4" s="438"/>
      <c r="AM4" s="439" t="s">
        <v>406</v>
      </c>
      <c r="AO4" s="123"/>
      <c r="AP4" s="123" t="str">
        <f aca="false">IF(T4="","",T4)</f>
        <v>Наименование системы теплоснабжения </v>
      </c>
      <c r="AQ4" s="123"/>
      <c r="AR4" s="123"/>
      <c r="AS4" s="42" t="n">
        <v>0</v>
      </c>
    </row>
    <row r="5" customFormat="false" ht="21" hidden="true" customHeight="true" outlineLevel="0" collapsed="false">
      <c r="A5" s="429"/>
      <c r="B5" s="429"/>
      <c r="C5" s="429"/>
      <c r="D5" s="429"/>
      <c r="E5" s="430"/>
      <c r="F5" s="430"/>
      <c r="G5" s="430"/>
      <c r="H5" s="430" t="n">
        <v>1</v>
      </c>
      <c r="I5" s="429"/>
      <c r="J5" s="429"/>
      <c r="K5" s="429"/>
      <c r="L5" s="431"/>
      <c r="M5" s="432"/>
      <c r="N5" s="432"/>
      <c r="O5" s="432"/>
      <c r="P5" s="443"/>
      <c r="Q5" s="440"/>
      <c r="R5" s="441"/>
      <c r="S5" s="434" t="e">
        <f aca="false">INDEX(PT_DIFFERENTIATION_NUM_IST_TE,MATCH(D5,PT_DIFFERENTIATION_IST_TE_ID,0))</f>
        <v>#N/A</v>
      </c>
      <c r="T5" s="445" t="s">
        <v>407</v>
      </c>
      <c r="U5" s="436"/>
      <c r="V5" s="437"/>
      <c r="W5" s="437"/>
      <c r="X5" s="437"/>
      <c r="Y5" s="437"/>
      <c r="Z5" s="437"/>
      <c r="AA5" s="437"/>
      <c r="AB5" s="437"/>
      <c r="AC5" s="437"/>
      <c r="AD5" s="438" t="e">
        <f aca="false">INDEX(PT_DIFFERENTIATION_IST_TE,MATCH(D5,PT_DIFFERENTIATION_IST_TE_ID,0))</f>
        <v>#N/A</v>
      </c>
      <c r="AE5" s="438"/>
      <c r="AF5" s="438"/>
      <c r="AG5" s="438"/>
      <c r="AH5" s="438"/>
      <c r="AI5" s="438"/>
      <c r="AJ5" s="438"/>
      <c r="AK5" s="438"/>
      <c r="AL5" s="438"/>
      <c r="AM5" s="439" t="s">
        <v>408</v>
      </c>
      <c r="AO5" s="123"/>
      <c r="AP5" s="123" t="str">
        <f aca="false">IF(T5="","",T5)</f>
        <v>Источник тепловой энергии  </v>
      </c>
      <c r="AQ5" s="123"/>
      <c r="AR5" s="123"/>
      <c r="AS5" s="42" t="n">
        <v>0</v>
      </c>
    </row>
    <row r="6" customFormat="false" ht="47.25" hidden="true" customHeight="true" outlineLevel="0" collapsed="false">
      <c r="A6" s="429"/>
      <c r="B6" s="429"/>
      <c r="C6" s="429"/>
      <c r="D6" s="429"/>
      <c r="E6" s="430"/>
      <c r="F6" s="430"/>
      <c r="G6" s="430"/>
      <c r="H6" s="430"/>
      <c r="I6" s="446" t="e">
        <f aca="false">S5&amp;".1"</f>
        <v>#N/A</v>
      </c>
      <c r="J6" s="429"/>
      <c r="K6" s="429"/>
      <c r="L6" s="431" t="s">
        <v>409</v>
      </c>
      <c r="M6" s="45"/>
      <c r="P6" s="126" t="n">
        <v>1</v>
      </c>
      <c r="Q6" s="126"/>
      <c r="R6" s="447"/>
      <c r="S6" s="434" t="e">
        <f aca="false">$I6</f>
        <v>#N/A</v>
      </c>
      <c r="T6" s="448" t="s">
        <v>410</v>
      </c>
      <c r="U6" s="436"/>
      <c r="V6" s="449"/>
      <c r="W6" s="449"/>
      <c r="X6" s="449"/>
      <c r="Y6" s="449"/>
      <c r="Z6" s="449"/>
      <c r="AA6" s="449"/>
      <c r="AB6" s="449"/>
      <c r="AC6" s="449"/>
      <c r="AD6" s="449"/>
      <c r="AE6" s="449"/>
      <c r="AF6" s="449"/>
      <c r="AG6" s="449"/>
      <c r="AH6" s="449"/>
      <c r="AI6" s="449"/>
      <c r="AJ6" s="449"/>
      <c r="AK6" s="449"/>
      <c r="AL6" s="449"/>
      <c r="AM6" s="439" t="s">
        <v>411</v>
      </c>
      <c r="AO6" s="123"/>
      <c r="AP6" s="123" t="str">
        <f aca="false">IF(T6="","",T6)</f>
        <v>Схема подключения теплопотребляющей установки к коллектору источника тепловой энергии</v>
      </c>
      <c r="AQ6" s="123"/>
      <c r="AR6" s="123"/>
      <c r="AS6" s="42" t="n">
        <v>0</v>
      </c>
    </row>
    <row r="7" customFormat="false" ht="21" hidden="true" customHeight="true" outlineLevel="0" collapsed="false">
      <c r="A7" s="429"/>
      <c r="B7" s="429"/>
      <c r="C7" s="429"/>
      <c r="D7" s="429"/>
      <c r="E7" s="430"/>
      <c r="F7" s="430"/>
      <c r="G7" s="430"/>
      <c r="H7" s="430"/>
      <c r="I7" s="446"/>
      <c r="J7" s="446" t="e">
        <f aca="false">I6&amp;".1"</f>
        <v>#N/A</v>
      </c>
      <c r="K7" s="429"/>
      <c r="L7" s="431" t="s">
        <v>412</v>
      </c>
      <c r="M7" s="45"/>
      <c r="N7" s="45"/>
      <c r="P7" s="126"/>
      <c r="Q7" s="126" t="n">
        <v>1</v>
      </c>
      <c r="R7" s="450"/>
      <c r="S7" s="434" t="e">
        <f aca="false">$J7</f>
        <v>#N/A</v>
      </c>
      <c r="T7" s="451" t="s">
        <v>413</v>
      </c>
      <c r="U7" s="436"/>
      <c r="V7" s="449"/>
      <c r="W7" s="449"/>
      <c r="X7" s="449"/>
      <c r="Y7" s="449"/>
      <c r="Z7" s="449"/>
      <c r="AA7" s="449"/>
      <c r="AB7" s="449"/>
      <c r="AC7" s="449"/>
      <c r="AD7" s="449"/>
      <c r="AE7" s="449"/>
      <c r="AF7" s="449"/>
      <c r="AG7" s="449"/>
      <c r="AH7" s="449"/>
      <c r="AI7" s="449"/>
      <c r="AJ7" s="449"/>
      <c r="AK7" s="449"/>
      <c r="AL7" s="449"/>
      <c r="AM7" s="439" t="s">
        <v>414</v>
      </c>
      <c r="AO7" s="123"/>
      <c r="AP7" s="123" t="str">
        <f aca="false">IF(T7="","",T7)</f>
        <v>Группа потребителей</v>
      </c>
      <c r="AQ7" s="123"/>
      <c r="AR7" s="123"/>
      <c r="AS7" s="42" t="n">
        <v>0</v>
      </c>
    </row>
    <row r="8" customFormat="false" ht="21" hidden="true" customHeight="true" outlineLevel="0" collapsed="false">
      <c r="A8" s="429"/>
      <c r="B8" s="429"/>
      <c r="C8" s="429"/>
      <c r="D8" s="429"/>
      <c r="E8" s="430"/>
      <c r="F8" s="430"/>
      <c r="G8" s="430"/>
      <c r="H8" s="430"/>
      <c r="I8" s="446"/>
      <c r="J8" s="446"/>
      <c r="K8" s="446" t="e">
        <f aca="false">J7&amp;".1"</f>
        <v>#N/A</v>
      </c>
      <c r="L8" s="431" t="s">
        <v>415</v>
      </c>
      <c r="M8" s="45"/>
      <c r="N8" s="45"/>
      <c r="O8" s="45"/>
      <c r="P8" s="126"/>
      <c r="Q8" s="126"/>
      <c r="R8" s="450" t="n">
        <v>1</v>
      </c>
      <c r="S8" s="434" t="e">
        <f aca="false">$K8</f>
        <v>#N/A</v>
      </c>
      <c r="T8" s="452"/>
      <c r="U8" s="436"/>
      <c r="V8" s="454"/>
      <c r="W8" s="453"/>
      <c r="X8" s="454"/>
      <c r="Y8" s="516"/>
      <c r="Z8" s="456"/>
      <c r="AA8" s="207" t="s">
        <v>61</v>
      </c>
      <c r="AB8" s="456"/>
      <c r="AC8" s="207" t="s">
        <v>61</v>
      </c>
      <c r="AD8" s="454"/>
      <c r="AE8" s="453"/>
      <c r="AF8" s="454"/>
      <c r="AG8" s="516"/>
      <c r="AH8" s="456"/>
      <c r="AI8" s="207" t="s">
        <v>61</v>
      </c>
      <c r="AJ8" s="456"/>
      <c r="AK8" s="207" t="s">
        <v>61</v>
      </c>
      <c r="AL8" s="454"/>
      <c r="AM8" s="457" t="s">
        <v>416</v>
      </c>
      <c r="AN8" s="49" t="e">
        <f aca="false">strcheckdate(V9:AL9)</f>
        <v>#NAME?</v>
      </c>
      <c r="AO8" s="123"/>
      <c r="AP8" s="123" t="str">
        <f aca="false">IF(T8="","",T8)</f>
        <v/>
      </c>
      <c r="AQ8" s="123"/>
      <c r="AR8" s="123"/>
      <c r="AS8" s="42" t="n">
        <v>0</v>
      </c>
    </row>
    <row r="9" customFormat="false" ht="0.75" hidden="true" customHeight="true" outlineLevel="0" collapsed="false">
      <c r="A9" s="429"/>
      <c r="B9" s="429"/>
      <c r="C9" s="429"/>
      <c r="D9" s="429"/>
      <c r="E9" s="430"/>
      <c r="F9" s="430"/>
      <c r="G9" s="430"/>
      <c r="H9" s="430"/>
      <c r="I9" s="446"/>
      <c r="J9" s="446"/>
      <c r="K9" s="446"/>
      <c r="L9" s="431"/>
      <c r="M9" s="45"/>
      <c r="N9" s="45"/>
      <c r="O9" s="45"/>
      <c r="P9" s="126"/>
      <c r="Q9" s="126"/>
      <c r="R9" s="450"/>
      <c r="S9" s="409"/>
      <c r="T9" s="436"/>
      <c r="U9" s="436"/>
      <c r="V9" s="454"/>
      <c r="W9" s="454"/>
      <c r="X9" s="454"/>
      <c r="Y9" s="458" t="str">
        <f aca="false">Z8&amp;"-"&amp;AB8</f>
        <v>-</v>
      </c>
      <c r="Z9" s="456"/>
      <c r="AA9" s="207"/>
      <c r="AB9" s="456"/>
      <c r="AC9" s="207"/>
      <c r="AD9" s="454"/>
      <c r="AE9" s="454"/>
      <c r="AF9" s="454"/>
      <c r="AG9" s="458" t="str">
        <f aca="false">AH8&amp;"-"&amp;AJ8</f>
        <v>-</v>
      </c>
      <c r="AH9" s="456"/>
      <c r="AI9" s="207"/>
      <c r="AJ9" s="456"/>
      <c r="AK9" s="207"/>
      <c r="AL9" s="454"/>
      <c r="AM9" s="457"/>
      <c r="AO9" s="123"/>
      <c r="AP9" s="123" t="str">
        <f aca="false">IF(T9="","",T9)</f>
        <v/>
      </c>
      <c r="AQ9" s="123"/>
      <c r="AR9" s="123"/>
      <c r="AS9" s="42" t="n">
        <v>0</v>
      </c>
    </row>
    <row r="10" customFormat="false" ht="15" hidden="true" customHeight="true" outlineLevel="0" collapsed="false">
      <c r="A10" s="429"/>
      <c r="B10" s="429"/>
      <c r="C10" s="429"/>
      <c r="D10" s="429"/>
      <c r="E10" s="430"/>
      <c r="F10" s="430"/>
      <c r="G10" s="430"/>
      <c r="H10" s="430"/>
      <c r="I10" s="446"/>
      <c r="J10" s="446"/>
      <c r="K10" s="429"/>
      <c r="L10" s="431"/>
      <c r="M10" s="45"/>
      <c r="N10" s="45"/>
      <c r="P10" s="126"/>
      <c r="Q10" s="126"/>
      <c r="R10" s="447"/>
      <c r="S10" s="459"/>
      <c r="T10" s="460" t="s">
        <v>417</v>
      </c>
      <c r="U10" s="197"/>
      <c r="V10" s="197"/>
      <c r="W10" s="197"/>
      <c r="X10" s="197"/>
      <c r="Y10" s="197"/>
      <c r="Z10" s="197"/>
      <c r="AA10" s="197"/>
      <c r="AB10" s="197"/>
      <c r="AC10" s="197"/>
      <c r="AD10" s="197"/>
      <c r="AE10" s="197"/>
      <c r="AF10" s="197"/>
      <c r="AG10" s="197"/>
      <c r="AH10" s="197"/>
      <c r="AI10" s="197"/>
      <c r="AJ10" s="197"/>
      <c r="AK10" s="197"/>
      <c r="AL10" s="461"/>
      <c r="AM10" s="457"/>
      <c r="AO10" s="123"/>
      <c r="AP10" s="123" t="str">
        <f aca="false">IF(T10="","",T10)</f>
        <v>Добавить вид теплоносителя (параметры теплоносителя)</v>
      </c>
      <c r="AQ10" s="123"/>
      <c r="AR10" s="123"/>
      <c r="AS10" s="42" t="n">
        <v>0</v>
      </c>
    </row>
    <row r="11" customFormat="false" ht="15" hidden="true" customHeight="true" outlineLevel="0" collapsed="false">
      <c r="A11" s="429"/>
      <c r="B11" s="429"/>
      <c r="C11" s="429"/>
      <c r="D11" s="429"/>
      <c r="E11" s="430"/>
      <c r="F11" s="430"/>
      <c r="G11" s="430"/>
      <c r="H11" s="430"/>
      <c r="I11" s="446"/>
      <c r="J11" s="429"/>
      <c r="K11" s="429"/>
      <c r="L11" s="431"/>
      <c r="M11" s="45"/>
      <c r="P11" s="126"/>
      <c r="Q11" s="126"/>
      <c r="R11" s="447"/>
      <c r="S11" s="459"/>
      <c r="T11" s="462" t="s">
        <v>418</v>
      </c>
      <c r="U11" s="197"/>
      <c r="V11" s="197"/>
      <c r="W11" s="197"/>
      <c r="X11" s="197"/>
      <c r="Y11" s="197"/>
      <c r="Z11" s="197"/>
      <c r="AA11" s="197"/>
      <c r="AB11" s="197"/>
      <c r="AC11" s="463"/>
      <c r="AD11" s="197"/>
      <c r="AE11" s="197"/>
      <c r="AF11" s="197"/>
      <c r="AG11" s="197"/>
      <c r="AH11" s="197"/>
      <c r="AI11" s="197"/>
      <c r="AJ11" s="197"/>
      <c r="AK11" s="463"/>
      <c r="AL11" s="197"/>
      <c r="AM11" s="464"/>
      <c r="AO11" s="123"/>
      <c r="AP11" s="123" t="str">
        <f aca="false">IF(T11="","",T11)</f>
        <v>Добавить группу потребителей</v>
      </c>
      <c r="AQ11" s="123"/>
      <c r="AR11" s="123"/>
      <c r="AS11" s="42" t="n">
        <v>0</v>
      </c>
    </row>
    <row r="12" customFormat="false" ht="14.25" hidden="true" customHeight="true" outlineLevel="0" collapsed="false">
      <c r="A12" s="429"/>
      <c r="B12" s="429"/>
      <c r="C12" s="429"/>
      <c r="D12" s="429"/>
      <c r="E12" s="430"/>
      <c r="F12" s="430"/>
      <c r="G12" s="430"/>
      <c r="H12" s="430"/>
      <c r="I12" s="429"/>
      <c r="J12" s="429"/>
      <c r="K12" s="429"/>
      <c r="L12" s="431"/>
      <c r="M12" s="432"/>
      <c r="N12" s="432"/>
      <c r="O12" s="45"/>
      <c r="P12" s="137"/>
      <c r="Q12" s="465"/>
      <c r="R12" s="433"/>
      <c r="S12" s="459"/>
      <c r="T12" s="466" t="s">
        <v>419</v>
      </c>
      <c r="U12" s="197"/>
      <c r="V12" s="197"/>
      <c r="W12" s="197"/>
      <c r="X12" s="197"/>
      <c r="Y12" s="197"/>
      <c r="Z12" s="197"/>
      <c r="AA12" s="197"/>
      <c r="AB12" s="197"/>
      <c r="AC12" s="463"/>
      <c r="AD12" s="197"/>
      <c r="AE12" s="197"/>
      <c r="AF12" s="197"/>
      <c r="AG12" s="197"/>
      <c r="AH12" s="197"/>
      <c r="AI12" s="197"/>
      <c r="AJ12" s="197"/>
      <c r="AK12" s="463"/>
      <c r="AL12" s="197"/>
      <c r="AM12" s="464"/>
      <c r="AO12" s="123"/>
      <c r="AP12" s="123" t="str">
        <f aca="false">IF(T12="","",T12)</f>
        <v>Добавить схему подключения</v>
      </c>
      <c r="AQ12" s="123"/>
      <c r="AR12" s="123"/>
      <c r="AS12" s="42" t="n">
        <v>0</v>
      </c>
    </row>
    <row r="13" s="49" customFormat="true" ht="0.75" hidden="true" customHeight="true" outlineLevel="0" collapsed="false">
      <c r="A13" s="127"/>
      <c r="B13" s="127"/>
      <c r="C13" s="127"/>
      <c r="D13" s="127"/>
      <c r="E13" s="430"/>
      <c r="F13" s="430"/>
      <c r="G13" s="430"/>
      <c r="H13" s="127"/>
      <c r="I13" s="127"/>
      <c r="J13" s="127"/>
      <c r="K13" s="127"/>
      <c r="L13" s="195"/>
      <c r="M13" s="414"/>
      <c r="N13" s="414"/>
      <c r="P13" s="161"/>
      <c r="Q13" s="467"/>
      <c r="R13" s="161"/>
      <c r="S13" s="468"/>
      <c r="T13" s="469" t="s">
        <v>420</v>
      </c>
      <c r="U13" s="470"/>
      <c r="V13" s="470"/>
      <c r="W13" s="470"/>
      <c r="X13" s="470"/>
      <c r="Y13" s="470"/>
      <c r="Z13" s="470"/>
      <c r="AA13" s="470"/>
      <c r="AB13" s="470"/>
      <c r="AC13" s="470"/>
      <c r="AD13" s="470"/>
      <c r="AE13" s="470"/>
      <c r="AF13" s="470"/>
      <c r="AG13" s="470"/>
      <c r="AH13" s="470"/>
      <c r="AI13" s="470"/>
      <c r="AJ13" s="470"/>
      <c r="AK13" s="470"/>
      <c r="AL13" s="470"/>
      <c r="AM13" s="470"/>
      <c r="AO13" s="123"/>
      <c r="AP13" s="123" t="str">
        <f aca="false">IF(T13="","",T13)</f>
        <v>Добавить источник для дифференциации</v>
      </c>
      <c r="AQ13" s="123"/>
      <c r="AR13" s="123"/>
      <c r="AS13" s="49" t="n">
        <v>0</v>
      </c>
    </row>
    <row r="14" s="49" customFormat="true" ht="0.75" hidden="true" customHeight="true" outlineLevel="0" collapsed="false">
      <c r="A14" s="127"/>
      <c r="B14" s="127"/>
      <c r="C14" s="127"/>
      <c r="D14" s="127"/>
      <c r="E14" s="430"/>
      <c r="F14" s="430"/>
      <c r="G14" s="127"/>
      <c r="H14" s="127"/>
      <c r="I14" s="127"/>
      <c r="J14" s="127"/>
      <c r="K14" s="127"/>
      <c r="L14" s="195"/>
      <c r="M14" s="471"/>
      <c r="N14" s="471"/>
      <c r="P14" s="161"/>
      <c r="Q14" s="467"/>
      <c r="R14" s="161"/>
      <c r="S14" s="472"/>
      <c r="T14" s="473" t="s">
        <v>230</v>
      </c>
      <c r="U14" s="474"/>
      <c r="V14" s="474"/>
      <c r="W14" s="474"/>
      <c r="X14" s="474"/>
      <c r="Y14" s="474"/>
      <c r="Z14" s="474"/>
      <c r="AA14" s="474"/>
      <c r="AB14" s="474"/>
      <c r="AC14" s="474"/>
      <c r="AD14" s="474"/>
      <c r="AE14" s="474"/>
      <c r="AF14" s="474"/>
      <c r="AG14" s="474"/>
      <c r="AH14" s="474"/>
      <c r="AI14" s="474"/>
      <c r="AJ14" s="474"/>
      <c r="AK14" s="474"/>
      <c r="AL14" s="474"/>
      <c r="AM14" s="474"/>
      <c r="AO14" s="123"/>
      <c r="AP14" s="123" t="str">
        <f aca="false">IF(T14="","",T14)</f>
        <v>Добавить централизованную систему для дифференциации</v>
      </c>
      <c r="AQ14" s="123"/>
      <c r="AR14" s="123"/>
      <c r="AS14" s="49" t="n">
        <v>0</v>
      </c>
    </row>
    <row r="15" s="49" customFormat="true" ht="0.75" hidden="true" customHeight="true" outlineLevel="0" collapsed="false">
      <c r="A15" s="127"/>
      <c r="B15" s="127"/>
      <c r="C15" s="127"/>
      <c r="D15" s="127"/>
      <c r="E15" s="430"/>
      <c r="F15" s="127"/>
      <c r="G15" s="127"/>
      <c r="H15" s="127"/>
      <c r="I15" s="127"/>
      <c r="J15" s="127"/>
      <c r="K15" s="127"/>
      <c r="L15" s="195"/>
      <c r="M15" s="471"/>
      <c r="N15" s="471"/>
      <c r="P15" s="161"/>
      <c r="Q15" s="467"/>
      <c r="R15" s="161"/>
      <c r="S15" s="472"/>
      <c r="T15" s="475" t="s">
        <v>231</v>
      </c>
      <c r="U15" s="474"/>
      <c r="V15" s="474"/>
      <c r="W15" s="474"/>
      <c r="X15" s="474"/>
      <c r="Y15" s="474"/>
      <c r="Z15" s="474"/>
      <c r="AA15" s="474"/>
      <c r="AB15" s="474"/>
      <c r="AC15" s="474"/>
      <c r="AD15" s="474"/>
      <c r="AE15" s="474"/>
      <c r="AF15" s="474"/>
      <c r="AG15" s="474"/>
      <c r="AH15" s="474"/>
      <c r="AI15" s="474"/>
      <c r="AJ15" s="474"/>
      <c r="AK15" s="474"/>
      <c r="AL15" s="474"/>
      <c r="AM15" s="474"/>
      <c r="AO15" s="123"/>
      <c r="AP15" s="123" t="str">
        <f aca="false">IF(T15="","",T15)</f>
        <v>Добавить территорию для дифференциации</v>
      </c>
      <c r="AQ15" s="123"/>
      <c r="AR15" s="123"/>
      <c r="AS15" s="49" t="n">
        <v>0</v>
      </c>
    </row>
    <row r="16" customFormat="false" ht="14.25" hidden="true" customHeight="true" outlineLevel="0" collapsed="false">
      <c r="AS16" s="42" t="n">
        <v>0</v>
      </c>
    </row>
    <row r="17" customFormat="false" ht="14.25" hidden="true" customHeight="true" outlineLevel="0" collapsed="false">
      <c r="AD17" s="476"/>
      <c r="AE17" s="476"/>
      <c r="AF17" s="476"/>
      <c r="AG17" s="477"/>
      <c r="AH17" s="478"/>
      <c r="AI17" s="479" t="s">
        <v>61</v>
      </c>
      <c r="AJ17" s="478"/>
      <c r="AK17" s="479" t="s">
        <v>61</v>
      </c>
      <c r="AS17" s="42" t="n">
        <v>0</v>
      </c>
    </row>
    <row r="18" customFormat="false" ht="14.25" hidden="true" customHeight="true" outlineLevel="0" collapsed="false">
      <c r="AD18" s="476"/>
      <c r="AE18" s="476"/>
      <c r="AF18" s="476"/>
      <c r="AG18" s="458" t="str">
        <f aca="false">AH17&amp;"-"&amp;AJ17</f>
        <v>-</v>
      </c>
      <c r="AH18" s="478"/>
      <c r="AI18" s="478"/>
      <c r="AJ18" s="478"/>
      <c r="AK18" s="478"/>
      <c r="AS18" s="42" t="n">
        <v>0</v>
      </c>
    </row>
    <row r="19" customFormat="false" ht="14.25" hidden="true" customHeight="true" outlineLevel="0" collapsed="false">
      <c r="AS19" s="42" t="n">
        <v>0</v>
      </c>
    </row>
    <row r="20" s="45" customFormat="true" ht="22.5" hidden="true" customHeight="true" outlineLevel="0" collapsed="false">
      <c r="L20" s="107"/>
      <c r="M20" s="53"/>
      <c r="N20" s="53"/>
      <c r="O20" s="480" t="s">
        <v>421</v>
      </c>
      <c r="P20" s="53"/>
      <c r="Q20" s="481"/>
      <c r="R20" s="481"/>
      <c r="S20" s="432"/>
      <c r="Z20" s="480"/>
      <c r="AB20" s="480"/>
      <c r="AH20" s="480"/>
      <c r="AJ20" s="480"/>
      <c r="AN20" s="49"/>
      <c r="AO20" s="49"/>
      <c r="AP20" s="49"/>
      <c r="AQ20" s="49"/>
      <c r="AR20" s="49"/>
      <c r="AS20" s="45" t="n">
        <v>0</v>
      </c>
    </row>
    <row r="21" s="45" customFormat="true" ht="14.25" hidden="true" customHeight="true" outlineLevel="0" collapsed="false">
      <c r="L21" s="107"/>
      <c r="M21" s="53"/>
      <c r="N21" s="53"/>
      <c r="O21" s="53"/>
      <c r="P21" s="53"/>
      <c r="Q21" s="481"/>
      <c r="R21" s="481"/>
      <c r="S21" s="432"/>
      <c r="AN21" s="49"/>
      <c r="AO21" s="49"/>
      <c r="AP21" s="49"/>
      <c r="AQ21" s="49"/>
      <c r="AR21" s="49"/>
      <c r="AS21" s="45" t="n">
        <v>0</v>
      </c>
    </row>
    <row r="22" s="45" customFormat="true" ht="33.75" hidden="true" customHeight="true" outlineLevel="0" collapsed="false">
      <c r="L22" s="107"/>
      <c r="M22" s="53"/>
      <c r="N22" s="53"/>
      <c r="O22" s="431" t="s">
        <v>422</v>
      </c>
      <c r="P22" s="53"/>
      <c r="Q22" s="481"/>
      <c r="R22" s="481"/>
      <c r="S22" s="432"/>
      <c r="T22" s="45" t="s">
        <v>423</v>
      </c>
      <c r="AA22" s="145" t="s">
        <v>424</v>
      </c>
      <c r="AC22" s="145" t="s">
        <v>425</v>
      </c>
      <c r="AD22" s="45" t="s">
        <v>423</v>
      </c>
      <c r="AI22" s="145" t="s">
        <v>426</v>
      </c>
      <c r="AK22" s="145" t="s">
        <v>425</v>
      </c>
      <c r="AN22" s="49"/>
      <c r="AO22" s="49"/>
      <c r="AP22" s="49"/>
      <c r="AQ22" s="49"/>
      <c r="AR22" s="49"/>
      <c r="AS22" s="45" t="n">
        <v>0</v>
      </c>
    </row>
    <row r="23" customFormat="false" ht="14.25" hidden="true" customHeight="true" outlineLevel="0" collapsed="false">
      <c r="O23" s="431"/>
      <c r="AS23" s="42" t="n">
        <v>0</v>
      </c>
    </row>
    <row r="24" customFormat="false" ht="14.25" hidden="true" customHeight="true" outlineLevel="0" collapsed="false">
      <c r="O24" s="431"/>
      <c r="AS24" s="42" t="n">
        <v>0</v>
      </c>
    </row>
    <row r="25" customFormat="false" ht="14.25" hidden="false" customHeight="true" outlineLevel="0" collapsed="false">
      <c r="Q25" s="482"/>
      <c r="R25" s="482"/>
      <c r="S25" s="483"/>
      <c r="T25" s="83"/>
      <c r="U25" s="83"/>
      <c r="AS25" s="42" t="n">
        <v>14</v>
      </c>
    </row>
    <row r="26" customFormat="false" ht="29.25" hidden="false" customHeight="true" outlineLevel="0" collapsed="false">
      <c r="Q26" s="482"/>
      <c r="R26" s="482"/>
      <c r="S26" s="216" t="str">
        <f aca="false">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6"/>
      <c r="U26" s="216"/>
      <c r="V26" s="216"/>
      <c r="W26" s="216"/>
      <c r="X26" s="216"/>
      <c r="Y26" s="216"/>
      <c r="Z26" s="216"/>
      <c r="AA26" s="216"/>
      <c r="AB26" s="216"/>
      <c r="AC26" s="216"/>
      <c r="AD26" s="216"/>
      <c r="AE26" s="216"/>
      <c r="AF26" s="216"/>
      <c r="AG26" s="216"/>
      <c r="AH26" s="216"/>
      <c r="AI26" s="216"/>
      <c r="AJ26" s="216"/>
      <c r="AK26" s="218"/>
      <c r="AS26" s="42" t="n">
        <v>28</v>
      </c>
    </row>
    <row r="27" customFormat="false" ht="14.25" hidden="false" customHeight="true" outlineLevel="0" collapsed="false">
      <c r="Q27" s="482"/>
      <c r="R27" s="482"/>
      <c r="S27" s="273" t="str">
        <f aca="false">IF(org=0,"Не определено",org)</f>
        <v>МП УК "Жилкомсервис" г. Буя</v>
      </c>
      <c r="T27" s="273"/>
      <c r="U27" s="273"/>
      <c r="V27" s="273"/>
      <c r="W27" s="273"/>
      <c r="X27" s="273"/>
      <c r="Y27" s="273"/>
      <c r="Z27" s="273"/>
      <c r="AA27" s="273"/>
      <c r="AB27" s="273"/>
      <c r="AC27" s="273"/>
      <c r="AD27" s="273"/>
      <c r="AE27" s="273"/>
      <c r="AF27" s="273"/>
      <c r="AG27" s="273"/>
      <c r="AH27" s="273"/>
      <c r="AI27" s="273"/>
      <c r="AJ27" s="273"/>
      <c r="AK27" s="218"/>
      <c r="AS27" s="42" t="n">
        <v>14</v>
      </c>
    </row>
    <row r="28" customFormat="false" ht="14.25" hidden="false" customHeight="true" outlineLevel="0" collapsed="false">
      <c r="Q28" s="482"/>
      <c r="R28" s="482"/>
      <c r="S28" s="483"/>
      <c r="T28" s="83"/>
      <c r="U28" s="83"/>
      <c r="V28" s="484"/>
      <c r="W28" s="484"/>
      <c r="X28" s="484"/>
      <c r="Y28" s="484"/>
      <c r="Z28" s="484"/>
      <c r="AA28" s="484"/>
      <c r="AB28" s="484"/>
      <c r="AC28" s="484"/>
      <c r="AD28" s="484"/>
      <c r="AE28" s="484"/>
      <c r="AF28" s="484"/>
      <c r="AG28" s="484"/>
      <c r="AH28" s="484"/>
      <c r="AI28" s="484"/>
      <c r="AJ28" s="484"/>
      <c r="AK28" s="484"/>
      <c r="AS28" s="42" t="n">
        <v>0</v>
      </c>
    </row>
    <row r="29" s="178" customFormat="true" ht="25.5" hidden="false" customHeight="true" outlineLevel="0" collapsed="false">
      <c r="A29" s="145"/>
      <c r="B29" s="145"/>
      <c r="C29" s="145"/>
      <c r="D29" s="145"/>
      <c r="E29" s="145"/>
      <c r="F29" s="145"/>
      <c r="G29" s="145"/>
      <c r="H29" s="145"/>
      <c r="I29" s="145"/>
      <c r="J29" s="145"/>
      <c r="K29" s="145"/>
      <c r="L29" s="431"/>
      <c r="M29" s="145"/>
      <c r="N29" s="145"/>
      <c r="O29" s="145"/>
      <c r="S29" s="485" t="s">
        <v>41</v>
      </c>
      <c r="T29" s="485"/>
      <c r="U29" s="486"/>
      <c r="V29" s="487" t="str">
        <f aca="false">IF(TITLE_NAME_OR_PR_CHANGE="",IF(TITLE_NAME_OR_PR="","",TITLE_NAME_OR_PR),TITLE_NAME_OR_PR_CHANGE)</f>
        <v>Департамент государственного регулирования цен и тарифов Костромской области</v>
      </c>
      <c r="W29" s="487"/>
      <c r="X29" s="487"/>
      <c r="Y29" s="487"/>
      <c r="Z29" s="487"/>
      <c r="AA29" s="487"/>
      <c r="AB29" s="487"/>
      <c r="AC29" s="42"/>
      <c r="AD29" s="487" t="str">
        <f aca="false">IF(TITLE_NAME_OR_PR_CHANGE="",IF(TITLE_NAME_OR_PR="","",TITLE_NAME_OR_PR),TITLE_NAME_OR_PR_CHANGE)</f>
        <v>Департамент государственного регулирования цен и тарифов Костромской области</v>
      </c>
      <c r="AE29" s="487"/>
      <c r="AF29" s="487"/>
      <c r="AG29" s="487"/>
      <c r="AH29" s="487"/>
      <c r="AI29" s="487"/>
      <c r="AJ29" s="487"/>
      <c r="AK29" s="42"/>
      <c r="AL29" s="42"/>
      <c r="AM29" s="488"/>
      <c r="AN29" s="123"/>
      <c r="AO29" s="123"/>
      <c r="AP29" s="123"/>
      <c r="AQ29" s="123"/>
      <c r="AR29" s="123"/>
      <c r="AS29" s="178" t="n">
        <v>0</v>
      </c>
    </row>
    <row r="30" s="178" customFormat="true" ht="18.75" hidden="false" customHeight="true" outlineLevel="0" collapsed="false">
      <c r="A30" s="145"/>
      <c r="B30" s="145"/>
      <c r="C30" s="145"/>
      <c r="D30" s="145"/>
      <c r="E30" s="145"/>
      <c r="F30" s="145"/>
      <c r="G30" s="145"/>
      <c r="H30" s="145"/>
      <c r="I30" s="145"/>
      <c r="J30" s="145"/>
      <c r="K30" s="145"/>
      <c r="L30" s="431"/>
      <c r="M30" s="145"/>
      <c r="N30" s="145"/>
      <c r="O30" s="145"/>
      <c r="S30" s="485" t="s">
        <v>427</v>
      </c>
      <c r="T30" s="485"/>
      <c r="U30" s="486"/>
      <c r="V30" s="489" t="str">
        <f aca="false">IF(TITLE_DATE_PR_CHANGE="",IF(TITLE_DATE_PR="","",TITLE_DATE_PR),TITLE_DATE_PR_CHANGE)</f>
        <v>45644</v>
      </c>
      <c r="W30" s="489"/>
      <c r="X30" s="489"/>
      <c r="Y30" s="489"/>
      <c r="Z30" s="489"/>
      <c r="AA30" s="489"/>
      <c r="AB30" s="489"/>
      <c r="AC30" s="42"/>
      <c r="AD30" s="489" t="str">
        <f aca="false">IF(TITLE_DATE_PR_CHANGE="",IF(TITLE_DATE_PR="","",TITLE_DATE_PR),TITLE_DATE_PR_CHANGE)</f>
        <v>45644</v>
      </c>
      <c r="AE30" s="489"/>
      <c r="AF30" s="489"/>
      <c r="AG30" s="489"/>
      <c r="AH30" s="489"/>
      <c r="AI30" s="489"/>
      <c r="AJ30" s="489"/>
      <c r="AK30" s="42"/>
      <c r="AL30" s="42"/>
      <c r="AM30" s="488"/>
      <c r="AN30" s="123"/>
      <c r="AO30" s="123"/>
      <c r="AP30" s="123"/>
      <c r="AQ30" s="123"/>
      <c r="AR30" s="123"/>
      <c r="AS30" s="178" t="n">
        <v>0</v>
      </c>
    </row>
    <row r="31" s="178" customFormat="true" ht="18.75" hidden="false" customHeight="true" outlineLevel="0" collapsed="false">
      <c r="A31" s="145"/>
      <c r="B31" s="145"/>
      <c r="C31" s="145"/>
      <c r="D31" s="145"/>
      <c r="E31" s="145"/>
      <c r="F31" s="145"/>
      <c r="G31" s="145"/>
      <c r="H31" s="145"/>
      <c r="I31" s="145"/>
      <c r="J31" s="145"/>
      <c r="K31" s="145"/>
      <c r="L31" s="431"/>
      <c r="M31" s="145"/>
      <c r="N31" s="145"/>
      <c r="O31" s="145"/>
      <c r="S31" s="485" t="s">
        <v>428</v>
      </c>
      <c r="T31" s="485"/>
      <c r="U31" s="486"/>
      <c r="V31" s="487" t="str">
        <f aca="false">IF(TITLE_NUMBER_PR_CHANGE="",IF(TITLE_NUMBER_PR="","",TITLE_NUMBER_PR),TITLE_NUMBER_PR_CHANGE)</f>
        <v>№24/404, №24/405</v>
      </c>
      <c r="W31" s="487"/>
      <c r="X31" s="487"/>
      <c r="Y31" s="487"/>
      <c r="Z31" s="487"/>
      <c r="AA31" s="487"/>
      <c r="AB31" s="487"/>
      <c r="AC31" s="42"/>
      <c r="AD31" s="487" t="str">
        <f aca="false">IF(TITLE_NUMBER_PR_CHANGE="",IF(TITLE_NUMBER_PR="","",TITLE_NUMBER_PR),TITLE_NUMBER_PR_CHANGE)</f>
        <v>№24/404, №24/405</v>
      </c>
      <c r="AE31" s="487"/>
      <c r="AF31" s="487"/>
      <c r="AG31" s="487"/>
      <c r="AH31" s="487"/>
      <c r="AI31" s="487"/>
      <c r="AJ31" s="487"/>
      <c r="AK31" s="42"/>
      <c r="AL31" s="42"/>
      <c r="AM31" s="488"/>
      <c r="AN31" s="123"/>
      <c r="AO31" s="123"/>
      <c r="AP31" s="123"/>
      <c r="AQ31" s="123"/>
      <c r="AR31" s="123"/>
      <c r="AS31" s="178" t="n">
        <v>0</v>
      </c>
    </row>
    <row r="32" s="178" customFormat="true" ht="18.75" hidden="false" customHeight="true" outlineLevel="0" collapsed="false">
      <c r="A32" s="145"/>
      <c r="B32" s="145"/>
      <c r="C32" s="145"/>
      <c r="D32" s="145"/>
      <c r="E32" s="145"/>
      <c r="F32" s="145"/>
      <c r="G32" s="145"/>
      <c r="H32" s="145"/>
      <c r="I32" s="145"/>
      <c r="J32" s="145"/>
      <c r="K32" s="145"/>
      <c r="L32" s="431"/>
      <c r="M32" s="145"/>
      <c r="N32" s="145"/>
      <c r="O32" s="145"/>
      <c r="S32" s="485" t="s">
        <v>43</v>
      </c>
      <c r="T32" s="485"/>
      <c r="U32" s="486"/>
      <c r="V32"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2" s="487"/>
      <c r="X32" s="487"/>
      <c r="Y32" s="487"/>
      <c r="Z32" s="487"/>
      <c r="AA32" s="487"/>
      <c r="AB32" s="487"/>
      <c r="AC32" s="42"/>
      <c r="AD32"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E32" s="487"/>
      <c r="AF32" s="487"/>
      <c r="AG32" s="487"/>
      <c r="AH32" s="487"/>
      <c r="AI32" s="487"/>
      <c r="AJ32" s="487"/>
      <c r="AK32" s="42"/>
      <c r="AL32" s="42"/>
      <c r="AM32" s="488"/>
      <c r="AN32" s="123"/>
      <c r="AO32" s="123"/>
      <c r="AP32" s="123"/>
      <c r="AQ32" s="123"/>
      <c r="AR32" s="123"/>
      <c r="AS32" s="178" t="n">
        <v>0</v>
      </c>
    </row>
    <row r="33" customFormat="false" ht="14.25" hidden="true" customHeight="true" outlineLevel="0" collapsed="false">
      <c r="Q33" s="482"/>
      <c r="R33" s="482"/>
      <c r="S33" s="483"/>
      <c r="T33" s="83"/>
      <c r="U33" s="83"/>
      <c r="V33" s="484"/>
      <c r="W33" s="484"/>
      <c r="X33" s="484"/>
      <c r="Y33" s="484"/>
      <c r="Z33" s="484"/>
      <c r="AA33" s="484"/>
      <c r="AB33" s="484"/>
      <c r="AC33" s="484"/>
      <c r="AD33" s="484"/>
      <c r="AE33" s="484"/>
      <c r="AF33" s="484"/>
      <c r="AG33" s="484"/>
      <c r="AH33" s="484"/>
      <c r="AI33" s="484"/>
      <c r="AJ33" s="484"/>
      <c r="AK33" s="484"/>
      <c r="AS33" s="42" t="n">
        <v>0</v>
      </c>
    </row>
    <row r="34" s="178" customFormat="true" ht="18.75" hidden="true" customHeight="true" outlineLevel="0" collapsed="false">
      <c r="A34" s="145"/>
      <c r="B34" s="145"/>
      <c r="C34" s="145"/>
      <c r="D34" s="145"/>
      <c r="E34" s="145"/>
      <c r="F34" s="145"/>
      <c r="G34" s="145"/>
      <c r="H34" s="145"/>
      <c r="I34" s="145"/>
      <c r="J34" s="145"/>
      <c r="K34" s="145"/>
      <c r="L34" s="431"/>
      <c r="M34" s="145"/>
      <c r="N34" s="145"/>
      <c r="O34" s="145"/>
      <c r="S34" s="485" t="s">
        <v>429</v>
      </c>
      <c r="T34" s="485"/>
      <c r="U34" s="486"/>
      <c r="V34" s="489" t="str">
        <f aca="false">IF(TITLE_DATE_PR_CHANGE="",IF(TITLE_DATE_PR="","",TITLE_DATE_PR),TITLE_DATE_PR_CHANGE)</f>
        <v>45644</v>
      </c>
      <c r="W34" s="489"/>
      <c r="X34" s="489"/>
      <c r="Y34" s="489"/>
      <c r="Z34" s="489"/>
      <c r="AA34" s="489"/>
      <c r="AB34" s="489"/>
      <c r="AC34" s="42"/>
      <c r="AD34" s="489" t="str">
        <f aca="false">IF(TITLE_DATE_PR_CHANGE="",IF(TITLE_DATE_PR="","",TITLE_DATE_PR),TITLE_DATE_PR_CHANGE)</f>
        <v>45644</v>
      </c>
      <c r="AE34" s="489"/>
      <c r="AF34" s="489"/>
      <c r="AG34" s="489"/>
      <c r="AH34" s="489"/>
      <c r="AI34" s="489"/>
      <c r="AJ34" s="489"/>
      <c r="AK34" s="42"/>
      <c r="AL34" s="42"/>
      <c r="AM34" s="488"/>
      <c r="AN34" s="123"/>
      <c r="AO34" s="123"/>
      <c r="AP34" s="123"/>
      <c r="AQ34" s="123"/>
      <c r="AR34" s="123"/>
      <c r="AS34" s="178" t="n">
        <v>0</v>
      </c>
    </row>
    <row r="35" s="178" customFormat="true" ht="18.75" hidden="true" customHeight="true" outlineLevel="0" collapsed="false">
      <c r="A35" s="145"/>
      <c r="B35" s="145"/>
      <c r="C35" s="145"/>
      <c r="D35" s="145"/>
      <c r="E35" s="145"/>
      <c r="F35" s="145"/>
      <c r="G35" s="145"/>
      <c r="H35" s="145"/>
      <c r="I35" s="145"/>
      <c r="J35" s="145"/>
      <c r="K35" s="145"/>
      <c r="L35" s="431"/>
      <c r="M35" s="145"/>
      <c r="N35" s="145"/>
      <c r="O35" s="145"/>
      <c r="S35" s="485" t="s">
        <v>430</v>
      </c>
      <c r="T35" s="485"/>
      <c r="U35" s="486"/>
      <c r="V35" s="487" t="str">
        <f aca="false">IF(TITLE_NUMBER_PR_CHANGE="",IF(TITLE_NUMBER_PR="","",TITLE_NUMBER_PR),TITLE_NUMBER_PR_CHANGE)</f>
        <v>№24/404, №24/405</v>
      </c>
      <c r="W35" s="487"/>
      <c r="X35" s="487"/>
      <c r="Y35" s="487"/>
      <c r="Z35" s="487"/>
      <c r="AA35" s="487"/>
      <c r="AB35" s="487"/>
      <c r="AC35" s="42"/>
      <c r="AD35" s="487" t="str">
        <f aca="false">IF(TITLE_NUMBER_PR_CHANGE="",IF(TITLE_NUMBER_PR="","",TITLE_NUMBER_PR),TITLE_NUMBER_PR_CHANGE)</f>
        <v>№24/404, №24/405</v>
      </c>
      <c r="AE35" s="487"/>
      <c r="AF35" s="487"/>
      <c r="AG35" s="487"/>
      <c r="AH35" s="487"/>
      <c r="AI35" s="487"/>
      <c r="AJ35" s="487"/>
      <c r="AK35" s="42"/>
      <c r="AL35" s="42"/>
      <c r="AM35" s="488"/>
      <c r="AN35" s="123"/>
      <c r="AO35" s="123"/>
      <c r="AP35" s="123"/>
      <c r="AQ35" s="123"/>
      <c r="AR35" s="123"/>
      <c r="AS35" s="178" t="n">
        <v>0</v>
      </c>
    </row>
    <row r="36" s="178" customFormat="true" ht="12.8" hidden="false" customHeight="false" outlineLevel="0" collapsed="false">
      <c r="A36" s="145"/>
      <c r="B36" s="145"/>
      <c r="C36" s="145"/>
      <c r="D36" s="145"/>
      <c r="E36" s="145"/>
      <c r="F36" s="145"/>
      <c r="G36" s="145"/>
      <c r="H36" s="145"/>
      <c r="I36" s="145"/>
      <c r="J36" s="145"/>
      <c r="K36" s="145"/>
      <c r="L36" s="431"/>
      <c r="M36" s="145"/>
      <c r="N36" s="145"/>
      <c r="O36" s="145"/>
      <c r="S36" s="42"/>
      <c r="T36" s="42"/>
      <c r="U36" s="133"/>
      <c r="V36" s="42"/>
      <c r="W36" s="42"/>
      <c r="X36" s="42"/>
      <c r="Y36" s="42"/>
      <c r="Z36" s="42"/>
      <c r="AA36" s="42"/>
      <c r="AB36" s="42"/>
      <c r="AC36" s="49" t="s">
        <v>431</v>
      </c>
      <c r="AD36" s="42"/>
      <c r="AE36" s="42"/>
      <c r="AF36" s="42"/>
      <c r="AG36" s="42"/>
      <c r="AH36" s="42"/>
      <c r="AI36" s="42"/>
      <c r="AJ36" s="42"/>
      <c r="AK36" s="49" t="s">
        <v>431</v>
      </c>
      <c r="AN36" s="123"/>
      <c r="AO36" s="123"/>
      <c r="AP36" s="123"/>
      <c r="AQ36" s="123"/>
      <c r="AR36" s="123"/>
      <c r="AS36" s="178" t="n">
        <v>0</v>
      </c>
    </row>
    <row r="37" customFormat="false" ht="14.25" hidden="false" customHeight="true" outlineLevel="0" collapsed="false">
      <c r="Q37" s="482"/>
      <c r="R37" s="482"/>
      <c r="S37" s="483"/>
      <c r="T37" s="83"/>
      <c r="U37" s="490"/>
      <c r="V37" s="491"/>
      <c r="W37" s="491"/>
      <c r="X37" s="491"/>
      <c r="Y37" s="491"/>
      <c r="Z37" s="491"/>
      <c r="AA37" s="491"/>
      <c r="AB37" s="491"/>
      <c r="AC37" s="491"/>
      <c r="AD37" s="491"/>
      <c r="AE37" s="491"/>
      <c r="AF37" s="491"/>
      <c r="AG37" s="491"/>
      <c r="AH37" s="491"/>
      <c r="AI37" s="491"/>
      <c r="AJ37" s="491"/>
      <c r="AK37" s="491"/>
      <c r="AS37" s="42" t="n">
        <v>14</v>
      </c>
    </row>
    <row r="38" customFormat="false" ht="14.25" hidden="false" customHeight="true" outlineLevel="0" collapsed="false">
      <c r="Q38" s="482"/>
      <c r="R38" s="482"/>
      <c r="S38" s="139" t="s">
        <v>306</v>
      </c>
      <c r="T38" s="139"/>
      <c r="U38" s="139"/>
      <c r="V38" s="139"/>
      <c r="W38" s="139"/>
      <c r="X38" s="139"/>
      <c r="Y38" s="139"/>
      <c r="Z38" s="139"/>
      <c r="AA38" s="139"/>
      <c r="AB38" s="139"/>
      <c r="AC38" s="139"/>
      <c r="AD38" s="139"/>
      <c r="AE38" s="139"/>
      <c r="AF38" s="139"/>
      <c r="AG38" s="139"/>
      <c r="AH38" s="139"/>
      <c r="AI38" s="139"/>
      <c r="AJ38" s="139"/>
      <c r="AK38" s="139"/>
      <c r="AL38" s="139"/>
      <c r="AM38" s="139" t="s">
        <v>307</v>
      </c>
      <c r="AS38" s="42" t="n">
        <v>14</v>
      </c>
    </row>
    <row r="39" customFormat="false" ht="14.25" hidden="false" customHeight="true" outlineLevel="0" collapsed="false">
      <c r="Q39" s="482"/>
      <c r="R39" s="482"/>
      <c r="S39" s="492" t="s">
        <v>88</v>
      </c>
      <c r="T39" s="407" t="s">
        <v>432</v>
      </c>
      <c r="U39" s="493"/>
      <c r="V39" s="308" t="s">
        <v>433</v>
      </c>
      <c r="W39" s="308"/>
      <c r="X39" s="308"/>
      <c r="Y39" s="308"/>
      <c r="Z39" s="308"/>
      <c r="AA39" s="308"/>
      <c r="AB39" s="308"/>
      <c r="AC39" s="407" t="s">
        <v>434</v>
      </c>
      <c r="AD39" s="308" t="s">
        <v>433</v>
      </c>
      <c r="AE39" s="308"/>
      <c r="AF39" s="308"/>
      <c r="AG39" s="308"/>
      <c r="AH39" s="308"/>
      <c r="AI39" s="308"/>
      <c r="AJ39" s="308"/>
      <c r="AK39" s="407" t="s">
        <v>435</v>
      </c>
      <c r="AL39" s="494" t="s">
        <v>436</v>
      </c>
      <c r="AM39" s="139"/>
      <c r="AS39" s="42" t="n">
        <v>14</v>
      </c>
    </row>
    <row r="40" customFormat="false" ht="24" hidden="false" customHeight="true" outlineLevel="0" collapsed="false">
      <c r="Q40" s="482"/>
      <c r="R40" s="482"/>
      <c r="S40" s="492"/>
      <c r="T40" s="407"/>
      <c r="U40" s="495"/>
      <c r="V40" s="152" t="s">
        <v>437</v>
      </c>
      <c r="W40" s="517" t="s">
        <v>438</v>
      </c>
      <c r="X40" s="312" t="s">
        <v>439</v>
      </c>
      <c r="Y40" s="312"/>
      <c r="Z40" s="518" t="s">
        <v>440</v>
      </c>
      <c r="AA40" s="518"/>
      <c r="AB40" s="518"/>
      <c r="AC40" s="407"/>
      <c r="AD40" s="152" t="s">
        <v>437</v>
      </c>
      <c r="AE40" s="517" t="s">
        <v>438</v>
      </c>
      <c r="AF40" s="312" t="s">
        <v>439</v>
      </c>
      <c r="AG40" s="312"/>
      <c r="AH40" s="518" t="s">
        <v>440</v>
      </c>
      <c r="AI40" s="518"/>
      <c r="AJ40" s="518"/>
      <c r="AK40" s="407"/>
      <c r="AL40" s="494"/>
      <c r="AM40" s="139"/>
      <c r="AS40" s="42" t="n">
        <v>23</v>
      </c>
    </row>
    <row r="41" s="100" customFormat="true" ht="24" hidden="false" customHeight="true" outlineLevel="0" collapsed="false">
      <c r="A41" s="145"/>
      <c r="B41" s="145" t="s">
        <v>135</v>
      </c>
      <c r="C41" s="145" t="s">
        <v>136</v>
      </c>
      <c r="D41" s="145" t="s">
        <v>137</v>
      </c>
      <c r="E41" s="431" t="s">
        <v>441</v>
      </c>
      <c r="F41" s="431" t="s">
        <v>442</v>
      </c>
      <c r="G41" s="431" t="s">
        <v>443</v>
      </c>
      <c r="H41" s="431" t="s">
        <v>444</v>
      </c>
      <c r="I41" s="431" t="s">
        <v>445</v>
      </c>
      <c r="J41" s="431" t="s">
        <v>446</v>
      </c>
      <c r="K41" s="431" t="s">
        <v>447</v>
      </c>
      <c r="L41" s="431" t="s">
        <v>422</v>
      </c>
      <c r="M41" s="53"/>
      <c r="N41" s="53"/>
      <c r="O41" s="53"/>
      <c r="P41" s="52"/>
      <c r="Q41" s="482"/>
      <c r="R41" s="482"/>
      <c r="S41" s="492"/>
      <c r="T41" s="407"/>
      <c r="U41" s="497"/>
      <c r="V41" s="152"/>
      <c r="W41" s="517"/>
      <c r="X41" s="152" t="s">
        <v>448</v>
      </c>
      <c r="Y41" s="152" t="s">
        <v>449</v>
      </c>
      <c r="Z41" s="373" t="s">
        <v>450</v>
      </c>
      <c r="AA41" s="221" t="s">
        <v>451</v>
      </c>
      <c r="AB41" s="221"/>
      <c r="AC41" s="407"/>
      <c r="AD41" s="152"/>
      <c r="AE41" s="517"/>
      <c r="AF41" s="152" t="s">
        <v>448</v>
      </c>
      <c r="AG41" s="152" t="s">
        <v>449</v>
      </c>
      <c r="AH41" s="373" t="s">
        <v>450</v>
      </c>
      <c r="AI41" s="221" t="s">
        <v>451</v>
      </c>
      <c r="AJ41" s="221"/>
      <c r="AK41" s="407"/>
      <c r="AL41" s="494"/>
      <c r="AM41" s="139"/>
      <c r="AN41" s="49"/>
      <c r="AO41" s="123"/>
      <c r="AP41" s="123"/>
      <c r="AQ41" s="123"/>
      <c r="AR41" s="123"/>
      <c r="AS41" s="100" t="n">
        <v>23</v>
      </c>
    </row>
    <row r="42" s="125" customFormat="true" ht="11.25" hidden="true" customHeight="true" outlineLevel="0" collapsed="false">
      <c r="A42" s="145"/>
      <c r="B42" s="145"/>
      <c r="C42" s="145"/>
      <c r="D42" s="145"/>
      <c r="E42" s="145"/>
      <c r="F42" s="145"/>
      <c r="G42" s="145"/>
      <c r="H42" s="145"/>
      <c r="I42" s="145"/>
      <c r="J42" s="145"/>
      <c r="K42" s="145"/>
      <c r="L42" s="431"/>
      <c r="M42" s="53"/>
      <c r="N42" s="53"/>
      <c r="O42" s="53"/>
      <c r="P42" s="498"/>
      <c r="Q42" s="499"/>
      <c r="R42" s="500" t="n">
        <v>1</v>
      </c>
      <c r="S42" s="501" t="s">
        <v>109</v>
      </c>
      <c r="T42" s="502" t="s">
        <v>110</v>
      </c>
      <c r="U42" s="503" t="str">
        <f aca="true">OFFSET(U42,0,-1)</f>
        <v>2</v>
      </c>
      <c r="V42" s="504" t="n">
        <f aca="true">OFFSET(V42,0,-1)+1</f>
        <v>3</v>
      </c>
      <c r="W42" s="504"/>
      <c r="X42" s="379" t="n">
        <f aca="true">OFFSET(X42,0,-1)+1</f>
        <v>1</v>
      </c>
      <c r="Y42" s="379" t="n">
        <f aca="true">OFFSET(Y42,0,-1)+1</f>
        <v>2</v>
      </c>
      <c r="Z42" s="504" t="n">
        <f aca="true">OFFSET(Z42,0,-1)+1</f>
        <v>3</v>
      </c>
      <c r="AA42" s="504" t="n">
        <f aca="true">OFFSET(AA42,0,-1)+1</f>
        <v>4</v>
      </c>
      <c r="AB42" s="504"/>
      <c r="AC42" s="504" t="n">
        <f aca="true">OFFSET(AC42,0,-2)+1</f>
        <v>5</v>
      </c>
      <c r="AD42" s="504" t="n">
        <f aca="true">OFFSET(AD42,0,-1)+1</f>
        <v>6</v>
      </c>
      <c r="AE42" s="504"/>
      <c r="AF42" s="379" t="n">
        <f aca="true">OFFSET(AF42,0,-1)+1</f>
        <v>1</v>
      </c>
      <c r="AG42" s="379" t="n">
        <f aca="true">OFFSET(AG42,0,-1)+1</f>
        <v>2</v>
      </c>
      <c r="AH42" s="504" t="n">
        <f aca="true">OFFSET(AH42,0,-1)+1</f>
        <v>3</v>
      </c>
      <c r="AI42" s="504" t="n">
        <f aca="true">OFFSET(AI42,0,-1)+1</f>
        <v>4</v>
      </c>
      <c r="AJ42" s="504"/>
      <c r="AK42" s="504" t="n">
        <f aca="true">OFFSET(AK42,0,-2)+1</f>
        <v>5</v>
      </c>
      <c r="AL42" s="503" t="n">
        <f aca="true">OFFSET(AL42,0,-1)</f>
        <v>5</v>
      </c>
      <c r="AM42" s="504" t="n">
        <f aca="true">OFFSET(AM42,0,-1)+1</f>
        <v>6</v>
      </c>
      <c r="AN42" s="49"/>
      <c r="AO42" s="49"/>
      <c r="AP42" s="49"/>
      <c r="AQ42" s="49"/>
      <c r="AR42" s="49"/>
      <c r="AS42" s="125" t="n">
        <v>0</v>
      </c>
    </row>
    <row r="43" customFormat="false" ht="21.75" hidden="false" customHeight="true" outlineLevel="0" collapsed="false">
      <c r="A43" s="429" t="s">
        <v>192</v>
      </c>
      <c r="B43" s="429"/>
      <c r="C43" s="429"/>
      <c r="D43" s="429"/>
      <c r="E43" s="430" t="n">
        <v>1</v>
      </c>
      <c r="F43" s="429"/>
      <c r="G43" s="429"/>
      <c r="H43" s="429"/>
      <c r="I43" s="429"/>
      <c r="J43" s="429"/>
      <c r="K43" s="429"/>
      <c r="L43" s="431"/>
      <c r="M43" s="432"/>
      <c r="N43" s="432"/>
      <c r="O43" s="432"/>
      <c r="Q43" s="137"/>
      <c r="R43" s="433"/>
      <c r="S43" s="434" t="n">
        <f aca="false">INDEX(PT_DIFFERENTIATION_NUM_NTAR,MATCH(A43,PT_DIFFERENTIATION_NTAR_ID,0))</f>
        <v>0</v>
      </c>
      <c r="T43" s="435" t="s">
        <v>123</v>
      </c>
      <c r="U43" s="436"/>
      <c r="V43" s="437"/>
      <c r="W43" s="437"/>
      <c r="X43" s="437"/>
      <c r="Y43" s="437"/>
      <c r="Z43" s="437"/>
      <c r="AA43" s="437"/>
      <c r="AB43" s="437"/>
      <c r="AC43" s="437"/>
      <c r="AD43" s="438" t="str">
        <f aca="false">INDEX(PT_DIFFERENTIATION_NTAR,MATCH(A43,PT_DIFFERENTIATION_NTAR_ID,0))</f>
        <v/>
      </c>
      <c r="AE43" s="438"/>
      <c r="AF43" s="438"/>
      <c r="AG43" s="438"/>
      <c r="AH43" s="438"/>
      <c r="AI43" s="438"/>
      <c r="AJ43" s="438"/>
      <c r="AK43" s="438"/>
      <c r="AL43" s="438"/>
      <c r="AM43" s="439" t="str">
        <f aca="false">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23"/>
      <c r="AP43" s="123" t="str">
        <f aca="false">IF(T43="","",T43)</f>
        <v>Наименование тарифа</v>
      </c>
      <c r="AQ43" s="123"/>
      <c r="AR43" s="123"/>
      <c r="AS43" s="42" t="n">
        <v>21</v>
      </c>
    </row>
    <row r="44" customFormat="false" ht="21.75" hidden="false" customHeight="true" outlineLevel="0" collapsed="false">
      <c r="A44" s="429" t="s">
        <v>192</v>
      </c>
      <c r="B44" s="429" t="s">
        <v>193</v>
      </c>
      <c r="C44" s="429"/>
      <c r="D44" s="429"/>
      <c r="E44" s="430"/>
      <c r="F44" s="430" t="n">
        <v>1</v>
      </c>
      <c r="G44" s="429"/>
      <c r="H44" s="429"/>
      <c r="I44" s="429"/>
      <c r="J44" s="429"/>
      <c r="K44" s="429"/>
      <c r="L44" s="431"/>
      <c r="M44" s="432"/>
      <c r="N44" s="432"/>
      <c r="O44" s="432"/>
      <c r="P44" s="43"/>
      <c r="Q44" s="440"/>
      <c r="R44" s="441"/>
      <c r="S44" s="434" t="str">
        <f aca="false">INDEX(PT_DIFFERENTIATION_NUM_TER,MATCH(B44,PT_DIFFERENTIATION_TER_ID,0))</f>
        <v>.</v>
      </c>
      <c r="T44" s="442" t="s">
        <v>403</v>
      </c>
      <c r="U44" s="436"/>
      <c r="V44" s="437"/>
      <c r="W44" s="437"/>
      <c r="X44" s="437"/>
      <c r="Y44" s="437"/>
      <c r="Z44" s="437"/>
      <c r="AA44" s="437"/>
      <c r="AB44" s="437"/>
      <c r="AC44" s="437"/>
      <c r="AD44" s="438" t="str">
        <f aca="false">INDEX(PT_DIFFERENTIATION_TER,MATCH(B44,PT_DIFFERENTIATION_TER_ID,0))</f>
        <v/>
      </c>
      <c r="AE44" s="438"/>
      <c r="AF44" s="438"/>
      <c r="AG44" s="438"/>
      <c r="AH44" s="438"/>
      <c r="AI44" s="438"/>
      <c r="AJ44" s="438"/>
      <c r="AK44" s="438"/>
      <c r="AL44" s="438"/>
      <c r="AM44" s="439" t="s">
        <v>404</v>
      </c>
      <c r="AO44" s="123"/>
      <c r="AP44" s="123" t="str">
        <f aca="false">IF(T44="","",T44)</f>
        <v>Территория действия тарифа</v>
      </c>
      <c r="AQ44" s="123"/>
      <c r="AR44" s="123"/>
      <c r="AS44" s="42" t="n">
        <v>21</v>
      </c>
    </row>
    <row r="45" customFormat="false" ht="24" hidden="false" customHeight="true" outlineLevel="0" collapsed="false">
      <c r="A45" s="429" t="s">
        <v>192</v>
      </c>
      <c r="B45" s="429" t="s">
        <v>193</v>
      </c>
      <c r="C45" s="429" t="s">
        <v>194</v>
      </c>
      <c r="D45" s="429"/>
      <c r="E45" s="430"/>
      <c r="F45" s="430"/>
      <c r="G45" s="430" t="n">
        <v>1</v>
      </c>
      <c r="H45" s="429"/>
      <c r="I45" s="429"/>
      <c r="J45" s="429"/>
      <c r="K45" s="429"/>
      <c r="L45" s="431"/>
      <c r="M45" s="432"/>
      <c r="N45" s="432"/>
      <c r="O45" s="432"/>
      <c r="P45" s="443"/>
      <c r="Q45" s="440"/>
      <c r="R45" s="441"/>
      <c r="S45" s="434" t="str">
        <f aca="false">INDEX(PT_DIFFERENTIATION_NUM_CS,MATCH(C45,PT_DIFFERENTIATION_CS_ID,0))</f>
        <v>..</v>
      </c>
      <c r="T45" s="444" t="s">
        <v>405</v>
      </c>
      <c r="U45" s="436"/>
      <c r="V45" s="437"/>
      <c r="W45" s="437"/>
      <c r="X45" s="437"/>
      <c r="Y45" s="437"/>
      <c r="Z45" s="437"/>
      <c r="AA45" s="437"/>
      <c r="AB45" s="437"/>
      <c r="AC45" s="437"/>
      <c r="AD45" s="438" t="str">
        <f aca="false">INDEX(PT_DIFFERENTIATION_CS,MATCH(C45,PT_DIFFERENTIATION_CS_ID,0))</f>
        <v/>
      </c>
      <c r="AE45" s="438"/>
      <c r="AF45" s="438"/>
      <c r="AG45" s="438"/>
      <c r="AH45" s="438"/>
      <c r="AI45" s="438"/>
      <c r="AJ45" s="438"/>
      <c r="AK45" s="438"/>
      <c r="AL45" s="438"/>
      <c r="AM45" s="439" t="s">
        <v>406</v>
      </c>
      <c r="AO45" s="123"/>
      <c r="AP45" s="123" t="str">
        <f aca="false">IF(T45="","",T45)</f>
        <v>Наименование системы теплоснабжения </v>
      </c>
      <c r="AQ45" s="123"/>
      <c r="AR45" s="123"/>
      <c r="AS45" s="42" t="n">
        <v>23</v>
      </c>
    </row>
    <row r="46" customFormat="false" ht="21.75" hidden="false" customHeight="true" outlineLevel="0" collapsed="false">
      <c r="A46" s="429" t="s">
        <v>192</v>
      </c>
      <c r="B46" s="429" t="s">
        <v>193</v>
      </c>
      <c r="C46" s="429" t="s">
        <v>194</v>
      </c>
      <c r="D46" s="429" t="s">
        <v>195</v>
      </c>
      <c r="E46" s="430"/>
      <c r="F46" s="430"/>
      <c r="G46" s="430"/>
      <c r="H46" s="430" t="n">
        <v>1</v>
      </c>
      <c r="I46" s="429"/>
      <c r="J46" s="429"/>
      <c r="K46" s="429"/>
      <c r="L46" s="431"/>
      <c r="M46" s="432"/>
      <c r="N46" s="432"/>
      <c r="O46" s="432"/>
      <c r="P46" s="443"/>
      <c r="Q46" s="440"/>
      <c r="R46" s="441"/>
      <c r="S46" s="434" t="str">
        <f aca="false">INDEX(PT_DIFFERENTIATION_NUM_IST_TE,MATCH(D46,PT_DIFFERENTIATION_IST_TE_ID,0))</f>
        <v>...</v>
      </c>
      <c r="T46" s="445" t="s">
        <v>407</v>
      </c>
      <c r="U46" s="436"/>
      <c r="V46" s="437"/>
      <c r="W46" s="437"/>
      <c r="X46" s="437"/>
      <c r="Y46" s="437"/>
      <c r="Z46" s="437"/>
      <c r="AA46" s="437"/>
      <c r="AB46" s="437"/>
      <c r="AC46" s="437"/>
      <c r="AD46" s="438" t="str">
        <f aca="false">INDEX(PT_DIFFERENTIATION_IST_TE,MATCH(D46,PT_DIFFERENTIATION_IST_TE_ID,0))</f>
        <v/>
      </c>
      <c r="AE46" s="438"/>
      <c r="AF46" s="438"/>
      <c r="AG46" s="438"/>
      <c r="AH46" s="438"/>
      <c r="AI46" s="438"/>
      <c r="AJ46" s="438"/>
      <c r="AK46" s="438"/>
      <c r="AL46" s="438"/>
      <c r="AM46" s="439" t="s">
        <v>408</v>
      </c>
      <c r="AO46" s="123"/>
      <c r="AP46" s="123" t="str">
        <f aca="false">IF(T46="","",T46)</f>
        <v>Источник тепловой энергии  </v>
      </c>
      <c r="AQ46" s="123"/>
      <c r="AR46" s="123"/>
      <c r="AS46" s="42" t="n">
        <v>21</v>
      </c>
    </row>
    <row r="47" customFormat="false" ht="49.5" hidden="false" customHeight="true" outlineLevel="0" collapsed="false">
      <c r="A47" s="429" t="s">
        <v>192</v>
      </c>
      <c r="B47" s="429" t="s">
        <v>193</v>
      </c>
      <c r="C47" s="429" t="s">
        <v>194</v>
      </c>
      <c r="D47" s="429" t="s">
        <v>195</v>
      </c>
      <c r="E47" s="430"/>
      <c r="F47" s="430"/>
      <c r="G47" s="430"/>
      <c r="H47" s="430"/>
      <c r="I47" s="446" t="str">
        <f aca="false">S46&amp;".1"</f>
        <v>....1</v>
      </c>
      <c r="J47" s="429"/>
      <c r="K47" s="429"/>
      <c r="L47" s="431" t="s">
        <v>409</v>
      </c>
      <c r="P47" s="126" t="n">
        <v>1</v>
      </c>
      <c r="Q47" s="126"/>
      <c r="R47" s="447"/>
      <c r="S47" s="434" t="str">
        <f aca="false">$I47</f>
        <v>....1</v>
      </c>
      <c r="T47" s="448" t="s">
        <v>410</v>
      </c>
      <c r="U47" s="436"/>
      <c r="V47" s="449"/>
      <c r="W47" s="449"/>
      <c r="X47" s="449"/>
      <c r="Y47" s="449"/>
      <c r="Z47" s="449"/>
      <c r="AA47" s="449"/>
      <c r="AB47" s="449"/>
      <c r="AC47" s="449"/>
      <c r="AD47" s="449"/>
      <c r="AE47" s="449"/>
      <c r="AF47" s="449"/>
      <c r="AG47" s="449"/>
      <c r="AH47" s="449"/>
      <c r="AI47" s="449"/>
      <c r="AJ47" s="449"/>
      <c r="AK47" s="449"/>
      <c r="AL47" s="449"/>
      <c r="AM47" s="439" t="s">
        <v>411</v>
      </c>
      <c r="AO47" s="123"/>
      <c r="AP47" s="123" t="str">
        <f aca="false">IF(T47="","",T47)</f>
        <v>Схема подключения теплопотребляющей установки к коллектору источника тепловой энергии</v>
      </c>
      <c r="AQ47" s="123"/>
      <c r="AR47" s="123"/>
      <c r="AS47" s="42" t="n">
        <v>47</v>
      </c>
    </row>
    <row r="48" customFormat="false" ht="21.75" hidden="false" customHeight="true" outlineLevel="0" collapsed="false">
      <c r="A48" s="429" t="s">
        <v>192</v>
      </c>
      <c r="B48" s="429" t="s">
        <v>193</v>
      </c>
      <c r="C48" s="429" t="s">
        <v>194</v>
      </c>
      <c r="D48" s="429" t="s">
        <v>195</v>
      </c>
      <c r="E48" s="430"/>
      <c r="F48" s="430"/>
      <c r="G48" s="430"/>
      <c r="H48" s="430"/>
      <c r="I48" s="446"/>
      <c r="J48" s="446" t="str">
        <f aca="false">I47&amp;".1"</f>
        <v>....1.1</v>
      </c>
      <c r="K48" s="429"/>
      <c r="L48" s="431" t="s">
        <v>412</v>
      </c>
      <c r="P48" s="126"/>
      <c r="Q48" s="126" t="n">
        <v>1</v>
      </c>
      <c r="R48" s="450"/>
      <c r="S48" s="434" t="str">
        <f aca="false">$J48</f>
        <v>....1.1</v>
      </c>
      <c r="T48" s="451" t="s">
        <v>413</v>
      </c>
      <c r="U48" s="436"/>
      <c r="V48" s="449"/>
      <c r="W48" s="449"/>
      <c r="X48" s="449"/>
      <c r="Y48" s="449"/>
      <c r="Z48" s="449"/>
      <c r="AA48" s="449"/>
      <c r="AB48" s="449"/>
      <c r="AC48" s="449"/>
      <c r="AD48" s="449"/>
      <c r="AE48" s="449"/>
      <c r="AF48" s="449"/>
      <c r="AG48" s="449"/>
      <c r="AH48" s="449"/>
      <c r="AI48" s="449"/>
      <c r="AJ48" s="449"/>
      <c r="AK48" s="449"/>
      <c r="AL48" s="449"/>
      <c r="AM48" s="439" t="s">
        <v>414</v>
      </c>
      <c r="AO48" s="123"/>
      <c r="AP48" s="123" t="str">
        <f aca="false">IF(T48="","",T48)</f>
        <v>Группа потребителей</v>
      </c>
      <c r="AQ48" s="123"/>
      <c r="AR48" s="123"/>
      <c r="AS48" s="42" t="n">
        <v>21</v>
      </c>
    </row>
    <row r="49" customFormat="false" ht="21.75" hidden="false" customHeight="true" outlineLevel="0" collapsed="false">
      <c r="A49" s="429" t="s">
        <v>192</v>
      </c>
      <c r="B49" s="429" t="s">
        <v>193</v>
      </c>
      <c r="C49" s="429" t="s">
        <v>194</v>
      </c>
      <c r="D49" s="429" t="s">
        <v>195</v>
      </c>
      <c r="E49" s="430"/>
      <c r="F49" s="430"/>
      <c r="G49" s="430"/>
      <c r="H49" s="430"/>
      <c r="I49" s="446"/>
      <c r="J49" s="446"/>
      <c r="K49" s="446" t="str">
        <f aca="false">J48&amp;".1"</f>
        <v>....1.1.1</v>
      </c>
      <c r="L49" s="431" t="s">
        <v>415</v>
      </c>
      <c r="P49" s="126"/>
      <c r="Q49" s="126"/>
      <c r="R49" s="450" t="n">
        <v>1</v>
      </c>
      <c r="S49" s="434" t="str">
        <f aca="false">$K49</f>
        <v>....1.1.1</v>
      </c>
      <c r="T49" s="452"/>
      <c r="U49" s="436"/>
      <c r="V49" s="454"/>
      <c r="W49" s="453"/>
      <c r="X49" s="454"/>
      <c r="Y49" s="516"/>
      <c r="Z49" s="456"/>
      <c r="AA49" s="207" t="s">
        <v>61</v>
      </c>
      <c r="AB49" s="456"/>
      <c r="AC49" s="207" t="s">
        <v>61</v>
      </c>
      <c r="AD49" s="454"/>
      <c r="AE49" s="453"/>
      <c r="AF49" s="454"/>
      <c r="AG49" s="516"/>
      <c r="AH49" s="456"/>
      <c r="AI49" s="207" t="s">
        <v>61</v>
      </c>
      <c r="AJ49" s="456"/>
      <c r="AK49" s="207" t="s">
        <v>61</v>
      </c>
      <c r="AL49" s="505"/>
      <c r="AM49" s="457" t="s">
        <v>416</v>
      </c>
      <c r="AN49" s="49" t="e">
        <f aca="false">strcheckdate(V50:AL50)</f>
        <v>#NAME?</v>
      </c>
      <c r="AO49" s="123"/>
      <c r="AP49" s="123" t="str">
        <f aca="false">IF(T49="","",T49)</f>
        <v/>
      </c>
      <c r="AQ49" s="123"/>
      <c r="AR49" s="123"/>
      <c r="AS49" s="42" t="n">
        <v>21</v>
      </c>
    </row>
    <row r="50" customFormat="false" ht="0.75" hidden="false" customHeight="true" outlineLevel="0" collapsed="false">
      <c r="A50" s="429" t="s">
        <v>192</v>
      </c>
      <c r="B50" s="429" t="s">
        <v>193</v>
      </c>
      <c r="C50" s="429" t="s">
        <v>194</v>
      </c>
      <c r="D50" s="429" t="s">
        <v>195</v>
      </c>
      <c r="E50" s="430"/>
      <c r="F50" s="430"/>
      <c r="G50" s="430"/>
      <c r="H50" s="430"/>
      <c r="I50" s="446"/>
      <c r="J50" s="446"/>
      <c r="K50" s="446"/>
      <c r="L50" s="431"/>
      <c r="P50" s="126"/>
      <c r="Q50" s="126"/>
      <c r="R50" s="450"/>
      <c r="S50" s="409"/>
      <c r="T50" s="436"/>
      <c r="U50" s="436"/>
      <c r="V50" s="454"/>
      <c r="W50" s="454"/>
      <c r="X50" s="454"/>
      <c r="Y50" s="458" t="str">
        <f aca="false">Z49&amp;"-"&amp;AB49</f>
        <v>-</v>
      </c>
      <c r="Z50" s="456"/>
      <c r="AA50" s="207"/>
      <c r="AB50" s="456"/>
      <c r="AC50" s="207"/>
      <c r="AD50" s="454"/>
      <c r="AE50" s="454"/>
      <c r="AF50" s="454"/>
      <c r="AG50" s="458" t="str">
        <f aca="false">AH49&amp;"-"&amp;AJ49</f>
        <v>-</v>
      </c>
      <c r="AH50" s="456"/>
      <c r="AI50" s="207"/>
      <c r="AJ50" s="456"/>
      <c r="AK50" s="207"/>
      <c r="AL50" s="506"/>
      <c r="AM50" s="457"/>
      <c r="AO50" s="123"/>
      <c r="AP50" s="123" t="str">
        <f aca="false">IF(T50="","",T50)</f>
        <v/>
      </c>
      <c r="AQ50" s="123"/>
      <c r="AR50" s="123"/>
      <c r="AS50" s="42" t="n">
        <v>1</v>
      </c>
    </row>
    <row r="51" customFormat="false" ht="11.25" hidden="false" customHeight="true" outlineLevel="0" collapsed="false">
      <c r="A51" s="429" t="s">
        <v>192</v>
      </c>
      <c r="B51" s="429" t="s">
        <v>193</v>
      </c>
      <c r="C51" s="429" t="s">
        <v>194</v>
      </c>
      <c r="D51" s="429" t="s">
        <v>195</v>
      </c>
      <c r="E51" s="430"/>
      <c r="F51" s="430"/>
      <c r="G51" s="430"/>
      <c r="H51" s="430"/>
      <c r="I51" s="446"/>
      <c r="J51" s="446"/>
      <c r="K51" s="429"/>
      <c r="L51" s="431"/>
      <c r="P51" s="126"/>
      <c r="Q51" s="126"/>
      <c r="R51" s="447"/>
      <c r="S51" s="459"/>
      <c r="T51" s="460" t="s">
        <v>417</v>
      </c>
      <c r="U51" s="197"/>
      <c r="V51" s="197"/>
      <c r="W51" s="197"/>
      <c r="X51" s="197"/>
      <c r="Y51" s="197"/>
      <c r="Z51" s="197"/>
      <c r="AA51" s="197"/>
      <c r="AB51" s="197"/>
      <c r="AC51" s="197"/>
      <c r="AD51" s="197"/>
      <c r="AE51" s="197"/>
      <c r="AF51" s="197"/>
      <c r="AG51" s="197"/>
      <c r="AH51" s="197"/>
      <c r="AI51" s="197"/>
      <c r="AJ51" s="197"/>
      <c r="AK51" s="197"/>
      <c r="AL51" s="461"/>
      <c r="AM51" s="457"/>
      <c r="AO51" s="123"/>
      <c r="AP51" s="123" t="str">
        <f aca="false">IF(T51="","",T51)</f>
        <v>Добавить вид теплоносителя (параметры теплоносителя)</v>
      </c>
      <c r="AQ51" s="123"/>
      <c r="AR51" s="123"/>
      <c r="AS51" s="42" t="n">
        <v>11</v>
      </c>
    </row>
    <row r="52" customFormat="false" ht="11.25" hidden="false" customHeight="true" outlineLevel="0" collapsed="false">
      <c r="A52" s="429" t="s">
        <v>192</v>
      </c>
      <c r="B52" s="429" t="s">
        <v>193</v>
      </c>
      <c r="C52" s="429" t="s">
        <v>194</v>
      </c>
      <c r="D52" s="429" t="s">
        <v>195</v>
      </c>
      <c r="E52" s="430"/>
      <c r="F52" s="430"/>
      <c r="G52" s="430"/>
      <c r="H52" s="430"/>
      <c r="I52" s="446"/>
      <c r="J52" s="429"/>
      <c r="K52" s="429"/>
      <c r="L52" s="431"/>
      <c r="P52" s="126"/>
      <c r="Q52" s="126"/>
      <c r="R52" s="447"/>
      <c r="S52" s="459"/>
      <c r="T52" s="462" t="s">
        <v>418</v>
      </c>
      <c r="U52" s="197"/>
      <c r="V52" s="197"/>
      <c r="W52" s="197"/>
      <c r="X52" s="197"/>
      <c r="Y52" s="197"/>
      <c r="Z52" s="197"/>
      <c r="AA52" s="197"/>
      <c r="AB52" s="197"/>
      <c r="AC52" s="463"/>
      <c r="AD52" s="197"/>
      <c r="AE52" s="197"/>
      <c r="AF52" s="197"/>
      <c r="AG52" s="197"/>
      <c r="AH52" s="197"/>
      <c r="AI52" s="197"/>
      <c r="AJ52" s="197"/>
      <c r="AK52" s="463"/>
      <c r="AL52" s="197"/>
      <c r="AM52" s="464"/>
      <c r="AO52" s="123"/>
      <c r="AP52" s="123" t="str">
        <f aca="false">IF(T52="","",T52)</f>
        <v>Добавить группу потребителей</v>
      </c>
      <c r="AQ52" s="123"/>
      <c r="AR52" s="123"/>
      <c r="AS52" s="42" t="n">
        <v>11</v>
      </c>
    </row>
    <row r="53" customFormat="false" ht="14.25" hidden="false" customHeight="true" outlineLevel="0" collapsed="false">
      <c r="A53" s="429" t="s">
        <v>192</v>
      </c>
      <c r="B53" s="429" t="s">
        <v>193</v>
      </c>
      <c r="C53" s="429" t="s">
        <v>194</v>
      </c>
      <c r="D53" s="429" t="s">
        <v>195</v>
      </c>
      <c r="E53" s="430"/>
      <c r="F53" s="430"/>
      <c r="G53" s="430"/>
      <c r="H53" s="430"/>
      <c r="I53" s="429"/>
      <c r="J53" s="429"/>
      <c r="K53" s="429"/>
      <c r="L53" s="431"/>
      <c r="M53" s="432"/>
      <c r="N53" s="432"/>
      <c r="O53" s="45"/>
      <c r="P53" s="137"/>
      <c r="Q53" s="465"/>
      <c r="R53" s="433"/>
      <c r="S53" s="459"/>
      <c r="T53" s="466" t="s">
        <v>419</v>
      </c>
      <c r="U53" s="197"/>
      <c r="V53" s="197"/>
      <c r="W53" s="197"/>
      <c r="X53" s="197"/>
      <c r="Y53" s="197"/>
      <c r="Z53" s="197"/>
      <c r="AA53" s="197"/>
      <c r="AB53" s="197"/>
      <c r="AC53" s="463"/>
      <c r="AD53" s="197"/>
      <c r="AE53" s="197"/>
      <c r="AF53" s="197"/>
      <c r="AG53" s="197"/>
      <c r="AH53" s="197"/>
      <c r="AI53" s="197"/>
      <c r="AJ53" s="197"/>
      <c r="AK53" s="463"/>
      <c r="AL53" s="197"/>
      <c r="AM53" s="464"/>
      <c r="AO53" s="123"/>
      <c r="AP53" s="123" t="str">
        <f aca="false">IF(T53="","",T53)</f>
        <v>Добавить схему подключения</v>
      </c>
      <c r="AQ53" s="123"/>
      <c r="AR53" s="123"/>
      <c r="AS53" s="42" t="n">
        <v>14</v>
      </c>
    </row>
    <row r="54" s="49" customFormat="true" ht="0.75" hidden="false" customHeight="true" outlineLevel="0" collapsed="false">
      <c r="A54" s="127" t="s">
        <v>192</v>
      </c>
      <c r="B54" s="127" t="s">
        <v>193</v>
      </c>
      <c r="C54" s="127" t="s">
        <v>194</v>
      </c>
      <c r="D54" s="127"/>
      <c r="E54" s="430"/>
      <c r="F54" s="430"/>
      <c r="G54" s="430"/>
      <c r="H54" s="127"/>
      <c r="I54" s="127"/>
      <c r="J54" s="127"/>
      <c r="K54" s="127"/>
      <c r="L54" s="195"/>
      <c r="M54" s="414"/>
      <c r="N54" s="414"/>
      <c r="P54" s="161"/>
      <c r="Q54" s="467"/>
      <c r="R54" s="161"/>
      <c r="S54" s="472"/>
      <c r="T54" s="475" t="s">
        <v>420</v>
      </c>
      <c r="U54" s="474"/>
      <c r="V54" s="474"/>
      <c r="W54" s="474"/>
      <c r="X54" s="474"/>
      <c r="Y54" s="474"/>
      <c r="Z54" s="474"/>
      <c r="AA54" s="474"/>
      <c r="AB54" s="474"/>
      <c r="AC54" s="474"/>
      <c r="AD54" s="474"/>
      <c r="AE54" s="474"/>
      <c r="AF54" s="474"/>
      <c r="AG54" s="474"/>
      <c r="AH54" s="474"/>
      <c r="AI54" s="474"/>
      <c r="AJ54" s="474"/>
      <c r="AK54" s="474"/>
      <c r="AL54" s="474"/>
      <c r="AM54" s="474"/>
      <c r="AO54" s="123"/>
      <c r="AP54" s="123" t="str">
        <f aca="false">IF(T54="","",T54)</f>
        <v>Добавить источник для дифференциации</v>
      </c>
      <c r="AQ54" s="123"/>
      <c r="AR54" s="123"/>
      <c r="AS54" s="49" t="n">
        <v>1</v>
      </c>
    </row>
    <row r="55" s="49" customFormat="true" ht="0.75" hidden="false" customHeight="true" outlineLevel="0" collapsed="false">
      <c r="A55" s="127" t="s">
        <v>192</v>
      </c>
      <c r="B55" s="127" t="s">
        <v>193</v>
      </c>
      <c r="C55" s="127"/>
      <c r="D55" s="127"/>
      <c r="E55" s="430"/>
      <c r="F55" s="430"/>
      <c r="G55" s="127"/>
      <c r="H55" s="127"/>
      <c r="I55" s="127"/>
      <c r="J55" s="127"/>
      <c r="K55" s="127"/>
      <c r="L55" s="195"/>
      <c r="M55" s="471"/>
      <c r="N55" s="471"/>
      <c r="P55" s="161"/>
      <c r="Q55" s="467"/>
      <c r="R55" s="161"/>
      <c r="S55" s="472"/>
      <c r="T55" s="475" t="s">
        <v>230</v>
      </c>
      <c r="U55" s="474"/>
      <c r="V55" s="474"/>
      <c r="W55" s="474"/>
      <c r="X55" s="474"/>
      <c r="Y55" s="474"/>
      <c r="Z55" s="474"/>
      <c r="AA55" s="474"/>
      <c r="AB55" s="474"/>
      <c r="AC55" s="474"/>
      <c r="AD55" s="474"/>
      <c r="AE55" s="474"/>
      <c r="AF55" s="474"/>
      <c r="AG55" s="474"/>
      <c r="AH55" s="474"/>
      <c r="AI55" s="474"/>
      <c r="AJ55" s="474"/>
      <c r="AK55" s="474"/>
      <c r="AL55" s="474"/>
      <c r="AM55" s="474"/>
      <c r="AO55" s="123"/>
      <c r="AP55" s="123" t="str">
        <f aca="false">IF(T55="","",T55)</f>
        <v>Добавить централизованную систему для дифференциации</v>
      </c>
      <c r="AQ55" s="123"/>
      <c r="AR55" s="123"/>
      <c r="AS55" s="49" t="n">
        <v>1</v>
      </c>
    </row>
    <row r="56" s="49" customFormat="true" ht="0.75" hidden="false" customHeight="true" outlineLevel="0" collapsed="false">
      <c r="A56" s="127" t="s">
        <v>192</v>
      </c>
      <c r="B56" s="127"/>
      <c r="C56" s="127"/>
      <c r="D56" s="127"/>
      <c r="E56" s="430"/>
      <c r="F56" s="127"/>
      <c r="G56" s="127"/>
      <c r="H56" s="127"/>
      <c r="I56" s="127"/>
      <c r="J56" s="127"/>
      <c r="K56" s="127"/>
      <c r="L56" s="195"/>
      <c r="M56" s="471"/>
      <c r="N56" s="471"/>
      <c r="P56" s="161"/>
      <c r="Q56" s="467"/>
      <c r="R56" s="161"/>
      <c r="S56" s="472"/>
      <c r="T56" s="475" t="s">
        <v>231</v>
      </c>
      <c r="U56" s="474"/>
      <c r="V56" s="474"/>
      <c r="W56" s="474"/>
      <c r="X56" s="474"/>
      <c r="Y56" s="474"/>
      <c r="Z56" s="474"/>
      <c r="AA56" s="474"/>
      <c r="AB56" s="474"/>
      <c r="AC56" s="474"/>
      <c r="AD56" s="474"/>
      <c r="AE56" s="474"/>
      <c r="AF56" s="474"/>
      <c r="AG56" s="474"/>
      <c r="AH56" s="474"/>
      <c r="AI56" s="474"/>
      <c r="AJ56" s="474"/>
      <c r="AK56" s="474"/>
      <c r="AL56" s="474"/>
      <c r="AM56" s="474"/>
      <c r="AO56" s="123"/>
      <c r="AP56" s="123" t="str">
        <f aca="false">IF(T56="","",T56)</f>
        <v>Добавить территорию для дифференциации</v>
      </c>
      <c r="AQ56" s="123"/>
      <c r="AR56" s="123"/>
      <c r="AS56" s="49" t="n">
        <v>1</v>
      </c>
    </row>
    <row r="57" s="49" customFormat="true" ht="0.75" hidden="false" customHeight="true" outlineLevel="0" collapsed="false">
      <c r="A57" s="127"/>
      <c r="B57" s="127"/>
      <c r="C57" s="127"/>
      <c r="D57" s="127"/>
      <c r="E57" s="127"/>
      <c r="F57" s="127"/>
      <c r="G57" s="127"/>
      <c r="H57" s="127"/>
      <c r="I57" s="127"/>
      <c r="J57" s="127"/>
      <c r="K57" s="127"/>
      <c r="L57" s="195"/>
      <c r="M57" s="471"/>
      <c r="N57" s="471"/>
      <c r="P57" s="161"/>
      <c r="Q57" s="467"/>
      <c r="R57" s="161"/>
      <c r="S57" s="472"/>
      <c r="T57" s="475" t="s">
        <v>232</v>
      </c>
      <c r="U57" s="474"/>
      <c r="V57" s="474"/>
      <c r="W57" s="474"/>
      <c r="X57" s="474"/>
      <c r="Y57" s="474"/>
      <c r="Z57" s="474"/>
      <c r="AA57" s="474"/>
      <c r="AB57" s="474"/>
      <c r="AC57" s="474"/>
      <c r="AD57" s="474"/>
      <c r="AE57" s="474"/>
      <c r="AF57" s="474"/>
      <c r="AG57" s="474"/>
      <c r="AH57" s="474"/>
      <c r="AI57" s="474"/>
      <c r="AJ57" s="474"/>
      <c r="AK57" s="474"/>
      <c r="AL57" s="474"/>
      <c r="AM57" s="474"/>
      <c r="AO57" s="123"/>
      <c r="AP57" s="123" t="str">
        <f aca="false">IF(T57="","",T57)</f>
        <v>Добавить наименование тарифа</v>
      </c>
      <c r="AQ57" s="123"/>
      <c r="AR57" s="123"/>
      <c r="AS57" s="49" t="n">
        <v>1</v>
      </c>
    </row>
    <row r="58" customFormat="false" ht="11.25" hidden="false" customHeight="true" outlineLevel="0" collapsed="false">
      <c r="M58" s="45"/>
      <c r="N58" s="45"/>
      <c r="O58" s="45"/>
      <c r="P58" s="42"/>
      <c r="Q58" s="42"/>
      <c r="R58" s="42"/>
      <c r="S58" s="42"/>
      <c r="AN58" s="42"/>
      <c r="AO58" s="42"/>
      <c r="AP58" s="42"/>
      <c r="AQ58" s="42"/>
      <c r="AR58" s="42"/>
      <c r="AS58" s="42" t="n">
        <v>11</v>
      </c>
    </row>
    <row r="59" customFormat="false" ht="28.5" hidden="false" customHeight="true" outlineLevel="0" collapsed="false">
      <c r="O59" s="45"/>
      <c r="S59" s="426"/>
      <c r="T59" s="507"/>
      <c r="U59" s="507"/>
      <c r="V59" s="507"/>
      <c r="W59" s="507"/>
      <c r="X59" s="507"/>
      <c r="Y59" s="507"/>
      <c r="Z59" s="507"/>
      <c r="AA59" s="507"/>
      <c r="AB59" s="507"/>
      <c r="AC59" s="507"/>
      <c r="AD59" s="507"/>
      <c r="AE59" s="507"/>
      <c r="AF59" s="507"/>
      <c r="AG59" s="507"/>
      <c r="AH59" s="507"/>
      <c r="AI59" s="507"/>
      <c r="AJ59" s="507"/>
      <c r="AK59" s="507"/>
      <c r="AL59" s="507"/>
      <c r="AM59" s="507"/>
      <c r="AS59" s="42" t="n">
        <v>27</v>
      </c>
    </row>
    <row r="60" customFormat="false" ht="78.75" hidden="false" customHeight="true" outlineLevel="0" collapsed="false">
      <c r="O60" s="45"/>
      <c r="T60" s="507"/>
      <c r="U60" s="507"/>
      <c r="V60" s="507"/>
      <c r="W60" s="507"/>
      <c r="X60" s="507"/>
      <c r="Y60" s="507"/>
      <c r="Z60" s="507"/>
      <c r="AA60" s="507"/>
      <c r="AB60" s="507"/>
      <c r="AC60" s="507"/>
      <c r="AD60" s="507"/>
      <c r="AE60" s="507"/>
      <c r="AF60" s="507"/>
      <c r="AG60" s="507"/>
      <c r="AH60" s="507"/>
      <c r="AI60" s="507"/>
      <c r="AJ60" s="507"/>
      <c r="AK60" s="507"/>
      <c r="AL60" s="507"/>
      <c r="AM60" s="507"/>
      <c r="AS60" s="42" t="n">
        <v>75</v>
      </c>
    </row>
    <row r="61" customFormat="false" ht="14.25" hidden="false" customHeight="true" outlineLevel="0" collapsed="false">
      <c r="O61" s="45"/>
      <c r="AS61" s="42" t="n">
        <v>14</v>
      </c>
    </row>
    <row r="62" customFormat="false" ht="18.75" hidden="false" customHeight="true" outlineLevel="0" collapsed="false">
      <c r="O62" s="45"/>
      <c r="S62" s="426"/>
      <c r="T62" s="507"/>
      <c r="U62" s="507"/>
      <c r="V62" s="507"/>
      <c r="W62" s="507"/>
      <c r="X62" s="507"/>
      <c r="Y62" s="507"/>
      <c r="Z62" s="507"/>
      <c r="AA62" s="507"/>
      <c r="AB62" s="507"/>
      <c r="AC62" s="507"/>
      <c r="AD62" s="507"/>
      <c r="AE62" s="507"/>
      <c r="AF62" s="507"/>
      <c r="AG62" s="507"/>
      <c r="AH62" s="507"/>
      <c r="AI62" s="507"/>
      <c r="AJ62" s="507"/>
      <c r="AK62" s="507"/>
      <c r="AL62" s="507"/>
      <c r="AM62" s="507"/>
      <c r="AS62" s="42" t="n">
        <v>18</v>
      </c>
    </row>
    <row r="63" customFormat="false" ht="18.75" hidden="false" customHeight="true" outlineLevel="0" collapsed="false">
      <c r="O63" s="45"/>
      <c r="T63" s="507"/>
      <c r="U63" s="507"/>
      <c r="V63" s="507"/>
      <c r="W63" s="507"/>
      <c r="X63" s="507"/>
      <c r="Y63" s="507"/>
      <c r="Z63" s="507"/>
      <c r="AA63" s="507"/>
      <c r="AB63" s="507"/>
      <c r="AC63" s="507"/>
      <c r="AD63" s="507"/>
      <c r="AE63" s="507"/>
      <c r="AF63" s="507"/>
      <c r="AG63" s="507"/>
      <c r="AH63" s="507"/>
      <c r="AI63" s="507"/>
      <c r="AJ63" s="507"/>
      <c r="AK63" s="507"/>
      <c r="AL63" s="507"/>
      <c r="AM63" s="507"/>
      <c r="AS63" s="42" t="n">
        <v>18</v>
      </c>
    </row>
    <row r="64" customFormat="false" ht="39.75" hidden="false" customHeight="true" outlineLevel="0" collapsed="false">
      <c r="O64" s="45"/>
      <c r="S64" s="426"/>
      <c r="T64" s="507"/>
      <c r="U64" s="507"/>
      <c r="V64" s="507"/>
      <c r="W64" s="507"/>
      <c r="X64" s="507"/>
      <c r="Y64" s="507"/>
      <c r="Z64" s="507"/>
      <c r="AA64" s="507"/>
      <c r="AB64" s="507"/>
      <c r="AC64" s="507"/>
      <c r="AD64" s="507"/>
      <c r="AE64" s="507"/>
      <c r="AF64" s="507"/>
      <c r="AG64" s="507"/>
      <c r="AH64" s="507"/>
      <c r="AI64" s="507"/>
      <c r="AJ64" s="507"/>
      <c r="AK64" s="507"/>
      <c r="AL64" s="507"/>
      <c r="AM64" s="507"/>
      <c r="AS64" s="42" t="n">
        <v>38</v>
      </c>
    </row>
    <row r="65" customFormat="false" ht="22.5" hidden="true" customHeight="true" outlineLevel="0" collapsed="false">
      <c r="A65" s="45" t="s">
        <v>82</v>
      </c>
      <c r="B65" s="45" t="n">
        <v>0</v>
      </c>
      <c r="C65" s="45" t="n">
        <v>0</v>
      </c>
      <c r="D65" s="45" t="n">
        <v>0</v>
      </c>
      <c r="E65" s="45" t="n">
        <v>0</v>
      </c>
      <c r="F65" s="45" t="n">
        <v>0</v>
      </c>
      <c r="G65" s="45" t="n">
        <v>0</v>
      </c>
      <c r="H65" s="45" t="n">
        <v>0</v>
      </c>
      <c r="I65" s="45" t="n">
        <v>0</v>
      </c>
      <c r="J65" s="45" t="n">
        <v>0</v>
      </c>
      <c r="K65" s="45" t="n">
        <v>0</v>
      </c>
      <c r="L65" s="107" t="n">
        <v>0</v>
      </c>
      <c r="M65" s="53" t="n">
        <v>0</v>
      </c>
      <c r="N65" s="53" t="n">
        <v>0</v>
      </c>
      <c r="O65" s="53" t="n">
        <v>0</v>
      </c>
      <c r="P65" s="52" t="n">
        <v>3</v>
      </c>
      <c r="Q65" s="428" t="n">
        <v>3</v>
      </c>
      <c r="R65" s="428" t="n">
        <v>3</v>
      </c>
      <c r="S65" s="77" t="n">
        <v>12</v>
      </c>
      <c r="T65" s="42" t="n">
        <v>31</v>
      </c>
      <c r="U65" s="42" t="n">
        <v>0</v>
      </c>
      <c r="V65" s="42" t="n">
        <v>0</v>
      </c>
      <c r="W65" s="42" t="n">
        <v>0</v>
      </c>
      <c r="X65" s="42" t="n">
        <v>0</v>
      </c>
      <c r="Y65" s="42" t="n">
        <v>0</v>
      </c>
      <c r="Z65" s="42" t="n">
        <v>0</v>
      </c>
      <c r="AA65" s="42" t="n">
        <v>0</v>
      </c>
      <c r="AB65" s="42" t="n">
        <v>0</v>
      </c>
      <c r="AC65" s="42" t="n">
        <v>0</v>
      </c>
      <c r="AD65" s="42" t="n">
        <v>0</v>
      </c>
      <c r="AE65" s="42" t="n">
        <v>24</v>
      </c>
      <c r="AF65" s="42" t="n">
        <v>0</v>
      </c>
      <c r="AG65" s="42" t="n">
        <v>0</v>
      </c>
      <c r="AH65" s="42" t="n">
        <v>11</v>
      </c>
      <c r="AI65" s="42" t="n">
        <v>3</v>
      </c>
      <c r="AJ65" s="42" t="n">
        <v>11</v>
      </c>
      <c r="AK65" s="42" t="n">
        <v>0</v>
      </c>
      <c r="AL65" s="42" t="n">
        <v>4</v>
      </c>
      <c r="AM65" s="42" t="n">
        <v>115</v>
      </c>
      <c r="AN65" s="49" t="n">
        <v>10</v>
      </c>
      <c r="AO65" s="49" t="n">
        <v>10</v>
      </c>
      <c r="AP65" s="49" t="n">
        <v>10</v>
      </c>
      <c r="AQ65" s="49" t="n">
        <v>10</v>
      </c>
      <c r="AR65" s="49" t="n">
        <v>10</v>
      </c>
      <c r="AS65" s="42" t="n">
        <v>23</v>
      </c>
    </row>
  </sheetData>
  <mergeCells count="110">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K8:K9"/>
    <mergeCell ref="Z8:Z9"/>
    <mergeCell ref="AA8:AA9"/>
    <mergeCell ref="AB8:AB9"/>
    <mergeCell ref="AC8:AC9"/>
    <mergeCell ref="AH8:AH9"/>
    <mergeCell ref="AI8:AI9"/>
    <mergeCell ref="AJ8:AJ9"/>
    <mergeCell ref="AK8:AK9"/>
    <mergeCell ref="AM8:AM10"/>
    <mergeCell ref="AH17:AH18"/>
    <mergeCell ref="AI17:AI18"/>
    <mergeCell ref="AJ17:AJ18"/>
    <mergeCell ref="AK17:AK18"/>
    <mergeCell ref="S26:AJ26"/>
    <mergeCell ref="S27:AJ27"/>
    <mergeCell ref="S29:T29"/>
    <mergeCell ref="V29:AB29"/>
    <mergeCell ref="AD29:AJ29"/>
    <mergeCell ref="S30:T30"/>
    <mergeCell ref="V30:AB30"/>
    <mergeCell ref="AD30:AJ30"/>
    <mergeCell ref="S31:T31"/>
    <mergeCell ref="V31:AB31"/>
    <mergeCell ref="AD31:AJ31"/>
    <mergeCell ref="S32:T32"/>
    <mergeCell ref="V32:AB32"/>
    <mergeCell ref="AD32:AJ32"/>
    <mergeCell ref="S34:T34"/>
    <mergeCell ref="V34:AB34"/>
    <mergeCell ref="AD34:AJ34"/>
    <mergeCell ref="S35:T35"/>
    <mergeCell ref="V35:AB35"/>
    <mergeCell ref="AD35:AJ35"/>
    <mergeCell ref="V37:AC37"/>
    <mergeCell ref="AD37:AK37"/>
    <mergeCell ref="S38:AL38"/>
    <mergeCell ref="AM38:AM41"/>
    <mergeCell ref="S39:S41"/>
    <mergeCell ref="T39:T41"/>
    <mergeCell ref="V39:AB39"/>
    <mergeCell ref="AC39:AC41"/>
    <mergeCell ref="AD39:AJ39"/>
    <mergeCell ref="AK39:AK41"/>
    <mergeCell ref="AL39:AL41"/>
    <mergeCell ref="V40:V41"/>
    <mergeCell ref="W40:W41"/>
    <mergeCell ref="Z40:AB40"/>
    <mergeCell ref="AD40:AD41"/>
    <mergeCell ref="AE40:AE41"/>
    <mergeCell ref="AH40:AJ40"/>
    <mergeCell ref="AA41:AB41"/>
    <mergeCell ref="AI41:AJ41"/>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AM49:AM51"/>
    <mergeCell ref="T59:AM59"/>
    <mergeCell ref="T60:AM60"/>
    <mergeCell ref="T62:AM62"/>
    <mergeCell ref="T63:AM63"/>
    <mergeCell ref="T64:AM64"/>
  </mergeCells>
  <dataValidations count="3">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A8 AC8 AI8 AK8 AI17 AK17 AA49 AC49 AI49 AK49"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Z8 AB8 AH8 AJ8 AH17 AJ17 Z49 AB49 AH49 AJ49" type="none">
      <formula1>0</formula1>
      <formula2>0</formula2>
    </dataValidation>
    <dataValidation allowBlank="true" errorStyle="stop" operator="between" promptTitle="checkPeriodRange" showDropDown="false" showErrorMessage="false" showInputMessage="false" sqref="Y9 AG9 AG18 Y50 AG50"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S66"/>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9" ySplit="42" topLeftCell="AD43" activePane="bottomRight" state="frozen"/>
      <selection pane="topLeft" activeCell="A1" activeCellId="0" sqref="A1"/>
      <selection pane="topRight" activeCell="AD1" activeCellId="0" sqref="AD1"/>
      <selection pane="bottomLeft" activeCell="A43" activeCellId="0" sqref="A43"/>
      <selection pane="bottomRigh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2"/>
    <col collapsed="false" customWidth="true" hidden="true" outlineLevel="0" max="10" min="10" style="45" width="9.85"/>
    <col collapsed="false" customWidth="true" hidden="true" outlineLevel="0" max="11" min="11" style="45" width="11.4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true" outlineLevel="0" max="16" min="16" style="52" width="3.71"/>
    <col collapsed="false" customWidth="true" hidden="false" outlineLevel="0" max="18" min="17" style="428" width="3"/>
    <col collapsed="false" customWidth="true" hidden="false" outlineLevel="0" max="19" min="19" style="77" width="12"/>
    <col collapsed="false" customWidth="true" hidden="false" outlineLevel="0" max="20" min="20" style="42" width="31"/>
    <col collapsed="false" customWidth="true" hidden="false" outlineLevel="0" max="21" min="21" style="42" width="0.14"/>
    <col collapsed="false" customWidth="true" hidden="true" outlineLevel="0" max="22" min="22" style="42" width="24.71"/>
    <col collapsed="false" customWidth="true" hidden="true" outlineLevel="0" max="23" min="23" style="42" width="0.14"/>
    <col collapsed="false" customWidth="true" hidden="true" outlineLevel="0" max="25" min="24" style="42" width="24.71"/>
    <col collapsed="false" customWidth="true" hidden="true" outlineLevel="0" max="26" min="26" style="42" width="11.71"/>
    <col collapsed="false" customWidth="true" hidden="true" outlineLevel="0" max="27" min="27" style="42" width="3.71"/>
    <col collapsed="false" customWidth="true" hidden="true" outlineLevel="0" max="28" min="28" style="42" width="11.71"/>
    <col collapsed="false" customWidth="true" hidden="true" outlineLevel="0" max="29" min="29" style="42" width="8.57"/>
    <col collapsed="false" customWidth="true" hidden="false" outlineLevel="0" max="30" min="30" style="42" width="24.71"/>
    <col collapsed="false" customWidth="true" hidden="false" outlineLevel="0" max="31" min="31" style="42" width="0.14"/>
    <col collapsed="false" customWidth="true" hidden="false" outlineLevel="0" max="33" min="32" style="42" width="24"/>
    <col collapsed="false" customWidth="true" hidden="false" outlineLevel="0" max="34" min="34" style="42" width="11"/>
    <col collapsed="false" customWidth="true" hidden="false" outlineLevel="0" max="35" min="35" style="42" width="3.71"/>
    <col collapsed="false" customWidth="true" hidden="false" outlineLevel="0" max="36" min="36" style="42" width="11"/>
    <col collapsed="false" customWidth="true" hidden="true" outlineLevel="0" max="37" min="37" style="42" width="8.57"/>
    <col collapsed="false" customWidth="true" hidden="false" outlineLevel="0" max="38" min="38" style="42" width="4"/>
    <col collapsed="false" customWidth="true" hidden="false" outlineLevel="0" max="39" min="39" style="42" width="115"/>
    <col collapsed="false" customWidth="true" hidden="false" outlineLevel="0" max="44" min="40" style="49" width="10"/>
    <col collapsed="false" customWidth="true" hidden="true" outlineLevel="0" max="45" min="45" style="42" width="8.42"/>
  </cols>
  <sheetData>
    <row r="1" customFormat="false" ht="22.5" hidden="true" customHeight="true" outlineLevel="0" collapsed="false">
      <c r="AS1" s="42" t="s">
        <v>14</v>
      </c>
    </row>
    <row r="2" customFormat="false" ht="21" hidden="true" customHeight="true" outlineLevel="0" collapsed="false">
      <c r="A2" s="429"/>
      <c r="B2" s="429"/>
      <c r="C2" s="429"/>
      <c r="D2" s="429"/>
      <c r="E2" s="430" t="n">
        <v>1</v>
      </c>
      <c r="F2" s="429"/>
      <c r="G2" s="429"/>
      <c r="H2" s="429"/>
      <c r="I2" s="429"/>
      <c r="J2" s="429"/>
      <c r="K2" s="429"/>
      <c r="L2" s="431"/>
      <c r="M2" s="432"/>
      <c r="N2" s="432"/>
      <c r="O2" s="432"/>
      <c r="Q2" s="137"/>
      <c r="R2" s="433"/>
      <c r="S2" s="434" t="e">
        <f aca="false">INDEX(PT_DIFFERENTIATION_NUM_NTAR,MATCH(A2,PT_DIFFERENTIATION_NTAR_ID,0))</f>
        <v>#N/A</v>
      </c>
      <c r="T2" s="435" t="s">
        <v>123</v>
      </c>
      <c r="U2" s="436"/>
      <c r="V2" s="437"/>
      <c r="W2" s="437"/>
      <c r="X2" s="437"/>
      <c r="Y2" s="437"/>
      <c r="Z2" s="437"/>
      <c r="AA2" s="437"/>
      <c r="AB2" s="437"/>
      <c r="AC2" s="437"/>
      <c r="AD2" s="438" t="e">
        <f aca="false">INDEX(PT_DIFFERENTIATION_NTAR,MATCH(A2,PT_DIFFERENTIATION_NTAR_ID,0))</f>
        <v>#N/A</v>
      </c>
      <c r="AE2" s="438"/>
      <c r="AF2" s="438"/>
      <c r="AG2" s="438"/>
      <c r="AH2" s="438"/>
      <c r="AI2" s="438"/>
      <c r="AJ2" s="438"/>
      <c r="AK2" s="438"/>
      <c r="AL2" s="438"/>
      <c r="AM2" s="439" t="s">
        <v>402</v>
      </c>
      <c r="AO2" s="123"/>
      <c r="AP2" s="123" t="str">
        <f aca="false">IF(T2="","",T2)</f>
        <v>Наименование тарифа</v>
      </c>
      <c r="AQ2" s="123"/>
      <c r="AR2" s="123"/>
      <c r="AS2" s="42" t="n">
        <v>0</v>
      </c>
    </row>
    <row r="3" customFormat="false" ht="21" hidden="true" customHeight="true" outlineLevel="0" collapsed="false">
      <c r="A3" s="429"/>
      <c r="B3" s="429"/>
      <c r="C3" s="429"/>
      <c r="D3" s="429"/>
      <c r="E3" s="430"/>
      <c r="F3" s="430" t="n">
        <v>1</v>
      </c>
      <c r="G3" s="429"/>
      <c r="H3" s="429"/>
      <c r="I3" s="429"/>
      <c r="J3" s="429"/>
      <c r="K3" s="429"/>
      <c r="L3" s="431"/>
      <c r="M3" s="432"/>
      <c r="N3" s="432"/>
      <c r="O3" s="432"/>
      <c r="P3" s="43"/>
      <c r="Q3" s="440"/>
      <c r="R3" s="441"/>
      <c r="S3" s="434" t="e">
        <f aca="false">INDEX(PT_DIFFERENTIATION_NUM_TER,MATCH(B3,PT_DIFFERENTIATION_TER_ID,0))</f>
        <v>#N/A</v>
      </c>
      <c r="T3" s="442" t="s">
        <v>403</v>
      </c>
      <c r="U3" s="436"/>
      <c r="V3" s="437"/>
      <c r="W3" s="437"/>
      <c r="X3" s="437"/>
      <c r="Y3" s="437"/>
      <c r="Z3" s="437"/>
      <c r="AA3" s="437"/>
      <c r="AB3" s="437"/>
      <c r="AC3" s="437"/>
      <c r="AD3" s="438" t="e">
        <f aca="false">INDEX(PT_DIFFERENTIATION_TER,MATCH(B3,PT_DIFFERENTIATION_TER_ID,0))</f>
        <v>#N/A</v>
      </c>
      <c r="AE3" s="438"/>
      <c r="AF3" s="438"/>
      <c r="AG3" s="438"/>
      <c r="AH3" s="438"/>
      <c r="AI3" s="438"/>
      <c r="AJ3" s="438"/>
      <c r="AK3" s="438"/>
      <c r="AL3" s="438"/>
      <c r="AM3" s="439" t="s">
        <v>404</v>
      </c>
      <c r="AO3" s="123"/>
      <c r="AP3" s="123" t="str">
        <f aca="false">IF(T3="","",T3)</f>
        <v>Территория действия тарифа</v>
      </c>
      <c r="AQ3" s="123"/>
      <c r="AR3" s="123"/>
      <c r="AS3" s="42" t="n">
        <v>0</v>
      </c>
    </row>
    <row r="4" customFormat="false" ht="23.25" hidden="true" customHeight="true" outlineLevel="0" collapsed="false">
      <c r="A4" s="429"/>
      <c r="B4" s="429"/>
      <c r="C4" s="429"/>
      <c r="D4" s="429"/>
      <c r="E4" s="430"/>
      <c r="F4" s="430"/>
      <c r="G4" s="430" t="n">
        <v>1</v>
      </c>
      <c r="H4" s="429"/>
      <c r="I4" s="429"/>
      <c r="J4" s="429"/>
      <c r="K4" s="429"/>
      <c r="L4" s="431"/>
      <c r="M4" s="432"/>
      <c r="N4" s="432"/>
      <c r="O4" s="432"/>
      <c r="P4" s="443"/>
      <c r="Q4" s="440"/>
      <c r="R4" s="441"/>
      <c r="S4" s="434" t="e">
        <f aca="false">INDEX(PT_DIFFERENTIATION_NUM_CS,MATCH(C4,PT_DIFFERENTIATION_CS_ID,0))</f>
        <v>#N/A</v>
      </c>
      <c r="T4" s="444" t="s">
        <v>405</v>
      </c>
      <c r="U4" s="436"/>
      <c r="V4" s="437"/>
      <c r="W4" s="437"/>
      <c r="X4" s="437"/>
      <c r="Y4" s="437"/>
      <c r="Z4" s="437"/>
      <c r="AA4" s="437"/>
      <c r="AB4" s="437"/>
      <c r="AC4" s="437"/>
      <c r="AD4" s="438" t="e">
        <f aca="false">INDEX(PT_DIFFERENTIATION_CS,MATCH(C4,PT_DIFFERENTIATION_CS_ID,0))</f>
        <v>#N/A</v>
      </c>
      <c r="AE4" s="438"/>
      <c r="AF4" s="438"/>
      <c r="AG4" s="438"/>
      <c r="AH4" s="438"/>
      <c r="AI4" s="438"/>
      <c r="AJ4" s="438"/>
      <c r="AK4" s="438"/>
      <c r="AL4" s="438"/>
      <c r="AM4" s="439" t="s">
        <v>406</v>
      </c>
      <c r="AO4" s="123"/>
      <c r="AP4" s="123" t="str">
        <f aca="false">IF(T4="","",T4)</f>
        <v>Наименование системы теплоснабжения </v>
      </c>
      <c r="AQ4" s="123"/>
      <c r="AR4" s="123"/>
      <c r="AS4" s="42" t="n">
        <v>0</v>
      </c>
    </row>
    <row r="5" customFormat="false" ht="21" hidden="true" customHeight="true" outlineLevel="0" collapsed="false">
      <c r="A5" s="429"/>
      <c r="B5" s="429"/>
      <c r="C5" s="429"/>
      <c r="D5" s="429"/>
      <c r="E5" s="430"/>
      <c r="F5" s="430"/>
      <c r="G5" s="430"/>
      <c r="H5" s="430" t="n">
        <v>1</v>
      </c>
      <c r="I5" s="429"/>
      <c r="J5" s="429"/>
      <c r="K5" s="429"/>
      <c r="L5" s="431"/>
      <c r="M5" s="432"/>
      <c r="N5" s="432"/>
      <c r="O5" s="432"/>
      <c r="P5" s="443"/>
      <c r="Q5" s="440"/>
      <c r="R5" s="441"/>
      <c r="S5" s="434" t="e">
        <f aca="false">INDEX(PT_DIFFERENTIATION_NUM_IST_TE,MATCH(D5,PT_DIFFERENTIATION_IST_TE_ID,0))</f>
        <v>#N/A</v>
      </c>
      <c r="T5" s="445" t="s">
        <v>407</v>
      </c>
      <c r="U5" s="436"/>
      <c r="V5" s="437"/>
      <c r="W5" s="437"/>
      <c r="X5" s="437"/>
      <c r="Y5" s="437"/>
      <c r="Z5" s="437"/>
      <c r="AA5" s="437"/>
      <c r="AB5" s="437"/>
      <c r="AC5" s="437"/>
      <c r="AD5" s="438" t="e">
        <f aca="false">INDEX(PT_DIFFERENTIATION_IST_TE,MATCH(D5,PT_DIFFERENTIATION_IST_TE_ID,0))</f>
        <v>#N/A</v>
      </c>
      <c r="AE5" s="438"/>
      <c r="AF5" s="438"/>
      <c r="AG5" s="438"/>
      <c r="AH5" s="438"/>
      <c r="AI5" s="438"/>
      <c r="AJ5" s="438"/>
      <c r="AK5" s="438"/>
      <c r="AL5" s="438"/>
      <c r="AM5" s="439" t="s">
        <v>408</v>
      </c>
      <c r="AO5" s="123"/>
      <c r="AP5" s="123" t="str">
        <f aca="false">IF(T5="","",T5)</f>
        <v>Источник тепловой энергии  </v>
      </c>
      <c r="AQ5" s="123"/>
      <c r="AR5" s="123"/>
      <c r="AS5" s="42" t="n">
        <v>0</v>
      </c>
    </row>
    <row r="6" customFormat="false" ht="14.25" hidden="true" customHeight="true" outlineLevel="0" collapsed="false">
      <c r="A6" s="429"/>
      <c r="B6" s="429"/>
      <c r="C6" s="429"/>
      <c r="D6" s="429"/>
      <c r="E6" s="430"/>
      <c r="F6" s="430"/>
      <c r="G6" s="430"/>
      <c r="H6" s="430"/>
      <c r="I6" s="446" t="e">
        <f aca="false">S5&amp;".1"</f>
        <v>#N/A</v>
      </c>
      <c r="J6" s="429"/>
      <c r="K6" s="429"/>
      <c r="L6" s="431" t="s">
        <v>409</v>
      </c>
      <c r="M6" s="45"/>
      <c r="P6" s="126" t="n">
        <v>1</v>
      </c>
      <c r="Q6" s="126"/>
      <c r="R6" s="447"/>
      <c r="S6" s="313"/>
      <c r="T6" s="519"/>
      <c r="U6" s="520"/>
      <c r="V6" s="521"/>
      <c r="W6" s="521"/>
      <c r="X6" s="521"/>
      <c r="Y6" s="521"/>
      <c r="Z6" s="521"/>
      <c r="AA6" s="521"/>
      <c r="AB6" s="521"/>
      <c r="AC6" s="521"/>
      <c r="AD6" s="521"/>
      <c r="AE6" s="521"/>
      <c r="AF6" s="521"/>
      <c r="AG6" s="521"/>
      <c r="AH6" s="521"/>
      <c r="AI6" s="521"/>
      <c r="AJ6" s="521"/>
      <c r="AK6" s="521"/>
      <c r="AL6" s="521"/>
      <c r="AM6" s="522"/>
      <c r="AO6" s="123"/>
      <c r="AP6" s="123" t="str">
        <f aca="false">IF(T6="","",T6)</f>
        <v/>
      </c>
      <c r="AQ6" s="123"/>
      <c r="AR6" s="123"/>
      <c r="AS6" s="42" t="n">
        <v>0</v>
      </c>
    </row>
    <row r="7" customFormat="false" ht="21" hidden="true" customHeight="true" outlineLevel="0" collapsed="false">
      <c r="A7" s="429"/>
      <c r="B7" s="429"/>
      <c r="C7" s="429"/>
      <c r="D7" s="429"/>
      <c r="E7" s="430"/>
      <c r="F7" s="430"/>
      <c r="G7" s="430"/>
      <c r="H7" s="430"/>
      <c r="I7" s="446"/>
      <c r="J7" s="446" t="e">
        <f aca="false">I6&amp;".1"</f>
        <v>#N/A</v>
      </c>
      <c r="K7" s="429"/>
      <c r="L7" s="431" t="s">
        <v>412</v>
      </c>
      <c r="M7" s="45"/>
      <c r="N7" s="45"/>
      <c r="P7" s="126"/>
      <c r="Q7" s="126" t="n">
        <v>1</v>
      </c>
      <c r="R7" s="450"/>
      <c r="S7" s="434" t="e">
        <f aca="false">$J7</f>
        <v>#N/A</v>
      </c>
      <c r="T7" s="451" t="s">
        <v>413</v>
      </c>
      <c r="U7" s="436"/>
      <c r="V7" s="449"/>
      <c r="W7" s="449"/>
      <c r="X7" s="449"/>
      <c r="Y7" s="449"/>
      <c r="Z7" s="449"/>
      <c r="AA7" s="449"/>
      <c r="AB7" s="449"/>
      <c r="AC7" s="449"/>
      <c r="AD7" s="449"/>
      <c r="AE7" s="449"/>
      <c r="AF7" s="449"/>
      <c r="AG7" s="449"/>
      <c r="AH7" s="449"/>
      <c r="AI7" s="449"/>
      <c r="AJ7" s="449"/>
      <c r="AK7" s="449"/>
      <c r="AL7" s="449"/>
      <c r="AM7" s="439" t="s">
        <v>414</v>
      </c>
      <c r="AO7" s="123"/>
      <c r="AP7" s="123" t="str">
        <f aca="false">IF(T7="","",T7)</f>
        <v>Группа потребителей</v>
      </c>
      <c r="AQ7" s="123"/>
      <c r="AR7" s="123"/>
      <c r="AS7" s="42" t="n">
        <v>0</v>
      </c>
    </row>
    <row r="8" customFormat="false" ht="21" hidden="true" customHeight="true" outlineLevel="0" collapsed="false">
      <c r="A8" s="429"/>
      <c r="B8" s="429"/>
      <c r="C8" s="429"/>
      <c r="D8" s="429"/>
      <c r="E8" s="430"/>
      <c r="F8" s="430"/>
      <c r="G8" s="430"/>
      <c r="H8" s="430"/>
      <c r="I8" s="446"/>
      <c r="J8" s="446"/>
      <c r="K8" s="446" t="e">
        <f aca="false">J7&amp;".1"</f>
        <v>#N/A</v>
      </c>
      <c r="L8" s="431" t="s">
        <v>415</v>
      </c>
      <c r="M8" s="45"/>
      <c r="N8" s="45"/>
      <c r="O8" s="45"/>
      <c r="P8" s="126"/>
      <c r="Q8" s="126"/>
      <c r="R8" s="450" t="n">
        <v>1</v>
      </c>
      <c r="S8" s="434" t="e">
        <f aca="false">$K8</f>
        <v>#N/A</v>
      </c>
      <c r="T8" s="452"/>
      <c r="U8" s="436"/>
      <c r="V8" s="453"/>
      <c r="W8" s="454"/>
      <c r="X8" s="453"/>
      <c r="Y8" s="455"/>
      <c r="Z8" s="456"/>
      <c r="AA8" s="207" t="s">
        <v>61</v>
      </c>
      <c r="AB8" s="456"/>
      <c r="AC8" s="207" t="s">
        <v>61</v>
      </c>
      <c r="AD8" s="453"/>
      <c r="AE8" s="454"/>
      <c r="AF8" s="453"/>
      <c r="AG8" s="455"/>
      <c r="AH8" s="456"/>
      <c r="AI8" s="207" t="s">
        <v>61</v>
      </c>
      <c r="AJ8" s="456"/>
      <c r="AK8" s="207" t="s">
        <v>61</v>
      </c>
      <c r="AL8" s="454"/>
      <c r="AM8" s="457" t="s">
        <v>416</v>
      </c>
      <c r="AN8" s="49" t="e">
        <f aca="false">strcheckdate(V9:AL9)</f>
        <v>#NAME?</v>
      </c>
      <c r="AO8" s="123"/>
      <c r="AP8" s="123" t="str">
        <f aca="false">IF(T8="","",T8)</f>
        <v/>
      </c>
      <c r="AQ8" s="123"/>
      <c r="AR8" s="123"/>
      <c r="AS8" s="42" t="n">
        <v>0</v>
      </c>
    </row>
    <row r="9" customFormat="false" ht="0.75" hidden="true" customHeight="true" outlineLevel="0" collapsed="false">
      <c r="A9" s="429"/>
      <c r="B9" s="429"/>
      <c r="C9" s="429"/>
      <c r="D9" s="429"/>
      <c r="E9" s="430"/>
      <c r="F9" s="430"/>
      <c r="G9" s="430"/>
      <c r="H9" s="430"/>
      <c r="I9" s="446"/>
      <c r="J9" s="446"/>
      <c r="K9" s="446"/>
      <c r="L9" s="431"/>
      <c r="M9" s="45"/>
      <c r="N9" s="45"/>
      <c r="O9" s="45"/>
      <c r="P9" s="126"/>
      <c r="Q9" s="126"/>
      <c r="R9" s="450"/>
      <c r="S9" s="409"/>
      <c r="T9" s="436"/>
      <c r="U9" s="436"/>
      <c r="V9" s="454"/>
      <c r="W9" s="454"/>
      <c r="X9" s="454"/>
      <c r="Y9" s="458" t="str">
        <f aca="false">Z8&amp;"-"&amp;AB8</f>
        <v>-</v>
      </c>
      <c r="Z9" s="456"/>
      <c r="AA9" s="207"/>
      <c r="AB9" s="456"/>
      <c r="AC9" s="207"/>
      <c r="AD9" s="454"/>
      <c r="AE9" s="454"/>
      <c r="AF9" s="454"/>
      <c r="AG9" s="458" t="str">
        <f aca="false">AH8&amp;"-"&amp;AJ8</f>
        <v>-</v>
      </c>
      <c r="AH9" s="456"/>
      <c r="AI9" s="207"/>
      <c r="AJ9" s="456"/>
      <c r="AK9" s="207"/>
      <c r="AL9" s="454"/>
      <c r="AM9" s="457"/>
      <c r="AO9" s="123"/>
      <c r="AP9" s="123" t="str">
        <f aca="false">IF(T9="","",T9)</f>
        <v/>
      </c>
      <c r="AQ9" s="123"/>
      <c r="AR9" s="123"/>
      <c r="AS9" s="42" t="n">
        <v>0</v>
      </c>
    </row>
    <row r="10" customFormat="false" ht="15" hidden="true" customHeight="true" outlineLevel="0" collapsed="false">
      <c r="A10" s="429"/>
      <c r="B10" s="429"/>
      <c r="C10" s="429"/>
      <c r="D10" s="429"/>
      <c r="E10" s="430"/>
      <c r="F10" s="430"/>
      <c r="G10" s="430"/>
      <c r="H10" s="430"/>
      <c r="I10" s="446"/>
      <c r="J10" s="446"/>
      <c r="K10" s="429"/>
      <c r="L10" s="431"/>
      <c r="M10" s="45"/>
      <c r="N10" s="45"/>
      <c r="P10" s="126"/>
      <c r="Q10" s="126"/>
      <c r="R10" s="447"/>
      <c r="S10" s="459"/>
      <c r="T10" s="462" t="s">
        <v>417</v>
      </c>
      <c r="U10" s="197"/>
      <c r="V10" s="197"/>
      <c r="W10" s="197"/>
      <c r="X10" s="197"/>
      <c r="Y10" s="197"/>
      <c r="Z10" s="197"/>
      <c r="AA10" s="197"/>
      <c r="AB10" s="197"/>
      <c r="AC10" s="197"/>
      <c r="AD10" s="197"/>
      <c r="AE10" s="197"/>
      <c r="AF10" s="197"/>
      <c r="AG10" s="197"/>
      <c r="AH10" s="197"/>
      <c r="AI10" s="197"/>
      <c r="AJ10" s="197"/>
      <c r="AK10" s="197"/>
      <c r="AL10" s="461"/>
      <c r="AM10" s="457"/>
      <c r="AO10" s="123"/>
      <c r="AP10" s="123" t="str">
        <f aca="false">IF(T10="","",T10)</f>
        <v>Добавить вид теплоносителя (параметры теплоносителя)</v>
      </c>
      <c r="AQ10" s="123"/>
      <c r="AR10" s="123"/>
      <c r="AS10" s="42" t="n">
        <v>0</v>
      </c>
    </row>
    <row r="11" customFormat="false" ht="15" hidden="true" customHeight="true" outlineLevel="0" collapsed="false">
      <c r="A11" s="429"/>
      <c r="B11" s="429"/>
      <c r="C11" s="429"/>
      <c r="D11" s="429"/>
      <c r="E11" s="430"/>
      <c r="F11" s="430"/>
      <c r="G11" s="430"/>
      <c r="H11" s="430"/>
      <c r="I11" s="446"/>
      <c r="J11" s="429"/>
      <c r="K11" s="429"/>
      <c r="L11" s="431"/>
      <c r="M11" s="45"/>
      <c r="P11" s="126"/>
      <c r="Q11" s="126"/>
      <c r="R11" s="447"/>
      <c r="S11" s="459"/>
      <c r="T11" s="466" t="s">
        <v>418</v>
      </c>
      <c r="U11" s="197"/>
      <c r="V11" s="197"/>
      <c r="W11" s="197"/>
      <c r="X11" s="197"/>
      <c r="Y11" s="197"/>
      <c r="Z11" s="197"/>
      <c r="AA11" s="197"/>
      <c r="AB11" s="197"/>
      <c r="AC11" s="463"/>
      <c r="AD11" s="197"/>
      <c r="AE11" s="197"/>
      <c r="AF11" s="197"/>
      <c r="AG11" s="197"/>
      <c r="AH11" s="197"/>
      <c r="AI11" s="197"/>
      <c r="AJ11" s="197"/>
      <c r="AK11" s="463"/>
      <c r="AL11" s="197"/>
      <c r="AM11" s="464"/>
      <c r="AO11" s="123"/>
      <c r="AP11" s="123" t="str">
        <f aca="false">IF(T11="","",T11)</f>
        <v>Добавить группу потребителей</v>
      </c>
      <c r="AQ11" s="123"/>
      <c r="AR11" s="123"/>
      <c r="AS11" s="42" t="n">
        <v>0</v>
      </c>
    </row>
    <row r="12" customFormat="false" ht="14.25" hidden="true" customHeight="true" outlineLevel="0" collapsed="false">
      <c r="A12" s="429"/>
      <c r="B12" s="429"/>
      <c r="C12" s="429"/>
      <c r="D12" s="429"/>
      <c r="E12" s="430"/>
      <c r="F12" s="430"/>
      <c r="G12" s="430"/>
      <c r="H12" s="430"/>
      <c r="I12" s="429"/>
      <c r="J12" s="429"/>
      <c r="K12" s="429"/>
      <c r="L12" s="431"/>
      <c r="M12" s="432"/>
      <c r="N12" s="432"/>
      <c r="O12" s="45"/>
      <c r="P12" s="137"/>
      <c r="Q12" s="465"/>
      <c r="R12" s="433"/>
      <c r="S12" s="523"/>
      <c r="T12" s="524"/>
      <c r="U12" s="525"/>
      <c r="V12" s="525"/>
      <c r="W12" s="525"/>
      <c r="X12" s="525"/>
      <c r="Y12" s="525"/>
      <c r="Z12" s="525"/>
      <c r="AA12" s="525"/>
      <c r="AB12" s="525"/>
      <c r="AC12" s="525"/>
      <c r="AD12" s="525"/>
      <c r="AE12" s="525"/>
      <c r="AF12" s="525"/>
      <c r="AG12" s="525"/>
      <c r="AH12" s="525"/>
      <c r="AI12" s="525"/>
      <c r="AJ12" s="525"/>
      <c r="AK12" s="525"/>
      <c r="AL12" s="525"/>
      <c r="AM12" s="526"/>
      <c r="AO12" s="123"/>
      <c r="AP12" s="123" t="str">
        <f aca="false">IF(T12="","",T12)</f>
        <v/>
      </c>
      <c r="AQ12" s="123"/>
      <c r="AR12" s="123"/>
      <c r="AS12" s="42" t="n">
        <v>0</v>
      </c>
    </row>
    <row r="13" s="49" customFormat="true" ht="0.75" hidden="true" customHeight="true" outlineLevel="0" collapsed="false">
      <c r="A13" s="127"/>
      <c r="B13" s="127"/>
      <c r="C13" s="127"/>
      <c r="D13" s="127"/>
      <c r="E13" s="430"/>
      <c r="F13" s="430"/>
      <c r="G13" s="430"/>
      <c r="H13" s="127"/>
      <c r="I13" s="127"/>
      <c r="J13" s="127"/>
      <c r="K13" s="127"/>
      <c r="L13" s="195"/>
      <c r="M13" s="414"/>
      <c r="N13" s="414"/>
      <c r="P13" s="161"/>
      <c r="Q13" s="467"/>
      <c r="R13" s="161"/>
      <c r="S13" s="468"/>
      <c r="T13" s="469" t="s">
        <v>420</v>
      </c>
      <c r="U13" s="470"/>
      <c r="V13" s="470"/>
      <c r="W13" s="470"/>
      <c r="X13" s="470"/>
      <c r="Y13" s="470"/>
      <c r="Z13" s="470"/>
      <c r="AA13" s="470"/>
      <c r="AB13" s="470"/>
      <c r="AC13" s="470"/>
      <c r="AD13" s="470"/>
      <c r="AE13" s="470"/>
      <c r="AF13" s="470"/>
      <c r="AG13" s="470"/>
      <c r="AH13" s="470"/>
      <c r="AI13" s="470"/>
      <c r="AJ13" s="470"/>
      <c r="AK13" s="470"/>
      <c r="AL13" s="470"/>
      <c r="AM13" s="470"/>
      <c r="AO13" s="123"/>
      <c r="AP13" s="123" t="str">
        <f aca="false">IF(T13="","",T13)</f>
        <v>Добавить источник для дифференциации</v>
      </c>
      <c r="AQ13" s="123"/>
      <c r="AR13" s="123"/>
      <c r="AS13" s="49" t="n">
        <v>0</v>
      </c>
    </row>
    <row r="14" s="49" customFormat="true" ht="0.75" hidden="true" customHeight="true" outlineLevel="0" collapsed="false">
      <c r="A14" s="127"/>
      <c r="B14" s="127"/>
      <c r="C14" s="127"/>
      <c r="D14" s="127"/>
      <c r="E14" s="430"/>
      <c r="F14" s="430"/>
      <c r="G14" s="127"/>
      <c r="H14" s="127"/>
      <c r="I14" s="127"/>
      <c r="J14" s="127"/>
      <c r="K14" s="127"/>
      <c r="L14" s="195"/>
      <c r="M14" s="471"/>
      <c r="N14" s="471"/>
      <c r="P14" s="161"/>
      <c r="Q14" s="467"/>
      <c r="R14" s="161"/>
      <c r="S14" s="472"/>
      <c r="T14" s="473" t="s">
        <v>230</v>
      </c>
      <c r="U14" s="474"/>
      <c r="V14" s="474"/>
      <c r="W14" s="474"/>
      <c r="X14" s="474"/>
      <c r="Y14" s="474"/>
      <c r="Z14" s="474"/>
      <c r="AA14" s="474"/>
      <c r="AB14" s="474"/>
      <c r="AC14" s="474"/>
      <c r="AD14" s="474"/>
      <c r="AE14" s="474"/>
      <c r="AF14" s="474"/>
      <c r="AG14" s="474"/>
      <c r="AH14" s="474"/>
      <c r="AI14" s="474"/>
      <c r="AJ14" s="474"/>
      <c r="AK14" s="474"/>
      <c r="AL14" s="474"/>
      <c r="AM14" s="474"/>
      <c r="AO14" s="123"/>
      <c r="AP14" s="123" t="str">
        <f aca="false">IF(T14="","",T14)</f>
        <v>Добавить централизованную систему для дифференциации</v>
      </c>
      <c r="AQ14" s="123"/>
      <c r="AR14" s="123"/>
      <c r="AS14" s="49" t="n">
        <v>0</v>
      </c>
    </row>
    <row r="15" s="49" customFormat="true" ht="0.75" hidden="true" customHeight="true" outlineLevel="0" collapsed="false">
      <c r="A15" s="127"/>
      <c r="B15" s="127"/>
      <c r="C15" s="127"/>
      <c r="D15" s="127"/>
      <c r="E15" s="430"/>
      <c r="F15" s="127"/>
      <c r="G15" s="127"/>
      <c r="H15" s="127"/>
      <c r="I15" s="127"/>
      <c r="J15" s="127"/>
      <c r="K15" s="127"/>
      <c r="L15" s="195"/>
      <c r="M15" s="471"/>
      <c r="N15" s="471"/>
      <c r="P15" s="161"/>
      <c r="Q15" s="467"/>
      <c r="R15" s="161"/>
      <c r="S15" s="472"/>
      <c r="T15" s="475" t="s">
        <v>231</v>
      </c>
      <c r="U15" s="474"/>
      <c r="V15" s="474"/>
      <c r="W15" s="474"/>
      <c r="X15" s="474"/>
      <c r="Y15" s="474"/>
      <c r="Z15" s="474"/>
      <c r="AA15" s="474"/>
      <c r="AB15" s="474"/>
      <c r="AC15" s="474"/>
      <c r="AD15" s="474"/>
      <c r="AE15" s="474"/>
      <c r="AF15" s="474"/>
      <c r="AG15" s="474"/>
      <c r="AH15" s="474"/>
      <c r="AI15" s="474"/>
      <c r="AJ15" s="474"/>
      <c r="AK15" s="474"/>
      <c r="AL15" s="474"/>
      <c r="AM15" s="474"/>
      <c r="AO15" s="123"/>
      <c r="AP15" s="123" t="str">
        <f aca="false">IF(T15="","",T15)</f>
        <v>Добавить территорию для дифференциации</v>
      </c>
      <c r="AQ15" s="123"/>
      <c r="AR15" s="123"/>
      <c r="AS15" s="49" t="n">
        <v>0</v>
      </c>
    </row>
    <row r="16" customFormat="false" ht="14.25" hidden="true" customHeight="true" outlineLevel="0" collapsed="false">
      <c r="AS16" s="42" t="n">
        <v>0</v>
      </c>
    </row>
    <row r="17" customFormat="false" ht="14.25" hidden="true" customHeight="true" outlineLevel="0" collapsed="false">
      <c r="AD17" s="476"/>
      <c r="AE17" s="476"/>
      <c r="AF17" s="476"/>
      <c r="AG17" s="477"/>
      <c r="AH17" s="478"/>
      <c r="AI17" s="479" t="s">
        <v>61</v>
      </c>
      <c r="AJ17" s="478"/>
      <c r="AK17" s="479" t="s">
        <v>61</v>
      </c>
      <c r="AS17" s="42" t="n">
        <v>0</v>
      </c>
    </row>
    <row r="18" customFormat="false" ht="14.25" hidden="true" customHeight="true" outlineLevel="0" collapsed="false">
      <c r="AD18" s="476"/>
      <c r="AE18" s="476"/>
      <c r="AF18" s="476"/>
      <c r="AG18" s="458" t="str">
        <f aca="false">AH17&amp;"-"&amp;AJ17</f>
        <v>-</v>
      </c>
      <c r="AH18" s="478"/>
      <c r="AI18" s="478"/>
      <c r="AJ18" s="478"/>
      <c r="AK18" s="478"/>
      <c r="AS18" s="42" t="n">
        <v>0</v>
      </c>
    </row>
    <row r="19" customFormat="false" ht="14.25" hidden="true" customHeight="true" outlineLevel="0" collapsed="false">
      <c r="AS19" s="42" t="n">
        <v>0</v>
      </c>
    </row>
    <row r="20" s="45" customFormat="true" ht="22.5" hidden="true" customHeight="true" outlineLevel="0" collapsed="false">
      <c r="L20" s="107"/>
      <c r="M20" s="53"/>
      <c r="N20" s="53"/>
      <c r="O20" s="480" t="s">
        <v>421</v>
      </c>
      <c r="P20" s="53"/>
      <c r="Q20" s="481"/>
      <c r="R20" s="481"/>
      <c r="S20" s="432"/>
      <c r="Z20" s="480"/>
      <c r="AB20" s="480"/>
      <c r="AH20" s="480"/>
      <c r="AJ20" s="480"/>
      <c r="AN20" s="49"/>
      <c r="AO20" s="49"/>
      <c r="AP20" s="49"/>
      <c r="AQ20" s="49"/>
      <c r="AR20" s="49"/>
      <c r="AS20" s="45" t="n">
        <v>0</v>
      </c>
    </row>
    <row r="21" s="45" customFormat="true" ht="14.25" hidden="true" customHeight="true" outlineLevel="0" collapsed="false">
      <c r="L21" s="107"/>
      <c r="M21" s="53"/>
      <c r="N21" s="53"/>
      <c r="O21" s="53"/>
      <c r="P21" s="53"/>
      <c r="Q21" s="481"/>
      <c r="R21" s="481"/>
      <c r="S21" s="432"/>
      <c r="AN21" s="49"/>
      <c r="AO21" s="49"/>
      <c r="AP21" s="49"/>
      <c r="AQ21" s="49"/>
      <c r="AR21" s="49"/>
      <c r="AS21" s="45" t="n">
        <v>0</v>
      </c>
    </row>
    <row r="22" s="45" customFormat="true" ht="14.25" hidden="true" customHeight="true" outlineLevel="0" collapsed="false">
      <c r="L22" s="107"/>
      <c r="M22" s="53"/>
      <c r="N22" s="53"/>
      <c r="O22" s="431" t="s">
        <v>422</v>
      </c>
      <c r="P22" s="53"/>
      <c r="Q22" s="481"/>
      <c r="R22" s="481"/>
      <c r="S22" s="432"/>
      <c r="T22" s="45" t="s">
        <v>423</v>
      </c>
      <c r="AA22" s="145" t="s">
        <v>424</v>
      </c>
      <c r="AC22" s="145" t="s">
        <v>425</v>
      </c>
      <c r="AD22" s="45" t="s">
        <v>423</v>
      </c>
      <c r="AI22" s="145" t="s">
        <v>426</v>
      </c>
      <c r="AK22" s="145" t="s">
        <v>425</v>
      </c>
      <c r="AN22" s="49"/>
      <c r="AO22" s="49"/>
      <c r="AP22" s="49"/>
      <c r="AQ22" s="49"/>
      <c r="AR22" s="49"/>
      <c r="AS22" s="45" t="n">
        <v>0</v>
      </c>
    </row>
    <row r="23" customFormat="false" ht="14.25" hidden="true" customHeight="true" outlineLevel="0" collapsed="false">
      <c r="O23" s="431"/>
      <c r="AS23" s="42" t="n">
        <v>0</v>
      </c>
    </row>
    <row r="24" customFormat="false" ht="14.25" hidden="true" customHeight="true" outlineLevel="0" collapsed="false">
      <c r="O24" s="431"/>
      <c r="AS24" s="42" t="n">
        <v>0</v>
      </c>
    </row>
    <row r="25" customFormat="false" ht="14.25" hidden="false" customHeight="true" outlineLevel="0" collapsed="false">
      <c r="Q25" s="482"/>
      <c r="R25" s="482"/>
      <c r="S25" s="483"/>
      <c r="T25" s="83"/>
      <c r="U25" s="83"/>
      <c r="AS25" s="42" t="n">
        <v>14</v>
      </c>
    </row>
    <row r="26" customFormat="false" ht="63" hidden="false" customHeight="true" outlineLevel="0" collapsed="false">
      <c r="Q26" s="482"/>
      <c r="R26" s="482"/>
      <c r="S26" s="216" t="str">
        <f aca="false">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6"/>
      <c r="U26" s="216"/>
      <c r="V26" s="216"/>
      <c r="W26" s="216"/>
      <c r="X26" s="216"/>
      <c r="Y26" s="216"/>
      <c r="Z26" s="216"/>
      <c r="AA26" s="216"/>
      <c r="AB26" s="216"/>
      <c r="AC26" s="216"/>
      <c r="AD26" s="216"/>
      <c r="AE26" s="216"/>
      <c r="AF26" s="216"/>
      <c r="AG26" s="216"/>
      <c r="AH26" s="216"/>
      <c r="AI26" s="216"/>
      <c r="AJ26" s="216"/>
      <c r="AK26" s="218"/>
      <c r="AS26" s="42" t="n">
        <v>60</v>
      </c>
    </row>
    <row r="27" customFormat="false" ht="14.25" hidden="false" customHeight="true" outlineLevel="0" collapsed="false">
      <c r="Q27" s="482"/>
      <c r="R27" s="482"/>
      <c r="S27" s="273" t="str">
        <f aca="false">IF(org=0,"Не определено",org)</f>
        <v>МП УК "Жилкомсервис" г. Буя</v>
      </c>
      <c r="T27" s="273"/>
      <c r="U27" s="273"/>
      <c r="V27" s="273"/>
      <c r="W27" s="273"/>
      <c r="X27" s="273"/>
      <c r="Y27" s="273"/>
      <c r="Z27" s="273"/>
      <c r="AA27" s="273"/>
      <c r="AB27" s="273"/>
      <c r="AC27" s="273"/>
      <c r="AD27" s="273"/>
      <c r="AE27" s="273"/>
      <c r="AF27" s="273"/>
      <c r="AG27" s="273"/>
      <c r="AH27" s="273"/>
      <c r="AI27" s="273"/>
      <c r="AJ27" s="273"/>
      <c r="AK27" s="218"/>
      <c r="AS27" s="42" t="n">
        <v>14</v>
      </c>
    </row>
    <row r="28" customFormat="false" ht="14.25" hidden="false" customHeight="true" outlineLevel="0" collapsed="false">
      <c r="Q28" s="482"/>
      <c r="R28" s="482"/>
      <c r="S28" s="483"/>
      <c r="T28" s="83"/>
      <c r="U28" s="83"/>
      <c r="V28" s="484"/>
      <c r="W28" s="484"/>
      <c r="X28" s="484"/>
      <c r="Y28" s="484"/>
      <c r="Z28" s="484"/>
      <c r="AA28" s="484"/>
      <c r="AB28" s="484"/>
      <c r="AC28" s="484"/>
      <c r="AD28" s="484"/>
      <c r="AE28" s="484"/>
      <c r="AF28" s="484"/>
      <c r="AG28" s="484"/>
      <c r="AH28" s="484"/>
      <c r="AI28" s="484"/>
      <c r="AJ28" s="484"/>
      <c r="AK28" s="484"/>
      <c r="AS28" s="42" t="n">
        <v>0</v>
      </c>
    </row>
    <row r="29" s="178" customFormat="true" ht="25.5" hidden="false" customHeight="true" outlineLevel="0" collapsed="false">
      <c r="A29" s="145"/>
      <c r="B29" s="145"/>
      <c r="C29" s="145"/>
      <c r="D29" s="145"/>
      <c r="E29" s="145"/>
      <c r="F29" s="145"/>
      <c r="G29" s="145"/>
      <c r="H29" s="145"/>
      <c r="I29" s="145"/>
      <c r="J29" s="145"/>
      <c r="K29" s="145"/>
      <c r="L29" s="431"/>
      <c r="M29" s="145"/>
      <c r="N29" s="145"/>
      <c r="O29" s="145"/>
      <c r="S29" s="485" t="s">
        <v>41</v>
      </c>
      <c r="T29" s="485"/>
      <c r="U29" s="486"/>
      <c r="V29" s="487" t="str">
        <f aca="false">IF(TITLE_NAME_OR_PR_CHANGE="",IF(TITLE_NAME_OR_PR="","",TITLE_NAME_OR_PR),TITLE_NAME_OR_PR_CHANGE)</f>
        <v>Департамент государственного регулирования цен и тарифов Костромской области</v>
      </c>
      <c r="W29" s="487"/>
      <c r="X29" s="487"/>
      <c r="Y29" s="487"/>
      <c r="Z29" s="487"/>
      <c r="AA29" s="487"/>
      <c r="AB29" s="487"/>
      <c r="AC29" s="42"/>
      <c r="AD29" s="487" t="str">
        <f aca="false">IF(TITLE_NAME_OR_PR_CHANGE="",IF(TITLE_NAME_OR_PR="","",TITLE_NAME_OR_PR),TITLE_NAME_OR_PR_CHANGE)</f>
        <v>Департамент государственного регулирования цен и тарифов Костромской области</v>
      </c>
      <c r="AE29" s="487"/>
      <c r="AF29" s="487"/>
      <c r="AG29" s="487"/>
      <c r="AH29" s="487"/>
      <c r="AI29" s="487"/>
      <c r="AJ29" s="487"/>
      <c r="AK29" s="42"/>
      <c r="AL29" s="42"/>
      <c r="AM29" s="488"/>
      <c r="AN29" s="123"/>
      <c r="AO29" s="123"/>
      <c r="AP29" s="123"/>
      <c r="AQ29" s="123"/>
      <c r="AR29" s="123"/>
      <c r="AS29" s="178" t="n">
        <v>0</v>
      </c>
    </row>
    <row r="30" s="178" customFormat="true" ht="18.75" hidden="false" customHeight="true" outlineLevel="0" collapsed="false">
      <c r="A30" s="145"/>
      <c r="B30" s="145"/>
      <c r="C30" s="145"/>
      <c r="D30" s="145"/>
      <c r="E30" s="145"/>
      <c r="F30" s="145"/>
      <c r="G30" s="145"/>
      <c r="H30" s="145"/>
      <c r="I30" s="145"/>
      <c r="J30" s="145"/>
      <c r="K30" s="145"/>
      <c r="L30" s="431"/>
      <c r="M30" s="145"/>
      <c r="N30" s="145"/>
      <c r="O30" s="145"/>
      <c r="S30" s="485" t="s">
        <v>427</v>
      </c>
      <c r="T30" s="485"/>
      <c r="U30" s="486"/>
      <c r="V30" s="489" t="str">
        <f aca="false">IF(TITLE_DATE_PR_CHANGE="",IF(TITLE_DATE_PR="","",TITLE_DATE_PR),TITLE_DATE_PR_CHANGE)</f>
        <v>45644</v>
      </c>
      <c r="W30" s="489"/>
      <c r="X30" s="489"/>
      <c r="Y30" s="489"/>
      <c r="Z30" s="489"/>
      <c r="AA30" s="489"/>
      <c r="AB30" s="489"/>
      <c r="AC30" s="42"/>
      <c r="AD30" s="489" t="str">
        <f aca="false">IF(TITLE_DATE_PR_CHANGE="",IF(TITLE_DATE_PR="","",TITLE_DATE_PR),TITLE_DATE_PR_CHANGE)</f>
        <v>45644</v>
      </c>
      <c r="AE30" s="489"/>
      <c r="AF30" s="489"/>
      <c r="AG30" s="489"/>
      <c r="AH30" s="489"/>
      <c r="AI30" s="489"/>
      <c r="AJ30" s="489"/>
      <c r="AK30" s="42"/>
      <c r="AL30" s="42"/>
      <c r="AM30" s="488"/>
      <c r="AN30" s="123"/>
      <c r="AO30" s="123"/>
      <c r="AP30" s="123"/>
      <c r="AQ30" s="123"/>
      <c r="AR30" s="123"/>
      <c r="AS30" s="178" t="n">
        <v>0</v>
      </c>
    </row>
    <row r="31" s="178" customFormat="true" ht="18.75" hidden="false" customHeight="true" outlineLevel="0" collapsed="false">
      <c r="A31" s="145"/>
      <c r="B31" s="145"/>
      <c r="C31" s="145"/>
      <c r="D31" s="145"/>
      <c r="E31" s="145"/>
      <c r="F31" s="145"/>
      <c r="G31" s="145"/>
      <c r="H31" s="145"/>
      <c r="I31" s="145"/>
      <c r="J31" s="145"/>
      <c r="K31" s="145"/>
      <c r="L31" s="431"/>
      <c r="M31" s="145"/>
      <c r="N31" s="145"/>
      <c r="O31" s="145"/>
      <c r="S31" s="485" t="s">
        <v>428</v>
      </c>
      <c r="T31" s="485"/>
      <c r="U31" s="486"/>
      <c r="V31" s="487" t="str">
        <f aca="false">IF(TITLE_NUMBER_PR_CHANGE="",IF(TITLE_NUMBER_PR="","",TITLE_NUMBER_PR),TITLE_NUMBER_PR_CHANGE)</f>
        <v>№24/404, №24/405</v>
      </c>
      <c r="W31" s="487"/>
      <c r="X31" s="487"/>
      <c r="Y31" s="487"/>
      <c r="Z31" s="487"/>
      <c r="AA31" s="487"/>
      <c r="AB31" s="487"/>
      <c r="AC31" s="42"/>
      <c r="AD31" s="487" t="str">
        <f aca="false">IF(TITLE_NUMBER_PR_CHANGE="",IF(TITLE_NUMBER_PR="","",TITLE_NUMBER_PR),TITLE_NUMBER_PR_CHANGE)</f>
        <v>№24/404, №24/405</v>
      </c>
      <c r="AE31" s="487"/>
      <c r="AF31" s="487"/>
      <c r="AG31" s="487"/>
      <c r="AH31" s="487"/>
      <c r="AI31" s="487"/>
      <c r="AJ31" s="487"/>
      <c r="AK31" s="42"/>
      <c r="AL31" s="42"/>
      <c r="AM31" s="488"/>
      <c r="AN31" s="123"/>
      <c r="AO31" s="123"/>
      <c r="AP31" s="123"/>
      <c r="AQ31" s="123"/>
      <c r="AR31" s="123"/>
      <c r="AS31" s="178" t="n">
        <v>0</v>
      </c>
    </row>
    <row r="32" s="178" customFormat="true" ht="18.75" hidden="false" customHeight="true" outlineLevel="0" collapsed="false">
      <c r="A32" s="145"/>
      <c r="B32" s="145"/>
      <c r="C32" s="145"/>
      <c r="D32" s="145"/>
      <c r="E32" s="145"/>
      <c r="F32" s="145"/>
      <c r="G32" s="145"/>
      <c r="H32" s="145"/>
      <c r="I32" s="145"/>
      <c r="J32" s="145"/>
      <c r="K32" s="145"/>
      <c r="L32" s="431"/>
      <c r="M32" s="145"/>
      <c r="N32" s="145"/>
      <c r="O32" s="145"/>
      <c r="S32" s="485" t="s">
        <v>43</v>
      </c>
      <c r="T32" s="485"/>
      <c r="U32" s="486"/>
      <c r="V32"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2" s="487"/>
      <c r="X32" s="487"/>
      <c r="Y32" s="487"/>
      <c r="Z32" s="487"/>
      <c r="AA32" s="487"/>
      <c r="AB32" s="487"/>
      <c r="AC32" s="42"/>
      <c r="AD32"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E32" s="487"/>
      <c r="AF32" s="487"/>
      <c r="AG32" s="487"/>
      <c r="AH32" s="487"/>
      <c r="AI32" s="487"/>
      <c r="AJ32" s="487"/>
      <c r="AK32" s="42"/>
      <c r="AL32" s="42"/>
      <c r="AM32" s="488"/>
      <c r="AN32" s="123"/>
      <c r="AO32" s="123"/>
      <c r="AP32" s="123"/>
      <c r="AQ32" s="123"/>
      <c r="AR32" s="123"/>
      <c r="AS32" s="178" t="n">
        <v>0</v>
      </c>
    </row>
    <row r="33" customFormat="false" ht="14.25" hidden="true" customHeight="true" outlineLevel="0" collapsed="false">
      <c r="Q33" s="482"/>
      <c r="R33" s="482"/>
      <c r="S33" s="483"/>
      <c r="T33" s="83"/>
      <c r="U33" s="83"/>
      <c r="V33" s="484"/>
      <c r="W33" s="484"/>
      <c r="X33" s="484"/>
      <c r="Y33" s="484"/>
      <c r="Z33" s="484"/>
      <c r="AA33" s="484"/>
      <c r="AB33" s="484"/>
      <c r="AC33" s="484"/>
      <c r="AD33" s="484"/>
      <c r="AE33" s="484"/>
      <c r="AF33" s="484"/>
      <c r="AG33" s="484"/>
      <c r="AH33" s="484"/>
      <c r="AI33" s="484"/>
      <c r="AJ33" s="484"/>
      <c r="AK33" s="484"/>
      <c r="AS33" s="42" t="n">
        <v>0</v>
      </c>
    </row>
    <row r="34" s="178" customFormat="true" ht="18.75" hidden="true" customHeight="true" outlineLevel="0" collapsed="false">
      <c r="A34" s="145"/>
      <c r="B34" s="145"/>
      <c r="C34" s="145"/>
      <c r="D34" s="145"/>
      <c r="E34" s="145"/>
      <c r="F34" s="145"/>
      <c r="G34" s="145"/>
      <c r="H34" s="145"/>
      <c r="I34" s="145"/>
      <c r="J34" s="145"/>
      <c r="K34" s="145"/>
      <c r="L34" s="431"/>
      <c r="M34" s="145"/>
      <c r="N34" s="145"/>
      <c r="O34" s="145"/>
      <c r="S34" s="485" t="s">
        <v>429</v>
      </c>
      <c r="T34" s="485"/>
      <c r="U34" s="486"/>
      <c r="V34" s="489" t="str">
        <f aca="false">IF(TITLE_DATE_PR_CHANGE="",IF(TITLE_DATE_PR="","",TITLE_DATE_PR),TITLE_DATE_PR_CHANGE)</f>
        <v>45644</v>
      </c>
      <c r="W34" s="489"/>
      <c r="X34" s="489"/>
      <c r="Y34" s="489"/>
      <c r="Z34" s="489"/>
      <c r="AA34" s="489"/>
      <c r="AB34" s="489"/>
      <c r="AC34" s="42"/>
      <c r="AD34" s="489" t="str">
        <f aca="false">IF(TITLE_DATE_PR_CHANGE="",IF(TITLE_DATE_PR="","",TITLE_DATE_PR),TITLE_DATE_PR_CHANGE)</f>
        <v>45644</v>
      </c>
      <c r="AE34" s="489"/>
      <c r="AF34" s="489"/>
      <c r="AG34" s="489"/>
      <c r="AH34" s="489"/>
      <c r="AI34" s="489"/>
      <c r="AJ34" s="489"/>
      <c r="AK34" s="42"/>
      <c r="AL34" s="42"/>
      <c r="AM34" s="488"/>
      <c r="AN34" s="123"/>
      <c r="AO34" s="123"/>
      <c r="AP34" s="123"/>
      <c r="AQ34" s="123"/>
      <c r="AR34" s="123"/>
      <c r="AS34" s="178" t="n">
        <v>0</v>
      </c>
    </row>
    <row r="35" s="178" customFormat="true" ht="18.75" hidden="true" customHeight="true" outlineLevel="0" collapsed="false">
      <c r="A35" s="145"/>
      <c r="B35" s="145"/>
      <c r="C35" s="145"/>
      <c r="D35" s="145"/>
      <c r="E35" s="145"/>
      <c r="F35" s="145"/>
      <c r="G35" s="145"/>
      <c r="H35" s="145"/>
      <c r="I35" s="145"/>
      <c r="J35" s="145"/>
      <c r="K35" s="145"/>
      <c r="L35" s="431"/>
      <c r="M35" s="145"/>
      <c r="N35" s="145"/>
      <c r="O35" s="145"/>
      <c r="S35" s="485" t="s">
        <v>430</v>
      </c>
      <c r="T35" s="485"/>
      <c r="U35" s="486"/>
      <c r="V35" s="487" t="str">
        <f aca="false">IF(TITLE_NUMBER_PR_CHANGE="",IF(TITLE_NUMBER_PR="","",TITLE_NUMBER_PR),TITLE_NUMBER_PR_CHANGE)</f>
        <v>№24/404, №24/405</v>
      </c>
      <c r="W35" s="487"/>
      <c r="X35" s="487"/>
      <c r="Y35" s="487"/>
      <c r="Z35" s="487"/>
      <c r="AA35" s="487"/>
      <c r="AB35" s="487"/>
      <c r="AC35" s="42"/>
      <c r="AD35" s="487" t="str">
        <f aca="false">IF(TITLE_NUMBER_PR_CHANGE="",IF(TITLE_NUMBER_PR="","",TITLE_NUMBER_PR),TITLE_NUMBER_PR_CHANGE)</f>
        <v>№24/404, №24/405</v>
      </c>
      <c r="AE35" s="487"/>
      <c r="AF35" s="487"/>
      <c r="AG35" s="487"/>
      <c r="AH35" s="487"/>
      <c r="AI35" s="487"/>
      <c r="AJ35" s="487"/>
      <c r="AK35" s="42"/>
      <c r="AL35" s="42"/>
      <c r="AM35" s="488"/>
      <c r="AN35" s="123"/>
      <c r="AO35" s="123"/>
      <c r="AP35" s="123"/>
      <c r="AQ35" s="123"/>
      <c r="AR35" s="123"/>
      <c r="AS35" s="178" t="n">
        <v>0</v>
      </c>
    </row>
    <row r="36" s="178" customFormat="true" ht="12.8" hidden="false" customHeight="false" outlineLevel="0" collapsed="false">
      <c r="A36" s="145"/>
      <c r="B36" s="145"/>
      <c r="C36" s="145"/>
      <c r="D36" s="145"/>
      <c r="E36" s="145"/>
      <c r="F36" s="145"/>
      <c r="G36" s="145"/>
      <c r="H36" s="145"/>
      <c r="I36" s="145"/>
      <c r="J36" s="145"/>
      <c r="K36" s="145"/>
      <c r="L36" s="431"/>
      <c r="M36" s="145"/>
      <c r="N36" s="145"/>
      <c r="O36" s="145"/>
      <c r="S36" s="42"/>
      <c r="T36" s="42"/>
      <c r="U36" s="133"/>
      <c r="V36" s="42"/>
      <c r="W36" s="42"/>
      <c r="X36" s="42"/>
      <c r="Y36" s="42"/>
      <c r="Z36" s="42"/>
      <c r="AA36" s="42"/>
      <c r="AB36" s="42"/>
      <c r="AC36" s="49" t="s">
        <v>431</v>
      </c>
      <c r="AD36" s="42"/>
      <c r="AE36" s="42"/>
      <c r="AF36" s="42"/>
      <c r="AG36" s="42"/>
      <c r="AH36" s="42"/>
      <c r="AI36" s="42"/>
      <c r="AJ36" s="42"/>
      <c r="AK36" s="49" t="s">
        <v>431</v>
      </c>
      <c r="AN36" s="123"/>
      <c r="AO36" s="123"/>
      <c r="AP36" s="123"/>
      <c r="AQ36" s="123"/>
      <c r="AR36" s="123"/>
      <c r="AS36" s="178" t="n">
        <v>0</v>
      </c>
    </row>
    <row r="37" customFormat="false" ht="14.25" hidden="false" customHeight="true" outlineLevel="0" collapsed="false">
      <c r="Q37" s="482"/>
      <c r="R37" s="482"/>
      <c r="S37" s="483"/>
      <c r="T37" s="83"/>
      <c r="U37" s="490"/>
      <c r="V37" s="491"/>
      <c r="W37" s="491"/>
      <c r="X37" s="491"/>
      <c r="Y37" s="491"/>
      <c r="Z37" s="491"/>
      <c r="AA37" s="491"/>
      <c r="AB37" s="491"/>
      <c r="AC37" s="491"/>
      <c r="AD37" s="491"/>
      <c r="AE37" s="491"/>
      <c r="AF37" s="491"/>
      <c r="AG37" s="491"/>
      <c r="AH37" s="491"/>
      <c r="AI37" s="491"/>
      <c r="AJ37" s="491"/>
      <c r="AK37" s="491"/>
      <c r="AS37" s="42" t="n">
        <v>14</v>
      </c>
    </row>
    <row r="38" customFormat="false" ht="14.25" hidden="false" customHeight="true" outlineLevel="0" collapsed="false">
      <c r="Q38" s="482"/>
      <c r="R38" s="482"/>
      <c r="S38" s="139" t="s">
        <v>306</v>
      </c>
      <c r="T38" s="139"/>
      <c r="U38" s="139"/>
      <c r="V38" s="139"/>
      <c r="W38" s="139"/>
      <c r="X38" s="139"/>
      <c r="Y38" s="139"/>
      <c r="Z38" s="139"/>
      <c r="AA38" s="139"/>
      <c r="AB38" s="139"/>
      <c r="AC38" s="139"/>
      <c r="AD38" s="139"/>
      <c r="AE38" s="139"/>
      <c r="AF38" s="139"/>
      <c r="AG38" s="139"/>
      <c r="AH38" s="139"/>
      <c r="AI38" s="139"/>
      <c r="AJ38" s="139"/>
      <c r="AK38" s="139"/>
      <c r="AL38" s="139"/>
      <c r="AM38" s="139" t="s">
        <v>307</v>
      </c>
      <c r="AS38" s="42" t="n">
        <v>14</v>
      </c>
    </row>
    <row r="39" customFormat="false" ht="14.25" hidden="false" customHeight="true" outlineLevel="0" collapsed="false">
      <c r="Q39" s="482"/>
      <c r="R39" s="482"/>
      <c r="S39" s="492" t="s">
        <v>88</v>
      </c>
      <c r="T39" s="407" t="s">
        <v>432</v>
      </c>
      <c r="U39" s="493"/>
      <c r="V39" s="308" t="s">
        <v>433</v>
      </c>
      <c r="W39" s="308"/>
      <c r="X39" s="308"/>
      <c r="Y39" s="308"/>
      <c r="Z39" s="308"/>
      <c r="AA39" s="308"/>
      <c r="AB39" s="308"/>
      <c r="AC39" s="407" t="s">
        <v>434</v>
      </c>
      <c r="AD39" s="308" t="s">
        <v>433</v>
      </c>
      <c r="AE39" s="308"/>
      <c r="AF39" s="308"/>
      <c r="AG39" s="308"/>
      <c r="AH39" s="308"/>
      <c r="AI39" s="308"/>
      <c r="AJ39" s="308"/>
      <c r="AK39" s="407" t="s">
        <v>435</v>
      </c>
      <c r="AL39" s="494" t="s">
        <v>436</v>
      </c>
      <c r="AM39" s="139"/>
      <c r="AS39" s="42" t="n">
        <v>14</v>
      </c>
    </row>
    <row r="40" customFormat="false" ht="35.25" hidden="false" customHeight="true" outlineLevel="0" collapsed="false">
      <c r="Q40" s="482"/>
      <c r="R40" s="482"/>
      <c r="S40" s="492"/>
      <c r="T40" s="407"/>
      <c r="U40" s="495"/>
      <c r="V40" s="496" t="s">
        <v>437</v>
      </c>
      <c r="W40" s="446"/>
      <c r="X40" s="139" t="s">
        <v>439</v>
      </c>
      <c r="Y40" s="139"/>
      <c r="Z40" s="139" t="s">
        <v>440</v>
      </c>
      <c r="AA40" s="139"/>
      <c r="AB40" s="139"/>
      <c r="AC40" s="407"/>
      <c r="AD40" s="496" t="s">
        <v>453</v>
      </c>
      <c r="AE40" s="446"/>
      <c r="AF40" s="139" t="s">
        <v>439</v>
      </c>
      <c r="AG40" s="139"/>
      <c r="AH40" s="139" t="s">
        <v>440</v>
      </c>
      <c r="AI40" s="139"/>
      <c r="AJ40" s="139"/>
      <c r="AK40" s="407"/>
      <c r="AL40" s="494"/>
      <c r="AM40" s="139"/>
      <c r="AS40" s="42" t="n">
        <v>34</v>
      </c>
    </row>
    <row r="41" customFormat="false" ht="35.25" hidden="false" customHeight="true" outlineLevel="0" collapsed="false">
      <c r="A41" s="145"/>
      <c r="B41" s="145" t="s">
        <v>135</v>
      </c>
      <c r="C41" s="145" t="s">
        <v>136</v>
      </c>
      <c r="D41" s="145" t="s">
        <v>137</v>
      </c>
      <c r="E41" s="431" t="s">
        <v>441</v>
      </c>
      <c r="F41" s="431" t="s">
        <v>442</v>
      </c>
      <c r="G41" s="431" t="s">
        <v>443</v>
      </c>
      <c r="H41" s="431" t="s">
        <v>444</v>
      </c>
      <c r="I41" s="431" t="s">
        <v>445</v>
      </c>
      <c r="J41" s="431" t="s">
        <v>446</v>
      </c>
      <c r="K41" s="431" t="s">
        <v>447</v>
      </c>
      <c r="L41" s="431" t="s">
        <v>422</v>
      </c>
      <c r="Q41" s="482"/>
      <c r="R41" s="482"/>
      <c r="S41" s="492"/>
      <c r="T41" s="407"/>
      <c r="U41" s="497"/>
      <c r="V41" s="496"/>
      <c r="W41" s="446"/>
      <c r="X41" s="221" t="s">
        <v>448</v>
      </c>
      <c r="Y41" s="221" t="s">
        <v>449</v>
      </c>
      <c r="Z41" s="221" t="s">
        <v>450</v>
      </c>
      <c r="AA41" s="221" t="s">
        <v>451</v>
      </c>
      <c r="AB41" s="221"/>
      <c r="AC41" s="407"/>
      <c r="AD41" s="496"/>
      <c r="AE41" s="446"/>
      <c r="AF41" s="221" t="s">
        <v>448</v>
      </c>
      <c r="AG41" s="221" t="s">
        <v>449</v>
      </c>
      <c r="AH41" s="221" t="s">
        <v>450</v>
      </c>
      <c r="AI41" s="221" t="s">
        <v>451</v>
      </c>
      <c r="AJ41" s="221"/>
      <c r="AK41" s="407"/>
      <c r="AL41" s="494"/>
      <c r="AM41" s="139"/>
      <c r="AS41" s="42" t="n">
        <v>34</v>
      </c>
    </row>
    <row r="42" s="125" customFormat="true" ht="11.25" hidden="true" customHeight="true" outlineLevel="0" collapsed="false">
      <c r="A42" s="145"/>
      <c r="B42" s="145"/>
      <c r="C42" s="145"/>
      <c r="D42" s="145"/>
      <c r="E42" s="145"/>
      <c r="F42" s="145"/>
      <c r="G42" s="145"/>
      <c r="H42" s="145"/>
      <c r="I42" s="145"/>
      <c r="J42" s="145"/>
      <c r="K42" s="145"/>
      <c r="L42" s="431"/>
      <c r="M42" s="53"/>
      <c r="N42" s="53"/>
      <c r="O42" s="53"/>
      <c r="P42" s="498"/>
      <c r="Q42" s="499"/>
      <c r="R42" s="500" t="n">
        <v>1</v>
      </c>
      <c r="S42" s="501" t="s">
        <v>109</v>
      </c>
      <c r="T42" s="502" t="s">
        <v>110</v>
      </c>
      <c r="U42" s="503" t="str">
        <f aca="true">OFFSET(U42,0,-1)</f>
        <v>2</v>
      </c>
      <c r="V42" s="504" t="n">
        <f aca="true">OFFSET(V42,0,-1)+1</f>
        <v>3</v>
      </c>
      <c r="W42" s="504"/>
      <c r="X42" s="504" t="n">
        <f aca="true">OFFSET(X42,0,-1)+1</f>
        <v>1</v>
      </c>
      <c r="Y42" s="504" t="n">
        <f aca="true">OFFSET(Y42,0,-1)+1</f>
        <v>2</v>
      </c>
      <c r="Z42" s="504" t="n">
        <f aca="true">OFFSET(Z42,0,-1)+1</f>
        <v>3</v>
      </c>
      <c r="AA42" s="504" t="n">
        <f aca="true">OFFSET(AA42,0,-1)+1</f>
        <v>4</v>
      </c>
      <c r="AB42" s="504"/>
      <c r="AC42" s="504" t="n">
        <f aca="true">OFFSET(AC42,0,-2)+1</f>
        <v>5</v>
      </c>
      <c r="AD42" s="504" t="n">
        <f aca="true">OFFSET(AD42,0,-1)+1</f>
        <v>6</v>
      </c>
      <c r="AE42" s="504"/>
      <c r="AF42" s="504" t="n">
        <f aca="true">OFFSET(AF42,0,-1)+1</f>
        <v>1</v>
      </c>
      <c r="AG42" s="504" t="n">
        <f aca="true">OFFSET(AG42,0,-1)+1</f>
        <v>2</v>
      </c>
      <c r="AH42" s="504" t="n">
        <f aca="true">OFFSET(AH42,0,-1)+1</f>
        <v>3</v>
      </c>
      <c r="AI42" s="504" t="n">
        <f aca="true">OFFSET(AI42,0,-1)+1</f>
        <v>4</v>
      </c>
      <c r="AJ42" s="504"/>
      <c r="AK42" s="504" t="n">
        <f aca="true">OFFSET(AK42,0,-2)+1</f>
        <v>5</v>
      </c>
      <c r="AL42" s="503" t="n">
        <f aca="true">OFFSET(AL42,0,-1)</f>
        <v>5</v>
      </c>
      <c r="AM42" s="504" t="n">
        <f aca="true">OFFSET(AM42,0,-1)+1</f>
        <v>6</v>
      </c>
      <c r="AN42" s="49"/>
      <c r="AO42" s="49"/>
      <c r="AP42" s="49"/>
      <c r="AQ42" s="49"/>
      <c r="AR42" s="49"/>
      <c r="AS42" s="125" t="n">
        <v>0</v>
      </c>
    </row>
    <row r="43" customFormat="false" ht="21.75" hidden="false" customHeight="true" outlineLevel="0" collapsed="false">
      <c r="A43" s="429" t="s">
        <v>168</v>
      </c>
      <c r="B43" s="429"/>
      <c r="C43" s="429"/>
      <c r="D43" s="429"/>
      <c r="E43" s="430" t="n">
        <v>1</v>
      </c>
      <c r="F43" s="429"/>
      <c r="G43" s="429"/>
      <c r="H43" s="429"/>
      <c r="I43" s="429"/>
      <c r="J43" s="429"/>
      <c r="K43" s="429"/>
      <c r="L43" s="431"/>
      <c r="M43" s="432"/>
      <c r="N43" s="432"/>
      <c r="O43" s="432"/>
      <c r="Q43" s="137"/>
      <c r="R43" s="433"/>
      <c r="S43" s="434" t="n">
        <f aca="false">INDEX(PT_DIFFERENTIATION_NUM_NTAR,MATCH(A43,PT_DIFFERENTIATION_NTAR_ID,0))</f>
        <v>0</v>
      </c>
      <c r="T43" s="435" t="s">
        <v>123</v>
      </c>
      <c r="U43" s="436"/>
      <c r="V43" s="437"/>
      <c r="W43" s="437"/>
      <c r="X43" s="437"/>
      <c r="Y43" s="437"/>
      <c r="Z43" s="437"/>
      <c r="AA43" s="437"/>
      <c r="AB43" s="437"/>
      <c r="AC43" s="437"/>
      <c r="AD43" s="438" t="str">
        <f aca="false">INDEX(PT_DIFFERENTIATION_NTAR,MATCH(A43,PT_DIFFERENTIATION_NTAR_ID,0))</f>
        <v/>
      </c>
      <c r="AE43" s="438"/>
      <c r="AF43" s="438"/>
      <c r="AG43" s="438"/>
      <c r="AH43" s="438"/>
      <c r="AI43" s="438"/>
      <c r="AJ43" s="438"/>
      <c r="AK43" s="438"/>
      <c r="AL43" s="438"/>
      <c r="AM43" s="439" t="str">
        <f aca="false">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23"/>
      <c r="AP43" s="123" t="str">
        <f aca="false">IF(T43="","",T43)</f>
        <v>Наименование тарифа</v>
      </c>
      <c r="AQ43" s="123"/>
      <c r="AR43" s="123"/>
      <c r="AS43" s="42" t="n">
        <v>21</v>
      </c>
    </row>
    <row r="44" customFormat="false" ht="21.75" hidden="false" customHeight="true" outlineLevel="0" collapsed="false">
      <c r="A44" s="429" t="s">
        <v>168</v>
      </c>
      <c r="B44" s="429" t="s">
        <v>169</v>
      </c>
      <c r="C44" s="429"/>
      <c r="D44" s="429"/>
      <c r="E44" s="430"/>
      <c r="F44" s="430" t="n">
        <v>1</v>
      </c>
      <c r="G44" s="429"/>
      <c r="H44" s="429"/>
      <c r="I44" s="429"/>
      <c r="J44" s="429"/>
      <c r="K44" s="429"/>
      <c r="L44" s="431"/>
      <c r="M44" s="432"/>
      <c r="N44" s="432"/>
      <c r="O44" s="432"/>
      <c r="P44" s="43"/>
      <c r="Q44" s="440"/>
      <c r="R44" s="441"/>
      <c r="S44" s="434" t="str">
        <f aca="false">INDEX(PT_DIFFERENTIATION_NUM_TER,MATCH(B44,PT_DIFFERENTIATION_TER_ID,0))</f>
        <v>.</v>
      </c>
      <c r="T44" s="442" t="s">
        <v>403</v>
      </c>
      <c r="U44" s="436"/>
      <c r="V44" s="437"/>
      <c r="W44" s="437"/>
      <c r="X44" s="437"/>
      <c r="Y44" s="437"/>
      <c r="Z44" s="437"/>
      <c r="AA44" s="437"/>
      <c r="AB44" s="437"/>
      <c r="AC44" s="437"/>
      <c r="AD44" s="438" t="str">
        <f aca="false">INDEX(PT_DIFFERENTIATION_TER,MATCH(B44,PT_DIFFERENTIATION_TER_ID,0))</f>
        <v/>
      </c>
      <c r="AE44" s="438"/>
      <c r="AF44" s="438"/>
      <c r="AG44" s="438"/>
      <c r="AH44" s="438"/>
      <c r="AI44" s="438"/>
      <c r="AJ44" s="438"/>
      <c r="AK44" s="438"/>
      <c r="AL44" s="438"/>
      <c r="AM44" s="439" t="s">
        <v>404</v>
      </c>
      <c r="AO44" s="123"/>
      <c r="AP44" s="123" t="str">
        <f aca="false">IF(T44="","",T44)</f>
        <v>Территория действия тарифа</v>
      </c>
      <c r="AQ44" s="123"/>
      <c r="AR44" s="123"/>
      <c r="AS44" s="42" t="n">
        <v>21</v>
      </c>
    </row>
    <row r="45" customFormat="false" ht="24" hidden="false" customHeight="true" outlineLevel="0" collapsed="false">
      <c r="A45" s="429" t="s">
        <v>168</v>
      </c>
      <c r="B45" s="429" t="s">
        <v>169</v>
      </c>
      <c r="C45" s="429" t="s">
        <v>170</v>
      </c>
      <c r="D45" s="429"/>
      <c r="E45" s="430"/>
      <c r="F45" s="430"/>
      <c r="G45" s="430" t="n">
        <v>1</v>
      </c>
      <c r="H45" s="429"/>
      <c r="I45" s="429"/>
      <c r="J45" s="429"/>
      <c r="K45" s="429"/>
      <c r="L45" s="431"/>
      <c r="M45" s="432"/>
      <c r="N45" s="432"/>
      <c r="O45" s="432"/>
      <c r="P45" s="443"/>
      <c r="Q45" s="440"/>
      <c r="R45" s="441"/>
      <c r="S45" s="434" t="str">
        <f aca="false">INDEX(PT_DIFFERENTIATION_NUM_CS,MATCH(C45,PT_DIFFERENTIATION_CS_ID,0))</f>
        <v>..</v>
      </c>
      <c r="T45" s="444" t="s">
        <v>405</v>
      </c>
      <c r="U45" s="436"/>
      <c r="V45" s="437"/>
      <c r="W45" s="437"/>
      <c r="X45" s="437"/>
      <c r="Y45" s="437"/>
      <c r="Z45" s="437"/>
      <c r="AA45" s="437"/>
      <c r="AB45" s="437"/>
      <c r="AC45" s="437"/>
      <c r="AD45" s="438" t="str">
        <f aca="false">INDEX(PT_DIFFERENTIATION_CS,MATCH(C45,PT_DIFFERENTIATION_CS_ID,0))</f>
        <v/>
      </c>
      <c r="AE45" s="438"/>
      <c r="AF45" s="438"/>
      <c r="AG45" s="438"/>
      <c r="AH45" s="438"/>
      <c r="AI45" s="438"/>
      <c r="AJ45" s="438"/>
      <c r="AK45" s="438"/>
      <c r="AL45" s="438"/>
      <c r="AM45" s="439" t="s">
        <v>406</v>
      </c>
      <c r="AO45" s="123"/>
      <c r="AP45" s="123" t="str">
        <f aca="false">IF(T45="","",T45)</f>
        <v>Наименование системы теплоснабжения </v>
      </c>
      <c r="AQ45" s="123"/>
      <c r="AR45" s="123"/>
      <c r="AS45" s="42" t="n">
        <v>23</v>
      </c>
    </row>
    <row r="46" customFormat="false" ht="21.75" hidden="false" customHeight="true" outlineLevel="0" collapsed="false">
      <c r="A46" s="429" t="s">
        <v>168</v>
      </c>
      <c r="B46" s="429" t="s">
        <v>169</v>
      </c>
      <c r="C46" s="429" t="s">
        <v>170</v>
      </c>
      <c r="D46" s="429" t="s">
        <v>171</v>
      </c>
      <c r="E46" s="430"/>
      <c r="F46" s="430"/>
      <c r="G46" s="430"/>
      <c r="H46" s="430" t="n">
        <v>1</v>
      </c>
      <c r="I46" s="429"/>
      <c r="J46" s="429"/>
      <c r="K46" s="429"/>
      <c r="L46" s="431"/>
      <c r="M46" s="432"/>
      <c r="N46" s="432"/>
      <c r="O46" s="432"/>
      <c r="P46" s="443"/>
      <c r="Q46" s="440"/>
      <c r="R46" s="441"/>
      <c r="S46" s="434" t="str">
        <f aca="false">INDEX(PT_DIFFERENTIATION_NUM_IST_TE,MATCH(D46,PT_DIFFERENTIATION_IST_TE_ID,0))</f>
        <v>...</v>
      </c>
      <c r="T46" s="445" t="s">
        <v>407</v>
      </c>
      <c r="U46" s="436"/>
      <c r="V46" s="437"/>
      <c r="W46" s="437"/>
      <c r="X46" s="437"/>
      <c r="Y46" s="437"/>
      <c r="Z46" s="437"/>
      <c r="AA46" s="437"/>
      <c r="AB46" s="437"/>
      <c r="AC46" s="437"/>
      <c r="AD46" s="438" t="str">
        <f aca="false">INDEX(PT_DIFFERENTIATION_IST_TE,MATCH(D46,PT_DIFFERENTIATION_IST_TE_ID,0))</f>
        <v/>
      </c>
      <c r="AE46" s="438"/>
      <c r="AF46" s="438"/>
      <c r="AG46" s="438"/>
      <c r="AH46" s="438"/>
      <c r="AI46" s="438"/>
      <c r="AJ46" s="438"/>
      <c r="AK46" s="438"/>
      <c r="AL46" s="438"/>
      <c r="AM46" s="439" t="s">
        <v>408</v>
      </c>
      <c r="AO46" s="123"/>
      <c r="AP46" s="123" t="str">
        <f aca="false">IF(T46="","",T46)</f>
        <v>Источник тепловой энергии  </v>
      </c>
      <c r="AQ46" s="123"/>
      <c r="AR46" s="123"/>
      <c r="AS46" s="42" t="n">
        <v>21</v>
      </c>
    </row>
    <row r="47" s="49" customFormat="true" ht="12.8" hidden="false" customHeight="false" outlineLevel="0" collapsed="false">
      <c r="A47" s="127" t="s">
        <v>168</v>
      </c>
      <c r="B47" s="127" t="s">
        <v>169</v>
      </c>
      <c r="C47" s="127" t="s">
        <v>170</v>
      </c>
      <c r="D47" s="127" t="s">
        <v>171</v>
      </c>
      <c r="E47" s="430"/>
      <c r="F47" s="430"/>
      <c r="G47" s="430"/>
      <c r="H47" s="430"/>
      <c r="I47" s="446" t="str">
        <f aca="false">S46&amp;".1"</f>
        <v>....1</v>
      </c>
      <c r="J47" s="127"/>
      <c r="K47" s="127"/>
      <c r="L47" s="195" t="s">
        <v>409</v>
      </c>
      <c r="M47" s="527"/>
      <c r="N47" s="527"/>
      <c r="O47" s="527"/>
      <c r="P47" s="126" t="n">
        <v>1</v>
      </c>
      <c r="Q47" s="126"/>
      <c r="R47" s="447"/>
      <c r="S47" s="313"/>
      <c r="T47" s="519"/>
      <c r="U47" s="520"/>
      <c r="V47" s="521"/>
      <c r="W47" s="521"/>
      <c r="X47" s="521"/>
      <c r="Y47" s="521"/>
      <c r="Z47" s="521"/>
      <c r="AA47" s="521"/>
      <c r="AB47" s="521"/>
      <c r="AC47" s="521"/>
      <c r="AD47" s="521"/>
      <c r="AE47" s="521"/>
      <c r="AF47" s="521"/>
      <c r="AG47" s="521"/>
      <c r="AH47" s="521"/>
      <c r="AI47" s="521"/>
      <c r="AJ47" s="521"/>
      <c r="AK47" s="521"/>
      <c r="AL47" s="521"/>
      <c r="AM47" s="522"/>
      <c r="AO47" s="123"/>
      <c r="AP47" s="123" t="str">
        <f aca="false">IF(T47="","",T47)</f>
        <v/>
      </c>
      <c r="AQ47" s="123"/>
      <c r="AR47" s="123"/>
      <c r="AS47" s="49" t="n">
        <v>0</v>
      </c>
    </row>
    <row r="48" customFormat="false" ht="21.75" hidden="false" customHeight="true" outlineLevel="0" collapsed="false">
      <c r="A48" s="429" t="s">
        <v>168</v>
      </c>
      <c r="B48" s="429" t="s">
        <v>169</v>
      </c>
      <c r="C48" s="429" t="s">
        <v>170</v>
      </c>
      <c r="D48" s="429" t="s">
        <v>171</v>
      </c>
      <c r="E48" s="430"/>
      <c r="F48" s="430"/>
      <c r="G48" s="430"/>
      <c r="H48" s="430"/>
      <c r="I48" s="446"/>
      <c r="J48" s="446" t="str">
        <f aca="false">S46&amp;".1"</f>
        <v>....1</v>
      </c>
      <c r="K48" s="429"/>
      <c r="L48" s="431" t="s">
        <v>412</v>
      </c>
      <c r="P48" s="126"/>
      <c r="Q48" s="126" t="n">
        <v>1</v>
      </c>
      <c r="R48" s="450"/>
      <c r="S48" s="434" t="str">
        <f aca="false">$J48</f>
        <v>....1</v>
      </c>
      <c r="T48" s="451" t="s">
        <v>413</v>
      </c>
      <c r="U48" s="436"/>
      <c r="V48" s="449"/>
      <c r="W48" s="449"/>
      <c r="X48" s="449"/>
      <c r="Y48" s="449"/>
      <c r="Z48" s="449"/>
      <c r="AA48" s="449"/>
      <c r="AB48" s="449"/>
      <c r="AC48" s="449"/>
      <c r="AD48" s="449"/>
      <c r="AE48" s="449"/>
      <c r="AF48" s="449"/>
      <c r="AG48" s="449"/>
      <c r="AH48" s="449"/>
      <c r="AI48" s="449"/>
      <c r="AJ48" s="449"/>
      <c r="AK48" s="449"/>
      <c r="AL48" s="449"/>
      <c r="AM48" s="439" t="s">
        <v>414</v>
      </c>
      <c r="AO48" s="123"/>
      <c r="AP48" s="123" t="str">
        <f aca="false">IF(T48="","",T48)</f>
        <v>Группа потребителей</v>
      </c>
      <c r="AQ48" s="123"/>
      <c r="AR48" s="123"/>
      <c r="AS48" s="42" t="n">
        <v>21</v>
      </c>
    </row>
    <row r="49" customFormat="false" ht="21.75" hidden="false" customHeight="true" outlineLevel="0" collapsed="false">
      <c r="A49" s="429" t="s">
        <v>168</v>
      </c>
      <c r="B49" s="429" t="s">
        <v>169</v>
      </c>
      <c r="C49" s="429" t="s">
        <v>170</v>
      </c>
      <c r="D49" s="429" t="s">
        <v>171</v>
      </c>
      <c r="E49" s="430"/>
      <c r="F49" s="430"/>
      <c r="G49" s="430"/>
      <c r="H49" s="430"/>
      <c r="I49" s="446"/>
      <c r="J49" s="446"/>
      <c r="K49" s="446" t="str">
        <f aca="false">J48&amp;".1"</f>
        <v>....1.1</v>
      </c>
      <c r="L49" s="431" t="s">
        <v>415</v>
      </c>
      <c r="P49" s="126"/>
      <c r="Q49" s="126"/>
      <c r="R49" s="450" t="n">
        <v>1</v>
      </c>
      <c r="S49" s="434" t="str">
        <f aca="false">$K49</f>
        <v>....1.1</v>
      </c>
      <c r="T49" s="452"/>
      <c r="U49" s="436"/>
      <c r="V49" s="453"/>
      <c r="W49" s="454"/>
      <c r="X49" s="453"/>
      <c r="Y49" s="455"/>
      <c r="Z49" s="456"/>
      <c r="AA49" s="207" t="s">
        <v>61</v>
      </c>
      <c r="AB49" s="456"/>
      <c r="AC49" s="207" t="s">
        <v>61</v>
      </c>
      <c r="AD49" s="453"/>
      <c r="AE49" s="454"/>
      <c r="AF49" s="453"/>
      <c r="AG49" s="455"/>
      <c r="AH49" s="456"/>
      <c r="AI49" s="207" t="s">
        <v>61</v>
      </c>
      <c r="AJ49" s="456"/>
      <c r="AK49" s="207" t="s">
        <v>61</v>
      </c>
      <c r="AL49" s="505"/>
      <c r="AM49" s="457" t="s">
        <v>454</v>
      </c>
      <c r="AN49" s="49" t="e">
        <f aca="false">strcheckdate(V50:AL50)</f>
        <v>#NAME?</v>
      </c>
      <c r="AO49" s="123"/>
      <c r="AP49" s="123" t="str">
        <f aca="false">IF(T49="","",T49)</f>
        <v/>
      </c>
      <c r="AQ49" s="123"/>
      <c r="AR49" s="123"/>
      <c r="AS49" s="42" t="n">
        <v>21</v>
      </c>
    </row>
    <row r="50" customFormat="false" ht="0.75" hidden="false" customHeight="true" outlineLevel="0" collapsed="false">
      <c r="A50" s="429" t="s">
        <v>168</v>
      </c>
      <c r="B50" s="429" t="s">
        <v>169</v>
      </c>
      <c r="C50" s="429" t="s">
        <v>170</v>
      </c>
      <c r="D50" s="429" t="s">
        <v>171</v>
      </c>
      <c r="E50" s="430"/>
      <c r="F50" s="430"/>
      <c r="G50" s="430"/>
      <c r="H50" s="430"/>
      <c r="I50" s="446"/>
      <c r="J50" s="446"/>
      <c r="K50" s="446"/>
      <c r="L50" s="431"/>
      <c r="P50" s="126"/>
      <c r="Q50" s="126"/>
      <c r="R50" s="450"/>
      <c r="S50" s="409"/>
      <c r="T50" s="436"/>
      <c r="U50" s="436"/>
      <c r="V50" s="454"/>
      <c r="W50" s="454"/>
      <c r="X50" s="454"/>
      <c r="Y50" s="458" t="str">
        <f aca="false">Z49&amp;"-"&amp;AB49</f>
        <v>-</v>
      </c>
      <c r="Z50" s="456"/>
      <c r="AA50" s="207"/>
      <c r="AB50" s="456"/>
      <c r="AC50" s="207"/>
      <c r="AD50" s="454"/>
      <c r="AE50" s="454"/>
      <c r="AF50" s="454"/>
      <c r="AG50" s="458" t="str">
        <f aca="false">AH49&amp;"-"&amp;AJ49</f>
        <v>-</v>
      </c>
      <c r="AH50" s="456"/>
      <c r="AI50" s="207"/>
      <c r="AJ50" s="456"/>
      <c r="AK50" s="207"/>
      <c r="AL50" s="506"/>
      <c r="AM50" s="457"/>
      <c r="AO50" s="123"/>
      <c r="AP50" s="123" t="str">
        <f aca="false">IF(T50="","",T50)</f>
        <v/>
      </c>
      <c r="AQ50" s="123"/>
      <c r="AR50" s="123"/>
      <c r="AS50" s="42" t="n">
        <v>1</v>
      </c>
    </row>
    <row r="51" customFormat="false" ht="11.25" hidden="false" customHeight="true" outlineLevel="0" collapsed="false">
      <c r="A51" s="429" t="s">
        <v>168</v>
      </c>
      <c r="B51" s="429" t="s">
        <v>169</v>
      </c>
      <c r="C51" s="429" t="s">
        <v>170</v>
      </c>
      <c r="D51" s="429" t="s">
        <v>171</v>
      </c>
      <c r="E51" s="430"/>
      <c r="F51" s="430"/>
      <c r="G51" s="430"/>
      <c r="H51" s="430"/>
      <c r="I51" s="446"/>
      <c r="J51" s="446"/>
      <c r="K51" s="429"/>
      <c r="L51" s="431"/>
      <c r="P51" s="126"/>
      <c r="Q51" s="126"/>
      <c r="R51" s="447"/>
      <c r="S51" s="459"/>
      <c r="T51" s="462" t="s">
        <v>417</v>
      </c>
      <c r="U51" s="197"/>
      <c r="V51" s="197"/>
      <c r="W51" s="197"/>
      <c r="X51" s="197"/>
      <c r="Y51" s="197"/>
      <c r="Z51" s="197"/>
      <c r="AA51" s="197"/>
      <c r="AB51" s="197"/>
      <c r="AC51" s="197"/>
      <c r="AD51" s="197"/>
      <c r="AE51" s="197"/>
      <c r="AF51" s="197"/>
      <c r="AG51" s="197"/>
      <c r="AH51" s="197"/>
      <c r="AI51" s="197"/>
      <c r="AJ51" s="197"/>
      <c r="AK51" s="197"/>
      <c r="AL51" s="461"/>
      <c r="AM51" s="457"/>
      <c r="AO51" s="123"/>
      <c r="AP51" s="123" t="str">
        <f aca="false">IF(T51="","",T51)</f>
        <v>Добавить вид теплоносителя (параметры теплоносителя)</v>
      </c>
      <c r="AQ51" s="123"/>
      <c r="AR51" s="123"/>
      <c r="AS51" s="42" t="n">
        <v>11</v>
      </c>
    </row>
    <row r="52" customFormat="false" ht="11.25" hidden="false" customHeight="true" outlineLevel="0" collapsed="false">
      <c r="A52" s="429" t="s">
        <v>168</v>
      </c>
      <c r="B52" s="429" t="s">
        <v>169</v>
      </c>
      <c r="C52" s="429" t="s">
        <v>170</v>
      </c>
      <c r="D52" s="429" t="s">
        <v>171</v>
      </c>
      <c r="E52" s="430"/>
      <c r="F52" s="430"/>
      <c r="G52" s="430"/>
      <c r="H52" s="430"/>
      <c r="I52" s="446"/>
      <c r="J52" s="429"/>
      <c r="K52" s="429"/>
      <c r="L52" s="431"/>
      <c r="P52" s="126"/>
      <c r="Q52" s="126"/>
      <c r="R52" s="447"/>
      <c r="S52" s="459"/>
      <c r="T52" s="466" t="s">
        <v>418</v>
      </c>
      <c r="U52" s="197"/>
      <c r="V52" s="197"/>
      <c r="W52" s="197"/>
      <c r="X52" s="197"/>
      <c r="Y52" s="197"/>
      <c r="Z52" s="197"/>
      <c r="AA52" s="197"/>
      <c r="AB52" s="197"/>
      <c r="AC52" s="463"/>
      <c r="AD52" s="197"/>
      <c r="AE52" s="197"/>
      <c r="AF52" s="197"/>
      <c r="AG52" s="197"/>
      <c r="AH52" s="197"/>
      <c r="AI52" s="197"/>
      <c r="AJ52" s="197"/>
      <c r="AK52" s="463"/>
      <c r="AL52" s="197"/>
      <c r="AM52" s="464"/>
      <c r="AO52" s="123"/>
      <c r="AP52" s="123" t="str">
        <f aca="false">IF(T52="","",T52)</f>
        <v>Добавить группу потребителей</v>
      </c>
      <c r="AQ52" s="123"/>
      <c r="AR52" s="123"/>
      <c r="AS52" s="42" t="n">
        <v>11</v>
      </c>
    </row>
    <row r="53" customFormat="false" ht="12.8" hidden="false" customHeight="false" outlineLevel="0" collapsed="false">
      <c r="A53" s="429" t="s">
        <v>168</v>
      </c>
      <c r="B53" s="429" t="s">
        <v>169</v>
      </c>
      <c r="C53" s="429" t="s">
        <v>170</v>
      </c>
      <c r="D53" s="429" t="s">
        <v>171</v>
      </c>
      <c r="E53" s="430"/>
      <c r="F53" s="430"/>
      <c r="G53" s="430"/>
      <c r="H53" s="430"/>
      <c r="I53" s="429"/>
      <c r="J53" s="429"/>
      <c r="K53" s="429"/>
      <c r="L53" s="431"/>
      <c r="M53" s="432"/>
      <c r="N53" s="432"/>
      <c r="O53" s="45"/>
      <c r="P53" s="137"/>
      <c r="Q53" s="465"/>
      <c r="R53" s="433"/>
      <c r="S53" s="523"/>
      <c r="T53" s="524"/>
      <c r="U53" s="525"/>
      <c r="V53" s="525"/>
      <c r="W53" s="525"/>
      <c r="X53" s="525"/>
      <c r="Y53" s="525"/>
      <c r="Z53" s="525"/>
      <c r="AA53" s="525"/>
      <c r="AB53" s="525"/>
      <c r="AC53" s="525"/>
      <c r="AD53" s="525"/>
      <c r="AE53" s="525"/>
      <c r="AF53" s="525"/>
      <c r="AG53" s="525"/>
      <c r="AH53" s="525"/>
      <c r="AI53" s="525"/>
      <c r="AJ53" s="525"/>
      <c r="AK53" s="525"/>
      <c r="AL53" s="525"/>
      <c r="AM53" s="526"/>
      <c r="AO53" s="123"/>
      <c r="AP53" s="123" t="str">
        <f aca="false">IF(T53="","",T53)</f>
        <v/>
      </c>
      <c r="AQ53" s="123"/>
      <c r="AR53" s="123"/>
      <c r="AS53" s="42" t="n">
        <v>0</v>
      </c>
    </row>
    <row r="54" s="49" customFormat="true" ht="0.75" hidden="false" customHeight="true" outlineLevel="0" collapsed="false">
      <c r="A54" s="127" t="s">
        <v>168</v>
      </c>
      <c r="B54" s="127" t="s">
        <v>169</v>
      </c>
      <c r="C54" s="127" t="s">
        <v>170</v>
      </c>
      <c r="D54" s="127"/>
      <c r="E54" s="430"/>
      <c r="F54" s="430"/>
      <c r="G54" s="430"/>
      <c r="H54" s="127"/>
      <c r="I54" s="127"/>
      <c r="J54" s="127"/>
      <c r="K54" s="127"/>
      <c r="L54" s="195"/>
      <c r="M54" s="414"/>
      <c r="N54" s="414"/>
      <c r="P54" s="161"/>
      <c r="Q54" s="467"/>
      <c r="R54" s="161"/>
      <c r="S54" s="472"/>
      <c r="T54" s="475" t="s">
        <v>420</v>
      </c>
      <c r="U54" s="474"/>
      <c r="V54" s="474"/>
      <c r="W54" s="474"/>
      <c r="X54" s="474"/>
      <c r="Y54" s="474"/>
      <c r="Z54" s="474"/>
      <c r="AA54" s="474"/>
      <c r="AB54" s="474"/>
      <c r="AC54" s="474"/>
      <c r="AD54" s="474"/>
      <c r="AE54" s="474"/>
      <c r="AF54" s="474"/>
      <c r="AG54" s="474"/>
      <c r="AH54" s="474"/>
      <c r="AI54" s="474"/>
      <c r="AJ54" s="474"/>
      <c r="AK54" s="474"/>
      <c r="AL54" s="474"/>
      <c r="AM54" s="474"/>
      <c r="AO54" s="123"/>
      <c r="AP54" s="123" t="str">
        <f aca="false">IF(T54="","",T54)</f>
        <v>Добавить источник для дифференциации</v>
      </c>
      <c r="AQ54" s="123"/>
      <c r="AR54" s="123"/>
      <c r="AS54" s="49" t="n">
        <v>1</v>
      </c>
    </row>
    <row r="55" s="49" customFormat="true" ht="0.75" hidden="false" customHeight="true" outlineLevel="0" collapsed="false">
      <c r="A55" s="127" t="s">
        <v>168</v>
      </c>
      <c r="B55" s="127" t="s">
        <v>169</v>
      </c>
      <c r="C55" s="127"/>
      <c r="D55" s="127"/>
      <c r="E55" s="430"/>
      <c r="F55" s="430"/>
      <c r="G55" s="127"/>
      <c r="H55" s="127"/>
      <c r="I55" s="127"/>
      <c r="J55" s="127"/>
      <c r="K55" s="127"/>
      <c r="L55" s="195"/>
      <c r="M55" s="471"/>
      <c r="N55" s="471"/>
      <c r="P55" s="161"/>
      <c r="Q55" s="467"/>
      <c r="R55" s="161"/>
      <c r="S55" s="472"/>
      <c r="T55" s="475" t="s">
        <v>230</v>
      </c>
      <c r="U55" s="474"/>
      <c r="V55" s="474"/>
      <c r="W55" s="474"/>
      <c r="X55" s="474"/>
      <c r="Y55" s="474"/>
      <c r="Z55" s="474"/>
      <c r="AA55" s="474"/>
      <c r="AB55" s="474"/>
      <c r="AC55" s="474"/>
      <c r="AD55" s="474"/>
      <c r="AE55" s="474"/>
      <c r="AF55" s="474"/>
      <c r="AG55" s="474"/>
      <c r="AH55" s="474"/>
      <c r="AI55" s="474"/>
      <c r="AJ55" s="474"/>
      <c r="AK55" s="474"/>
      <c r="AL55" s="474"/>
      <c r="AM55" s="474"/>
      <c r="AO55" s="123"/>
      <c r="AP55" s="123" t="str">
        <f aca="false">IF(T55="","",T55)</f>
        <v>Добавить централизованную систему для дифференциации</v>
      </c>
      <c r="AQ55" s="123"/>
      <c r="AR55" s="123"/>
      <c r="AS55" s="49" t="n">
        <v>1</v>
      </c>
    </row>
    <row r="56" s="49" customFormat="true" ht="0.75" hidden="false" customHeight="true" outlineLevel="0" collapsed="false">
      <c r="A56" s="127" t="s">
        <v>168</v>
      </c>
      <c r="B56" s="127"/>
      <c r="C56" s="127"/>
      <c r="D56" s="127"/>
      <c r="E56" s="430"/>
      <c r="F56" s="127"/>
      <c r="G56" s="127"/>
      <c r="H56" s="127"/>
      <c r="I56" s="127"/>
      <c r="J56" s="127"/>
      <c r="K56" s="127"/>
      <c r="L56" s="195"/>
      <c r="M56" s="471"/>
      <c r="N56" s="471"/>
      <c r="P56" s="161"/>
      <c r="Q56" s="467"/>
      <c r="R56" s="161"/>
      <c r="S56" s="472"/>
      <c r="T56" s="475" t="s">
        <v>231</v>
      </c>
      <c r="U56" s="474"/>
      <c r="V56" s="474"/>
      <c r="W56" s="474"/>
      <c r="X56" s="474"/>
      <c r="Y56" s="474"/>
      <c r="Z56" s="474"/>
      <c r="AA56" s="474"/>
      <c r="AB56" s="474"/>
      <c r="AC56" s="474"/>
      <c r="AD56" s="474"/>
      <c r="AE56" s="474"/>
      <c r="AF56" s="474"/>
      <c r="AG56" s="474"/>
      <c r="AH56" s="474"/>
      <c r="AI56" s="474"/>
      <c r="AJ56" s="474"/>
      <c r="AK56" s="474"/>
      <c r="AL56" s="474"/>
      <c r="AM56" s="474"/>
      <c r="AO56" s="123"/>
      <c r="AP56" s="123" t="str">
        <f aca="false">IF(T56="","",T56)</f>
        <v>Добавить территорию для дифференциации</v>
      </c>
      <c r="AQ56" s="123"/>
      <c r="AR56" s="123"/>
      <c r="AS56" s="49" t="n">
        <v>1</v>
      </c>
    </row>
    <row r="57" s="49" customFormat="true" ht="0.75" hidden="false" customHeight="true" outlineLevel="0" collapsed="false">
      <c r="A57" s="127"/>
      <c r="B57" s="127"/>
      <c r="C57" s="127"/>
      <c r="D57" s="127"/>
      <c r="E57" s="127"/>
      <c r="F57" s="127"/>
      <c r="G57" s="127"/>
      <c r="H57" s="127"/>
      <c r="I57" s="127"/>
      <c r="J57" s="127"/>
      <c r="K57" s="127"/>
      <c r="L57" s="195"/>
      <c r="M57" s="471"/>
      <c r="N57" s="471"/>
      <c r="P57" s="161"/>
      <c r="Q57" s="467"/>
      <c r="R57" s="161"/>
      <c r="S57" s="472"/>
      <c r="T57" s="475" t="s">
        <v>232</v>
      </c>
      <c r="U57" s="474"/>
      <c r="V57" s="474"/>
      <c r="W57" s="474"/>
      <c r="X57" s="474"/>
      <c r="Y57" s="474"/>
      <c r="Z57" s="474"/>
      <c r="AA57" s="474"/>
      <c r="AB57" s="474"/>
      <c r="AC57" s="474"/>
      <c r="AD57" s="474"/>
      <c r="AE57" s="474"/>
      <c r="AF57" s="474"/>
      <c r="AG57" s="474"/>
      <c r="AH57" s="474"/>
      <c r="AI57" s="474"/>
      <c r="AJ57" s="474"/>
      <c r="AK57" s="474"/>
      <c r="AL57" s="474"/>
      <c r="AM57" s="474"/>
      <c r="AO57" s="123"/>
      <c r="AP57" s="123" t="str">
        <f aca="false">IF(T57="","",T57)</f>
        <v>Добавить наименование тарифа</v>
      </c>
      <c r="AQ57" s="123"/>
      <c r="AR57" s="123"/>
      <c r="AS57" s="49" t="n">
        <v>1</v>
      </c>
    </row>
    <row r="58" customFormat="false" ht="11.25" hidden="false" customHeight="true" outlineLevel="0" collapsed="false">
      <c r="M58" s="45"/>
      <c r="N58" s="45"/>
      <c r="O58" s="45"/>
      <c r="P58" s="42"/>
      <c r="Q58" s="42"/>
      <c r="R58" s="42"/>
      <c r="S58" s="42"/>
      <c r="AN58" s="42"/>
      <c r="AO58" s="42"/>
      <c r="AP58" s="42"/>
      <c r="AQ58" s="42"/>
      <c r="AR58" s="42"/>
      <c r="AS58" s="42" t="n">
        <v>11</v>
      </c>
    </row>
    <row r="59" customFormat="false" ht="19.5" hidden="false" customHeight="true" outlineLevel="0" collapsed="false">
      <c r="O59" s="45"/>
      <c r="S59" s="426"/>
      <c r="T59" s="507"/>
      <c r="U59" s="507"/>
      <c r="V59" s="507"/>
      <c r="W59" s="507"/>
      <c r="X59" s="507"/>
      <c r="Y59" s="507"/>
      <c r="Z59" s="507"/>
      <c r="AA59" s="507"/>
      <c r="AB59" s="507"/>
      <c r="AC59" s="507"/>
      <c r="AD59" s="507"/>
      <c r="AE59" s="507"/>
      <c r="AF59" s="507"/>
      <c r="AG59" s="507"/>
      <c r="AH59" s="507"/>
      <c r="AI59" s="507"/>
      <c r="AJ59" s="507"/>
      <c r="AK59" s="507"/>
      <c r="AL59" s="507"/>
      <c r="AM59" s="507"/>
      <c r="AS59" s="42" t="n">
        <v>19</v>
      </c>
    </row>
    <row r="60" customFormat="false" ht="29.25" hidden="false" customHeight="true" outlineLevel="0" collapsed="false">
      <c r="O60" s="45"/>
      <c r="T60" s="507"/>
      <c r="U60" s="507"/>
      <c r="V60" s="507"/>
      <c r="W60" s="507"/>
      <c r="X60" s="507"/>
      <c r="Y60" s="507"/>
      <c r="Z60" s="507"/>
      <c r="AA60" s="507"/>
      <c r="AB60" s="507"/>
      <c r="AC60" s="507"/>
      <c r="AD60" s="507"/>
      <c r="AE60" s="507"/>
      <c r="AF60" s="507"/>
      <c r="AG60" s="507"/>
      <c r="AH60" s="507"/>
      <c r="AI60" s="507"/>
      <c r="AJ60" s="507"/>
      <c r="AK60" s="507"/>
      <c r="AL60" s="507"/>
      <c r="AM60" s="507"/>
      <c r="AS60" s="42" t="n">
        <v>28</v>
      </c>
    </row>
    <row r="61" customFormat="false" ht="42" hidden="false" customHeight="true" outlineLevel="0" collapsed="false">
      <c r="O61" s="45"/>
      <c r="T61" s="507"/>
      <c r="U61" s="507"/>
      <c r="V61" s="507"/>
      <c r="W61" s="507"/>
      <c r="X61" s="507"/>
      <c r="Y61" s="507"/>
      <c r="Z61" s="507"/>
      <c r="AA61" s="507"/>
      <c r="AB61" s="507"/>
      <c r="AC61" s="507"/>
      <c r="AD61" s="507"/>
      <c r="AE61" s="507"/>
      <c r="AF61" s="507"/>
      <c r="AG61" s="507"/>
      <c r="AH61" s="507"/>
      <c r="AI61" s="507"/>
      <c r="AJ61" s="507"/>
      <c r="AK61" s="507"/>
      <c r="AL61" s="507"/>
      <c r="AM61" s="507"/>
      <c r="AS61" s="42" t="n">
        <v>40</v>
      </c>
    </row>
    <row r="62" customFormat="false" ht="14.25" hidden="false" customHeight="true" outlineLevel="0" collapsed="false">
      <c r="O62" s="45"/>
      <c r="AS62" s="42" t="n">
        <v>14</v>
      </c>
    </row>
    <row r="63" customFormat="false" ht="21" hidden="false" customHeight="true" outlineLevel="0" collapsed="false">
      <c r="O63" s="45"/>
      <c r="S63" s="426"/>
      <c r="T63" s="248"/>
      <c r="U63" s="248"/>
      <c r="V63" s="248"/>
      <c r="W63" s="248"/>
      <c r="X63" s="248"/>
      <c r="Y63" s="248"/>
      <c r="Z63" s="248"/>
      <c r="AA63" s="248"/>
      <c r="AB63" s="248"/>
      <c r="AC63" s="248"/>
      <c r="AD63" s="248"/>
      <c r="AE63" s="248"/>
      <c r="AF63" s="248"/>
      <c r="AG63" s="248"/>
      <c r="AH63" s="248"/>
      <c r="AI63" s="248"/>
      <c r="AJ63" s="248"/>
      <c r="AK63" s="248"/>
      <c r="AL63" s="248"/>
      <c r="AM63" s="248"/>
      <c r="AS63" s="42" t="n">
        <v>20</v>
      </c>
    </row>
    <row r="64" customFormat="false" ht="29.25" hidden="false" customHeight="true" outlineLevel="0" collapsed="false">
      <c r="O64" s="45"/>
      <c r="T64" s="507"/>
      <c r="U64" s="507"/>
      <c r="V64" s="507"/>
      <c r="W64" s="507"/>
      <c r="X64" s="507"/>
      <c r="Y64" s="507"/>
      <c r="Z64" s="507"/>
      <c r="AA64" s="507"/>
      <c r="AB64" s="507"/>
      <c r="AC64" s="507"/>
      <c r="AD64" s="507"/>
      <c r="AE64" s="507"/>
      <c r="AF64" s="507"/>
      <c r="AG64" s="507"/>
      <c r="AH64" s="507"/>
      <c r="AI64" s="507"/>
      <c r="AJ64" s="507"/>
      <c r="AK64" s="507"/>
      <c r="AL64" s="507"/>
      <c r="AM64" s="507"/>
      <c r="AS64" s="42" t="n">
        <v>28</v>
      </c>
    </row>
    <row r="65" customFormat="false" ht="35.25" hidden="false" customHeight="true" outlineLevel="0" collapsed="false">
      <c r="T65" s="507"/>
      <c r="U65" s="507"/>
      <c r="V65" s="507"/>
      <c r="W65" s="507"/>
      <c r="X65" s="507"/>
      <c r="Y65" s="507"/>
      <c r="Z65" s="507"/>
      <c r="AA65" s="507"/>
      <c r="AB65" s="507"/>
      <c r="AC65" s="507"/>
      <c r="AD65" s="507"/>
      <c r="AE65" s="507"/>
      <c r="AF65" s="507"/>
      <c r="AG65" s="507"/>
      <c r="AH65" s="507"/>
      <c r="AI65" s="507"/>
      <c r="AJ65" s="507"/>
      <c r="AK65" s="507"/>
      <c r="AL65" s="507"/>
      <c r="AM65" s="507"/>
      <c r="AS65" s="42" t="n">
        <v>34</v>
      </c>
    </row>
    <row r="66" customFormat="false" ht="22.5" hidden="true" customHeight="true" outlineLevel="0" collapsed="false">
      <c r="A66" s="45" t="s">
        <v>82</v>
      </c>
      <c r="B66" s="45" t="n">
        <v>0</v>
      </c>
      <c r="C66" s="45" t="n">
        <v>0</v>
      </c>
      <c r="D66" s="45" t="n">
        <v>0</v>
      </c>
      <c r="E66" s="45" t="n">
        <v>0</v>
      </c>
      <c r="F66" s="45" t="n">
        <v>0</v>
      </c>
      <c r="G66" s="45" t="n">
        <v>0</v>
      </c>
      <c r="H66" s="45" t="n">
        <v>0</v>
      </c>
      <c r="I66" s="45" t="n">
        <v>0</v>
      </c>
      <c r="J66" s="45" t="n">
        <v>0</v>
      </c>
      <c r="K66" s="45" t="n">
        <v>0</v>
      </c>
      <c r="L66" s="107" t="n">
        <v>0</v>
      </c>
      <c r="M66" s="53" t="n">
        <v>0</v>
      </c>
      <c r="N66" s="53" t="n">
        <v>0</v>
      </c>
      <c r="O66" s="53" t="n">
        <v>0</v>
      </c>
      <c r="P66" s="52" t="n">
        <v>0</v>
      </c>
      <c r="Q66" s="428" t="n">
        <v>3</v>
      </c>
      <c r="R66" s="428" t="n">
        <v>3</v>
      </c>
      <c r="S66" s="77" t="n">
        <v>12</v>
      </c>
      <c r="T66" s="42" t="n">
        <v>31</v>
      </c>
      <c r="U66" s="42" t="n">
        <v>0</v>
      </c>
      <c r="V66" s="42" t="n">
        <v>0</v>
      </c>
      <c r="W66" s="42" t="n">
        <v>0</v>
      </c>
      <c r="X66" s="42" t="n">
        <v>0</v>
      </c>
      <c r="Y66" s="42" t="n">
        <v>0</v>
      </c>
      <c r="Z66" s="42" t="n">
        <v>0</v>
      </c>
      <c r="AA66" s="42" t="n">
        <v>0</v>
      </c>
      <c r="AB66" s="42" t="n">
        <v>0</v>
      </c>
      <c r="AC66" s="42" t="n">
        <v>0</v>
      </c>
      <c r="AD66" s="42" t="n">
        <v>24</v>
      </c>
      <c r="AE66" s="42" t="n">
        <v>0</v>
      </c>
      <c r="AF66" s="42" t="n">
        <v>24</v>
      </c>
      <c r="AG66" s="42" t="n">
        <v>24</v>
      </c>
      <c r="AH66" s="42" t="n">
        <v>11</v>
      </c>
      <c r="AI66" s="42" t="n">
        <v>3</v>
      </c>
      <c r="AJ66" s="42" t="n">
        <v>11</v>
      </c>
      <c r="AK66" s="42" t="n">
        <v>0</v>
      </c>
      <c r="AL66" s="42" t="n">
        <v>4</v>
      </c>
      <c r="AM66" s="42" t="n">
        <v>115</v>
      </c>
      <c r="AN66" s="49" t="n">
        <v>10</v>
      </c>
      <c r="AO66" s="49" t="n">
        <v>10</v>
      </c>
      <c r="AP66" s="49" t="n">
        <v>10</v>
      </c>
      <c r="AQ66" s="49" t="n">
        <v>10</v>
      </c>
      <c r="AR66" s="49" t="n">
        <v>10</v>
      </c>
      <c r="AS66" s="42" t="n">
        <v>23</v>
      </c>
    </row>
  </sheetData>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K8:K9"/>
    <mergeCell ref="Z8:Z9"/>
    <mergeCell ref="AA8:AA9"/>
    <mergeCell ref="AB8:AB9"/>
    <mergeCell ref="AC8:AC9"/>
    <mergeCell ref="AH8:AH9"/>
    <mergeCell ref="AI8:AI9"/>
    <mergeCell ref="AJ8:AJ9"/>
    <mergeCell ref="AK8:AK9"/>
    <mergeCell ref="AM8:AM10"/>
    <mergeCell ref="AH17:AH18"/>
    <mergeCell ref="AI17:AI18"/>
    <mergeCell ref="AJ17:AJ18"/>
    <mergeCell ref="AK17:AK18"/>
    <mergeCell ref="S26:AJ26"/>
    <mergeCell ref="S27:AJ27"/>
    <mergeCell ref="S29:T29"/>
    <mergeCell ref="V29:AB29"/>
    <mergeCell ref="AD29:AJ29"/>
    <mergeCell ref="S30:T30"/>
    <mergeCell ref="V30:AB30"/>
    <mergeCell ref="AD30:AJ30"/>
    <mergeCell ref="S31:T31"/>
    <mergeCell ref="V31:AB31"/>
    <mergeCell ref="AD31:AJ31"/>
    <mergeCell ref="S32:T32"/>
    <mergeCell ref="V32:AB32"/>
    <mergeCell ref="AD32:AJ32"/>
    <mergeCell ref="S34:T34"/>
    <mergeCell ref="V34:AB34"/>
    <mergeCell ref="AD34:AJ34"/>
    <mergeCell ref="S35:T35"/>
    <mergeCell ref="V35:AB35"/>
    <mergeCell ref="AD35:AJ35"/>
    <mergeCell ref="V37:AC37"/>
    <mergeCell ref="AD37:AK37"/>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AH40:AJ40"/>
    <mergeCell ref="AA41:AB41"/>
    <mergeCell ref="AI41:AJ41"/>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AM49:AM51"/>
    <mergeCell ref="T59:AM59"/>
    <mergeCell ref="T60:AM60"/>
    <mergeCell ref="T61:AM61"/>
    <mergeCell ref="T63:AM63"/>
    <mergeCell ref="T64:AM64"/>
    <mergeCell ref="T65:AM65"/>
  </mergeCells>
  <dataValidations count="3">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A8 AC8 AI8 AK8 AI17 AK17 AA49 AC49 AI49 AK49"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Z8 AB8 AH8 AJ8 AH17 AJ17 Z49 AB49 AH49 AJ49" type="none">
      <formula1>0</formula1>
      <formula2>0</formula2>
    </dataValidation>
    <dataValidation allowBlank="true" errorStyle="stop" operator="between" promptTitle="checkPeriodRange" showDropDown="false" showErrorMessage="false" showInputMessage="false" sqref="Y9 AG9 AG18 Y50 AG50"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S66"/>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9" ySplit="42" topLeftCell="AD43" activePane="bottomRight" state="frozen"/>
      <selection pane="topLeft" activeCell="A1" activeCellId="0" sqref="A1"/>
      <selection pane="topRight" activeCell="AD1" activeCellId="0" sqref="AD1"/>
      <selection pane="bottomLeft" activeCell="A43" activeCellId="0" sqref="A43"/>
      <selection pane="bottomRigh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2"/>
    <col collapsed="false" customWidth="true" hidden="true" outlineLevel="0" max="10" min="10" style="45" width="9.85"/>
    <col collapsed="false" customWidth="true" hidden="true" outlineLevel="0" max="11" min="11" style="45" width="11.4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true" outlineLevel="0" max="16" min="16" style="52" width="3.71"/>
    <col collapsed="false" customWidth="true" hidden="false" outlineLevel="0" max="18" min="17" style="428" width="3"/>
    <col collapsed="false" customWidth="true" hidden="false" outlineLevel="0" max="19" min="19" style="77" width="12"/>
    <col collapsed="false" customWidth="true" hidden="false" outlineLevel="0" max="20" min="20" style="42" width="31"/>
    <col collapsed="false" customWidth="true" hidden="false" outlineLevel="0" max="21" min="21" style="42" width="0.14"/>
    <col collapsed="false" customWidth="true" hidden="true" outlineLevel="0" max="22" min="22" style="42" width="24.71"/>
    <col collapsed="false" customWidth="true" hidden="true" outlineLevel="0" max="23" min="23" style="42" width="0.14"/>
    <col collapsed="false" customWidth="true" hidden="true" outlineLevel="0" max="25" min="24" style="42" width="24.71"/>
    <col collapsed="false" customWidth="true" hidden="true" outlineLevel="0" max="26" min="26" style="42" width="11.71"/>
    <col collapsed="false" customWidth="true" hidden="true" outlineLevel="0" max="27" min="27" style="42" width="3.71"/>
    <col collapsed="false" customWidth="true" hidden="true" outlineLevel="0" max="28" min="28" style="42" width="11.71"/>
    <col collapsed="false" customWidth="true" hidden="true" outlineLevel="0" max="29" min="29" style="42" width="8.57"/>
    <col collapsed="false" customWidth="true" hidden="false" outlineLevel="0" max="30" min="30" style="42" width="24.71"/>
    <col collapsed="false" customWidth="true" hidden="false" outlineLevel="0" max="31" min="31" style="42" width="0.14"/>
    <col collapsed="false" customWidth="true" hidden="false" outlineLevel="0" max="33" min="32" style="42" width="24"/>
    <col collapsed="false" customWidth="true" hidden="false" outlineLevel="0" max="34" min="34" style="42" width="11"/>
    <col collapsed="false" customWidth="true" hidden="false" outlineLevel="0" max="35" min="35" style="42" width="3.71"/>
    <col collapsed="false" customWidth="true" hidden="false" outlineLevel="0" max="36" min="36" style="42" width="11"/>
    <col collapsed="false" customWidth="true" hidden="true" outlineLevel="0" max="37" min="37" style="42" width="8.57"/>
    <col collapsed="false" customWidth="true" hidden="false" outlineLevel="0" max="38" min="38" style="42" width="4"/>
    <col collapsed="false" customWidth="true" hidden="false" outlineLevel="0" max="39" min="39" style="42" width="115"/>
    <col collapsed="false" customWidth="true" hidden="false" outlineLevel="0" max="44" min="40" style="49" width="10"/>
    <col collapsed="false" customWidth="false" hidden="true" outlineLevel="0" max="45" min="45" style="42" width="10.57"/>
  </cols>
  <sheetData>
    <row r="1" customFormat="false" ht="22.5" hidden="true" customHeight="true" outlineLevel="0" collapsed="false">
      <c r="A1" s="528"/>
      <c r="AS1" s="42" t="s">
        <v>14</v>
      </c>
    </row>
    <row r="2" customFormat="false" ht="21" hidden="true" customHeight="true" outlineLevel="0" collapsed="false">
      <c r="A2" s="429"/>
      <c r="B2" s="429"/>
      <c r="C2" s="429"/>
      <c r="D2" s="429"/>
      <c r="E2" s="430" t="n">
        <v>1</v>
      </c>
      <c r="F2" s="429"/>
      <c r="G2" s="429"/>
      <c r="H2" s="429"/>
      <c r="I2" s="429"/>
      <c r="J2" s="429"/>
      <c r="K2" s="429"/>
      <c r="L2" s="431"/>
      <c r="M2" s="432"/>
      <c r="N2" s="432"/>
      <c r="O2" s="432"/>
      <c r="Q2" s="137"/>
      <c r="R2" s="433"/>
      <c r="S2" s="434" t="e">
        <f aca="false">INDEX(PT_DIFFERENTIATION_NUM_NTAR,MATCH(A2,PT_DIFFERENTIATION_NTAR_ID,0))</f>
        <v>#N/A</v>
      </c>
      <c r="T2" s="435" t="s">
        <v>123</v>
      </c>
      <c r="U2" s="436"/>
      <c r="V2" s="437"/>
      <c r="W2" s="437"/>
      <c r="X2" s="437"/>
      <c r="Y2" s="437"/>
      <c r="Z2" s="437"/>
      <c r="AA2" s="437"/>
      <c r="AB2" s="437"/>
      <c r="AC2" s="437"/>
      <c r="AD2" s="438" t="e">
        <f aca="false">INDEX(PT_DIFFERENTIATION_NTAR,MATCH(A2,PT_DIFFERENTIATION_NTAR_ID,0))</f>
        <v>#N/A</v>
      </c>
      <c r="AE2" s="438"/>
      <c r="AF2" s="438"/>
      <c r="AG2" s="438"/>
      <c r="AH2" s="438"/>
      <c r="AI2" s="438"/>
      <c r="AJ2" s="438"/>
      <c r="AK2" s="438"/>
      <c r="AL2" s="438"/>
      <c r="AM2" s="439" t="s">
        <v>402</v>
      </c>
      <c r="AO2" s="123"/>
      <c r="AP2" s="123" t="str">
        <f aca="false">IF(T2="","",T2)</f>
        <v>Наименование тарифа</v>
      </c>
      <c r="AQ2" s="123"/>
      <c r="AR2" s="123"/>
      <c r="AS2" s="42" t="n">
        <v>0</v>
      </c>
    </row>
    <row r="3" customFormat="false" ht="21" hidden="true" customHeight="true" outlineLevel="0" collapsed="false">
      <c r="A3" s="429"/>
      <c r="B3" s="429"/>
      <c r="C3" s="429"/>
      <c r="D3" s="429"/>
      <c r="E3" s="430"/>
      <c r="F3" s="430" t="n">
        <v>1</v>
      </c>
      <c r="G3" s="429"/>
      <c r="H3" s="429"/>
      <c r="I3" s="429"/>
      <c r="J3" s="429"/>
      <c r="K3" s="429"/>
      <c r="L3" s="431"/>
      <c r="M3" s="432"/>
      <c r="N3" s="432"/>
      <c r="O3" s="432"/>
      <c r="P3" s="43"/>
      <c r="Q3" s="440"/>
      <c r="R3" s="441"/>
      <c r="S3" s="434" t="e">
        <f aca="false">INDEX(PT_DIFFERENTIATION_NUM_TER,MATCH(B3,PT_DIFFERENTIATION_TER_ID,0))</f>
        <v>#N/A</v>
      </c>
      <c r="T3" s="442" t="s">
        <v>403</v>
      </c>
      <c r="U3" s="436"/>
      <c r="V3" s="437"/>
      <c r="W3" s="437"/>
      <c r="X3" s="437"/>
      <c r="Y3" s="437"/>
      <c r="Z3" s="437"/>
      <c r="AA3" s="437"/>
      <c r="AB3" s="437"/>
      <c r="AC3" s="437"/>
      <c r="AD3" s="438" t="e">
        <f aca="false">INDEX(PT_DIFFERENTIATION_TER,MATCH(B3,PT_DIFFERENTIATION_TER_ID,0))</f>
        <v>#N/A</v>
      </c>
      <c r="AE3" s="438"/>
      <c r="AF3" s="438"/>
      <c r="AG3" s="438"/>
      <c r="AH3" s="438"/>
      <c r="AI3" s="438"/>
      <c r="AJ3" s="438"/>
      <c r="AK3" s="438"/>
      <c r="AL3" s="438"/>
      <c r="AM3" s="439" t="s">
        <v>404</v>
      </c>
      <c r="AO3" s="123"/>
      <c r="AP3" s="123" t="str">
        <f aca="false">IF(T3="","",T3)</f>
        <v>Территория действия тарифа</v>
      </c>
      <c r="AQ3" s="123"/>
      <c r="AR3" s="123"/>
      <c r="AS3" s="42" t="n">
        <v>0</v>
      </c>
    </row>
    <row r="4" customFormat="false" ht="23.25" hidden="true" customHeight="true" outlineLevel="0" collapsed="false">
      <c r="A4" s="429"/>
      <c r="B4" s="429"/>
      <c r="C4" s="429"/>
      <c r="D4" s="429"/>
      <c r="E4" s="430"/>
      <c r="F4" s="430"/>
      <c r="G4" s="430" t="n">
        <v>1</v>
      </c>
      <c r="H4" s="429"/>
      <c r="I4" s="429"/>
      <c r="J4" s="429"/>
      <c r="K4" s="429"/>
      <c r="L4" s="431"/>
      <c r="M4" s="432"/>
      <c r="N4" s="432"/>
      <c r="O4" s="432"/>
      <c r="P4" s="443"/>
      <c r="Q4" s="440"/>
      <c r="R4" s="441"/>
      <c r="S4" s="529" t="e">
        <f aca="false">INDEX(PT_DIFFERENTIATION_NUM_CS,MATCH(C4,PT_DIFFERENTIATION_CS_ID,0))</f>
        <v>#N/A</v>
      </c>
      <c r="T4" s="530" t="s">
        <v>405</v>
      </c>
      <c r="U4" s="531"/>
      <c r="V4" s="532"/>
      <c r="W4" s="532"/>
      <c r="X4" s="532"/>
      <c r="Y4" s="532"/>
      <c r="Z4" s="532"/>
      <c r="AA4" s="532"/>
      <c r="AB4" s="532"/>
      <c r="AC4" s="532"/>
      <c r="AD4" s="533" t="e">
        <f aca="false">INDEX(PT_DIFFERENTIATION_CS,MATCH(C4,PT_DIFFERENTIATION_CS_ID,0))</f>
        <v>#N/A</v>
      </c>
      <c r="AE4" s="533"/>
      <c r="AF4" s="533"/>
      <c r="AG4" s="533"/>
      <c r="AH4" s="533"/>
      <c r="AI4" s="533"/>
      <c r="AJ4" s="533"/>
      <c r="AK4" s="533"/>
      <c r="AL4" s="533"/>
      <c r="AM4" s="439" t="s">
        <v>406</v>
      </c>
      <c r="AO4" s="123"/>
      <c r="AP4" s="123" t="str">
        <f aca="false">IF(T4="","",T4)</f>
        <v>Наименование системы теплоснабжения </v>
      </c>
      <c r="AQ4" s="123"/>
      <c r="AR4" s="123"/>
      <c r="AS4" s="42" t="n">
        <v>0</v>
      </c>
    </row>
    <row r="5" customFormat="false" ht="21" hidden="true" customHeight="true" outlineLevel="0" collapsed="false">
      <c r="A5" s="429"/>
      <c r="B5" s="429"/>
      <c r="C5" s="429"/>
      <c r="D5" s="429"/>
      <c r="E5" s="430"/>
      <c r="F5" s="430"/>
      <c r="G5" s="430"/>
      <c r="H5" s="430" t="n">
        <v>1</v>
      </c>
      <c r="I5" s="429"/>
      <c r="J5" s="429"/>
      <c r="K5" s="429"/>
      <c r="L5" s="431"/>
      <c r="M5" s="432"/>
      <c r="N5" s="432"/>
      <c r="O5" s="432"/>
      <c r="P5" s="443"/>
      <c r="Q5" s="440"/>
      <c r="R5" s="42"/>
      <c r="S5" s="434" t="e">
        <f aca="false">INDEX(PT_DIFFERENTIATION_NUM_IST_TE,MATCH(D5,PT_DIFFERENTIATION_IST_TE_ID,0))</f>
        <v>#N/A</v>
      </c>
      <c r="T5" s="445" t="s">
        <v>407</v>
      </c>
      <c r="U5" s="436"/>
      <c r="V5" s="437"/>
      <c r="W5" s="437"/>
      <c r="X5" s="437"/>
      <c r="Y5" s="437"/>
      <c r="Z5" s="437"/>
      <c r="AA5" s="437"/>
      <c r="AB5" s="437"/>
      <c r="AC5" s="437"/>
      <c r="AD5" s="438" t="e">
        <f aca="false">INDEX(PT_DIFFERENTIATION_IST_TE,MATCH(D5,PT_DIFFERENTIATION_IST_TE_ID,0))</f>
        <v>#N/A</v>
      </c>
      <c r="AE5" s="438"/>
      <c r="AF5" s="438"/>
      <c r="AG5" s="438"/>
      <c r="AH5" s="438"/>
      <c r="AI5" s="438"/>
      <c r="AJ5" s="438"/>
      <c r="AK5" s="438"/>
      <c r="AL5" s="438"/>
      <c r="AM5" s="534" t="s">
        <v>408</v>
      </c>
      <c r="AO5" s="123"/>
      <c r="AP5" s="123" t="str">
        <f aca="false">IF(T5="","",T5)</f>
        <v>Источник тепловой энергии  </v>
      </c>
      <c r="AQ5" s="123"/>
      <c r="AR5" s="123"/>
      <c r="AS5" s="42" t="n">
        <v>0</v>
      </c>
    </row>
    <row r="6" customFormat="false" ht="0.75" hidden="true" customHeight="true" outlineLevel="0" collapsed="false">
      <c r="A6" s="429"/>
      <c r="B6" s="429"/>
      <c r="C6" s="429"/>
      <c r="D6" s="429"/>
      <c r="E6" s="430"/>
      <c r="F6" s="430"/>
      <c r="G6" s="430"/>
      <c r="H6" s="430"/>
      <c r="I6" s="446" t="e">
        <f aca="false">S5&amp;".1"</f>
        <v>#N/A</v>
      </c>
      <c r="J6" s="429"/>
      <c r="K6" s="429"/>
      <c r="L6" s="431" t="s">
        <v>409</v>
      </c>
      <c r="M6" s="45"/>
      <c r="P6" s="126" t="n">
        <v>1</v>
      </c>
      <c r="Q6" s="126"/>
      <c r="R6" s="126"/>
      <c r="S6" s="313"/>
      <c r="T6" s="519"/>
      <c r="U6" s="520"/>
      <c r="V6" s="521"/>
      <c r="W6" s="521"/>
      <c r="X6" s="521"/>
      <c r="Y6" s="521"/>
      <c r="Z6" s="521"/>
      <c r="AA6" s="521"/>
      <c r="AB6" s="521"/>
      <c r="AC6" s="521"/>
      <c r="AD6" s="521"/>
      <c r="AE6" s="521"/>
      <c r="AF6" s="521"/>
      <c r="AG6" s="521"/>
      <c r="AH6" s="521"/>
      <c r="AI6" s="521"/>
      <c r="AJ6" s="521"/>
      <c r="AK6" s="521"/>
      <c r="AL6" s="521"/>
      <c r="AM6" s="535"/>
      <c r="AO6" s="123"/>
      <c r="AP6" s="123" t="str">
        <f aca="false">IF(T6="","",T6)</f>
        <v/>
      </c>
      <c r="AQ6" s="123"/>
      <c r="AR6" s="123"/>
      <c r="AS6" s="42" t="n">
        <v>0</v>
      </c>
    </row>
    <row r="7" customFormat="false" ht="84" hidden="true" customHeight="true" outlineLevel="0" collapsed="false">
      <c r="A7" s="429"/>
      <c r="B7" s="429"/>
      <c r="C7" s="429"/>
      <c r="D7" s="429"/>
      <c r="E7" s="430"/>
      <c r="F7" s="430"/>
      <c r="G7" s="430"/>
      <c r="H7" s="430"/>
      <c r="I7" s="446"/>
      <c r="J7" s="446" t="e">
        <f aca="false">I6&amp;".1"</f>
        <v>#N/A</v>
      </c>
      <c r="K7" s="429"/>
      <c r="L7" s="431" t="s">
        <v>412</v>
      </c>
      <c r="M7" s="45"/>
      <c r="N7" s="45"/>
      <c r="P7" s="126"/>
      <c r="Q7" s="126" t="n">
        <v>1</v>
      </c>
      <c r="R7" s="49"/>
      <c r="S7" s="434" t="e">
        <f aca="false">$J7</f>
        <v>#N/A</v>
      </c>
      <c r="T7" s="451" t="s">
        <v>413</v>
      </c>
      <c r="U7" s="436"/>
      <c r="V7" s="449"/>
      <c r="W7" s="449"/>
      <c r="X7" s="449"/>
      <c r="Y7" s="449"/>
      <c r="Z7" s="449"/>
      <c r="AA7" s="449"/>
      <c r="AB7" s="449"/>
      <c r="AC7" s="449"/>
      <c r="AD7" s="449"/>
      <c r="AE7" s="449"/>
      <c r="AF7" s="449"/>
      <c r="AG7" s="449"/>
      <c r="AH7" s="449"/>
      <c r="AI7" s="449"/>
      <c r="AJ7" s="449"/>
      <c r="AK7" s="449"/>
      <c r="AL7" s="449"/>
      <c r="AM7" s="534" t="s">
        <v>414</v>
      </c>
      <c r="AO7" s="123"/>
      <c r="AP7" s="123" t="str">
        <f aca="false">IF(T7="","",T7)</f>
        <v>Группа потребителей</v>
      </c>
      <c r="AQ7" s="123"/>
      <c r="AR7" s="123"/>
      <c r="AS7" s="42" t="n">
        <v>0</v>
      </c>
    </row>
    <row r="8" customFormat="false" ht="11.25" hidden="true" customHeight="true" outlineLevel="0" collapsed="false">
      <c r="A8" s="429"/>
      <c r="B8" s="429"/>
      <c r="C8" s="429"/>
      <c r="D8" s="429"/>
      <c r="E8" s="430"/>
      <c r="F8" s="430"/>
      <c r="G8" s="430"/>
      <c r="H8" s="430"/>
      <c r="I8" s="446"/>
      <c r="J8" s="446"/>
      <c r="K8" s="446" t="e">
        <f aca="false">J7&amp;".1"</f>
        <v>#N/A</v>
      </c>
      <c r="L8" s="431" t="s">
        <v>415</v>
      </c>
      <c r="M8" s="45"/>
      <c r="N8" s="45"/>
      <c r="O8" s="45"/>
      <c r="P8" s="126"/>
      <c r="Q8" s="126"/>
      <c r="R8" s="450" t="n">
        <v>1</v>
      </c>
      <c r="S8" s="536" t="e">
        <f aca="false">$K8</f>
        <v>#N/A</v>
      </c>
      <c r="T8" s="537"/>
      <c r="U8" s="538"/>
      <c r="V8" s="539"/>
      <c r="W8" s="506"/>
      <c r="X8" s="539"/>
      <c r="Y8" s="540"/>
      <c r="Z8" s="541"/>
      <c r="AA8" s="203" t="s">
        <v>61</v>
      </c>
      <c r="AB8" s="541"/>
      <c r="AC8" s="203" t="s">
        <v>61</v>
      </c>
      <c r="AD8" s="539"/>
      <c r="AE8" s="506"/>
      <c r="AF8" s="539"/>
      <c r="AG8" s="540"/>
      <c r="AH8" s="541"/>
      <c r="AI8" s="203" t="s">
        <v>61</v>
      </c>
      <c r="AJ8" s="541"/>
      <c r="AK8" s="203" t="s">
        <v>61</v>
      </c>
      <c r="AL8" s="506"/>
      <c r="AM8" s="457" t="s">
        <v>416</v>
      </c>
      <c r="AN8" s="49" t="e">
        <f aca="false">strcheckdate(V9:AL9)</f>
        <v>#NAME?</v>
      </c>
      <c r="AO8" s="123"/>
      <c r="AP8" s="123" t="str">
        <f aca="false">IF(T8="","",T8)</f>
        <v/>
      </c>
      <c r="AQ8" s="123"/>
      <c r="AR8" s="123"/>
      <c r="AS8" s="42" t="n">
        <v>0</v>
      </c>
    </row>
    <row r="9" customFormat="false" ht="0.75" hidden="true" customHeight="true" outlineLevel="0" collapsed="false">
      <c r="A9" s="429"/>
      <c r="B9" s="429"/>
      <c r="C9" s="429"/>
      <c r="D9" s="429"/>
      <c r="E9" s="430"/>
      <c r="F9" s="430"/>
      <c r="G9" s="430"/>
      <c r="H9" s="430"/>
      <c r="I9" s="446"/>
      <c r="J9" s="446"/>
      <c r="K9" s="446"/>
      <c r="L9" s="431"/>
      <c r="M9" s="45"/>
      <c r="N9" s="45"/>
      <c r="O9" s="45"/>
      <c r="P9" s="126"/>
      <c r="Q9" s="126"/>
      <c r="R9" s="450"/>
      <c r="S9" s="409"/>
      <c r="T9" s="436"/>
      <c r="U9" s="436"/>
      <c r="V9" s="454"/>
      <c r="W9" s="454"/>
      <c r="X9" s="454"/>
      <c r="Y9" s="458" t="str">
        <f aca="false">Z8&amp;"-"&amp;AB8</f>
        <v>-</v>
      </c>
      <c r="Z9" s="541"/>
      <c r="AA9" s="203"/>
      <c r="AB9" s="541"/>
      <c r="AC9" s="203"/>
      <c r="AD9" s="454"/>
      <c r="AE9" s="454"/>
      <c r="AF9" s="454"/>
      <c r="AG9" s="458" t="str">
        <f aca="false">AH8&amp;"-"&amp;AJ8</f>
        <v>-</v>
      </c>
      <c r="AH9" s="541"/>
      <c r="AI9" s="203"/>
      <c r="AJ9" s="541"/>
      <c r="AK9" s="203"/>
      <c r="AL9" s="454"/>
      <c r="AM9" s="457"/>
      <c r="AO9" s="123"/>
      <c r="AP9" s="123" t="str">
        <f aca="false">IF(T9="","",T9)</f>
        <v/>
      </c>
      <c r="AQ9" s="123"/>
      <c r="AR9" s="123"/>
      <c r="AS9" s="42" t="n">
        <v>0</v>
      </c>
    </row>
    <row r="10" customFormat="false" ht="11.25" hidden="true" customHeight="true" outlineLevel="0" collapsed="false">
      <c r="A10" s="429"/>
      <c r="B10" s="429"/>
      <c r="C10" s="429"/>
      <c r="D10" s="429"/>
      <c r="E10" s="430"/>
      <c r="F10" s="430"/>
      <c r="G10" s="430"/>
      <c r="H10" s="430"/>
      <c r="I10" s="446"/>
      <c r="J10" s="446"/>
      <c r="K10" s="429"/>
      <c r="L10" s="431"/>
      <c r="M10" s="45"/>
      <c r="N10" s="45"/>
      <c r="P10" s="126"/>
      <c r="Q10" s="126"/>
      <c r="R10" s="447"/>
      <c r="S10" s="459"/>
      <c r="T10" s="462" t="s">
        <v>417</v>
      </c>
      <c r="U10" s="197"/>
      <c r="V10" s="197"/>
      <c r="W10" s="197"/>
      <c r="X10" s="197"/>
      <c r="Y10" s="197"/>
      <c r="Z10" s="197"/>
      <c r="AA10" s="197"/>
      <c r="AB10" s="197"/>
      <c r="AC10" s="197"/>
      <c r="AD10" s="197"/>
      <c r="AE10" s="197"/>
      <c r="AF10" s="197"/>
      <c r="AG10" s="197"/>
      <c r="AH10" s="197"/>
      <c r="AI10" s="197"/>
      <c r="AJ10" s="197"/>
      <c r="AK10" s="197"/>
      <c r="AL10" s="461"/>
      <c r="AM10" s="457"/>
      <c r="AO10" s="123"/>
      <c r="AP10" s="123" t="str">
        <f aca="false">IF(T10="","",T10)</f>
        <v>Добавить вид теплоносителя (параметры теплоносителя)</v>
      </c>
      <c r="AQ10" s="123"/>
      <c r="AR10" s="123"/>
      <c r="AS10" s="42" t="n">
        <v>0</v>
      </c>
    </row>
    <row r="11" customFormat="false" ht="11.25" hidden="true" customHeight="true" outlineLevel="0" collapsed="false">
      <c r="A11" s="429"/>
      <c r="B11" s="429"/>
      <c r="C11" s="429"/>
      <c r="D11" s="429"/>
      <c r="E11" s="430"/>
      <c r="F11" s="430"/>
      <c r="G11" s="430"/>
      <c r="H11" s="430"/>
      <c r="I11" s="446"/>
      <c r="J11" s="429"/>
      <c r="K11" s="429"/>
      <c r="L11" s="431"/>
      <c r="M11" s="45"/>
      <c r="P11" s="126"/>
      <c r="Q11" s="126"/>
      <c r="R11" s="447"/>
      <c r="S11" s="459"/>
      <c r="T11" s="466" t="s">
        <v>418</v>
      </c>
      <c r="U11" s="197"/>
      <c r="V11" s="197"/>
      <c r="W11" s="197"/>
      <c r="X11" s="197"/>
      <c r="Y11" s="197"/>
      <c r="Z11" s="197"/>
      <c r="AA11" s="197"/>
      <c r="AB11" s="197"/>
      <c r="AC11" s="463"/>
      <c r="AD11" s="197"/>
      <c r="AE11" s="197"/>
      <c r="AF11" s="197"/>
      <c r="AG11" s="197"/>
      <c r="AH11" s="197"/>
      <c r="AI11" s="197"/>
      <c r="AJ11" s="197"/>
      <c r="AK11" s="463"/>
      <c r="AL11" s="197"/>
      <c r="AM11" s="464"/>
      <c r="AO11" s="123"/>
      <c r="AP11" s="123" t="str">
        <f aca="false">IF(T11="","",T11)</f>
        <v>Добавить группу потребителей</v>
      </c>
      <c r="AQ11" s="123"/>
      <c r="AR11" s="123"/>
      <c r="AS11" s="42" t="n">
        <v>0</v>
      </c>
    </row>
    <row r="12" customFormat="false" ht="0.75" hidden="true" customHeight="true" outlineLevel="0" collapsed="false">
      <c r="A12" s="429"/>
      <c r="B12" s="429"/>
      <c r="C12" s="429"/>
      <c r="D12" s="429"/>
      <c r="E12" s="430"/>
      <c r="F12" s="430"/>
      <c r="G12" s="430"/>
      <c r="H12" s="430"/>
      <c r="I12" s="429"/>
      <c r="J12" s="429"/>
      <c r="K12" s="429"/>
      <c r="L12" s="431"/>
      <c r="M12" s="432"/>
      <c r="N12" s="432"/>
      <c r="O12" s="45"/>
      <c r="P12" s="137"/>
      <c r="Q12" s="465"/>
      <c r="R12" s="433"/>
      <c r="S12" s="523"/>
      <c r="T12" s="524"/>
      <c r="U12" s="525"/>
      <c r="V12" s="525"/>
      <c r="W12" s="525"/>
      <c r="X12" s="525"/>
      <c r="Y12" s="525"/>
      <c r="Z12" s="525"/>
      <c r="AA12" s="525"/>
      <c r="AB12" s="525"/>
      <c r="AC12" s="525"/>
      <c r="AD12" s="525"/>
      <c r="AE12" s="525"/>
      <c r="AF12" s="525"/>
      <c r="AG12" s="525"/>
      <c r="AH12" s="525"/>
      <c r="AI12" s="525"/>
      <c r="AJ12" s="525"/>
      <c r="AK12" s="525"/>
      <c r="AL12" s="525"/>
      <c r="AM12" s="526"/>
      <c r="AO12" s="123"/>
      <c r="AP12" s="123" t="str">
        <f aca="false">IF(T12="","",T12)</f>
        <v/>
      </c>
      <c r="AQ12" s="123"/>
      <c r="AR12" s="123"/>
      <c r="AS12" s="42" t="n">
        <v>0</v>
      </c>
    </row>
    <row r="13" s="49" customFormat="true" ht="0.75" hidden="true" customHeight="true" outlineLevel="0" collapsed="false">
      <c r="A13" s="127"/>
      <c r="B13" s="127"/>
      <c r="C13" s="127"/>
      <c r="D13" s="127"/>
      <c r="E13" s="430"/>
      <c r="F13" s="430"/>
      <c r="G13" s="430"/>
      <c r="H13" s="127"/>
      <c r="I13" s="127"/>
      <c r="J13" s="127"/>
      <c r="K13" s="127"/>
      <c r="L13" s="195"/>
      <c r="M13" s="414"/>
      <c r="N13" s="414"/>
      <c r="P13" s="161"/>
      <c r="Q13" s="467"/>
      <c r="R13" s="161"/>
      <c r="S13" s="468"/>
      <c r="T13" s="469" t="s">
        <v>420</v>
      </c>
      <c r="U13" s="470"/>
      <c r="V13" s="470"/>
      <c r="W13" s="470"/>
      <c r="X13" s="470"/>
      <c r="Y13" s="470"/>
      <c r="Z13" s="470"/>
      <c r="AA13" s="470"/>
      <c r="AB13" s="470"/>
      <c r="AC13" s="470"/>
      <c r="AD13" s="470"/>
      <c r="AE13" s="470"/>
      <c r="AF13" s="470"/>
      <c r="AG13" s="470"/>
      <c r="AH13" s="470"/>
      <c r="AI13" s="470"/>
      <c r="AJ13" s="470"/>
      <c r="AK13" s="470"/>
      <c r="AL13" s="470"/>
      <c r="AM13" s="470"/>
      <c r="AO13" s="123"/>
      <c r="AP13" s="123" t="str">
        <f aca="false">IF(T13="","",T13)</f>
        <v>Добавить источник для дифференциации</v>
      </c>
      <c r="AQ13" s="123"/>
      <c r="AR13" s="123"/>
      <c r="AS13" s="49" t="n">
        <v>0</v>
      </c>
    </row>
    <row r="14" s="49" customFormat="true" ht="0.75" hidden="true" customHeight="true" outlineLevel="0" collapsed="false">
      <c r="A14" s="127"/>
      <c r="B14" s="127"/>
      <c r="C14" s="127"/>
      <c r="D14" s="127"/>
      <c r="E14" s="430"/>
      <c r="F14" s="430"/>
      <c r="G14" s="127"/>
      <c r="H14" s="127"/>
      <c r="I14" s="127"/>
      <c r="J14" s="127"/>
      <c r="K14" s="127"/>
      <c r="L14" s="195"/>
      <c r="M14" s="471"/>
      <c r="N14" s="471"/>
      <c r="P14" s="161"/>
      <c r="Q14" s="467"/>
      <c r="R14" s="161"/>
      <c r="S14" s="472"/>
      <c r="T14" s="473" t="s">
        <v>230</v>
      </c>
      <c r="U14" s="474"/>
      <c r="V14" s="474"/>
      <c r="W14" s="474"/>
      <c r="X14" s="474"/>
      <c r="Y14" s="474"/>
      <c r="Z14" s="474"/>
      <c r="AA14" s="474"/>
      <c r="AB14" s="474"/>
      <c r="AC14" s="474"/>
      <c r="AD14" s="474"/>
      <c r="AE14" s="474"/>
      <c r="AF14" s="474"/>
      <c r="AG14" s="474"/>
      <c r="AH14" s="474"/>
      <c r="AI14" s="474"/>
      <c r="AJ14" s="474"/>
      <c r="AK14" s="474"/>
      <c r="AL14" s="474"/>
      <c r="AM14" s="474"/>
      <c r="AO14" s="123"/>
      <c r="AP14" s="123" t="str">
        <f aca="false">IF(T14="","",T14)</f>
        <v>Добавить централизованную систему для дифференциации</v>
      </c>
      <c r="AQ14" s="123"/>
      <c r="AR14" s="123"/>
      <c r="AS14" s="49" t="n">
        <v>0</v>
      </c>
    </row>
    <row r="15" s="49" customFormat="true" ht="0.75" hidden="true" customHeight="true" outlineLevel="0" collapsed="false">
      <c r="A15" s="127"/>
      <c r="B15" s="127"/>
      <c r="C15" s="127"/>
      <c r="D15" s="127"/>
      <c r="E15" s="430"/>
      <c r="F15" s="127"/>
      <c r="G15" s="127"/>
      <c r="H15" s="127"/>
      <c r="I15" s="127"/>
      <c r="J15" s="127"/>
      <c r="K15" s="127"/>
      <c r="L15" s="195"/>
      <c r="M15" s="471"/>
      <c r="N15" s="471"/>
      <c r="P15" s="161"/>
      <c r="Q15" s="467"/>
      <c r="R15" s="161"/>
      <c r="S15" s="472"/>
      <c r="T15" s="475" t="s">
        <v>231</v>
      </c>
      <c r="U15" s="474"/>
      <c r="V15" s="474"/>
      <c r="W15" s="474"/>
      <c r="X15" s="474"/>
      <c r="Y15" s="474"/>
      <c r="Z15" s="474"/>
      <c r="AA15" s="474"/>
      <c r="AB15" s="474"/>
      <c r="AC15" s="474"/>
      <c r="AD15" s="474"/>
      <c r="AE15" s="474"/>
      <c r="AF15" s="474"/>
      <c r="AG15" s="474"/>
      <c r="AH15" s="474"/>
      <c r="AI15" s="474"/>
      <c r="AJ15" s="474"/>
      <c r="AK15" s="474"/>
      <c r="AL15" s="474"/>
      <c r="AM15" s="474"/>
      <c r="AO15" s="123"/>
      <c r="AP15" s="123" t="str">
        <f aca="false">IF(T15="","",T15)</f>
        <v>Добавить территорию для дифференциации</v>
      </c>
      <c r="AQ15" s="123"/>
      <c r="AR15" s="123"/>
      <c r="AS15" s="49" t="n">
        <v>0</v>
      </c>
    </row>
    <row r="16" customFormat="false" ht="14.25" hidden="true" customHeight="true" outlineLevel="0" collapsed="false">
      <c r="AS16" s="42" t="n">
        <v>0</v>
      </c>
    </row>
    <row r="17" customFormat="false" ht="14.25" hidden="true" customHeight="true" outlineLevel="0" collapsed="false">
      <c r="AD17" s="476"/>
      <c r="AE17" s="476"/>
      <c r="AF17" s="476"/>
      <c r="AG17" s="477"/>
      <c r="AH17" s="478"/>
      <c r="AI17" s="479" t="s">
        <v>61</v>
      </c>
      <c r="AJ17" s="478"/>
      <c r="AK17" s="479" t="s">
        <v>61</v>
      </c>
      <c r="AS17" s="42" t="n">
        <v>0</v>
      </c>
    </row>
    <row r="18" customFormat="false" ht="14.25" hidden="true" customHeight="true" outlineLevel="0" collapsed="false">
      <c r="AD18" s="476"/>
      <c r="AE18" s="476"/>
      <c r="AF18" s="476"/>
      <c r="AG18" s="458" t="str">
        <f aca="false">AH17&amp;"-"&amp;AJ17</f>
        <v>-</v>
      </c>
      <c r="AH18" s="478"/>
      <c r="AI18" s="478"/>
      <c r="AJ18" s="478"/>
      <c r="AK18" s="478"/>
      <c r="AS18" s="42" t="n">
        <v>0</v>
      </c>
    </row>
    <row r="19" customFormat="false" ht="14.25" hidden="true" customHeight="true" outlineLevel="0" collapsed="false">
      <c r="AS19" s="42" t="n">
        <v>0</v>
      </c>
    </row>
    <row r="20" s="45" customFormat="true" ht="22.5" hidden="true" customHeight="true" outlineLevel="0" collapsed="false">
      <c r="L20" s="107"/>
      <c r="M20" s="53"/>
      <c r="N20" s="53"/>
      <c r="O20" s="480" t="s">
        <v>421</v>
      </c>
      <c r="P20" s="53"/>
      <c r="Q20" s="481"/>
      <c r="R20" s="481"/>
      <c r="S20" s="432"/>
      <c r="Z20" s="480"/>
      <c r="AB20" s="480"/>
      <c r="AH20" s="480"/>
      <c r="AJ20" s="480"/>
      <c r="AN20" s="49"/>
      <c r="AO20" s="49"/>
      <c r="AP20" s="49"/>
      <c r="AQ20" s="49"/>
      <c r="AR20" s="49"/>
      <c r="AS20" s="45" t="n">
        <v>0</v>
      </c>
    </row>
    <row r="21" s="45" customFormat="true" ht="14.25" hidden="true" customHeight="true" outlineLevel="0" collapsed="false">
      <c r="L21" s="107"/>
      <c r="M21" s="53"/>
      <c r="N21" s="53"/>
      <c r="O21" s="53"/>
      <c r="P21" s="53"/>
      <c r="Q21" s="481"/>
      <c r="R21" s="481"/>
      <c r="S21" s="432"/>
      <c r="AN21" s="49"/>
      <c r="AO21" s="49"/>
      <c r="AP21" s="49"/>
      <c r="AQ21" s="49"/>
      <c r="AR21" s="49"/>
      <c r="AS21" s="45" t="n">
        <v>0</v>
      </c>
    </row>
    <row r="22" s="45" customFormat="true" ht="14.25" hidden="true" customHeight="true" outlineLevel="0" collapsed="false">
      <c r="L22" s="107"/>
      <c r="M22" s="53"/>
      <c r="N22" s="53"/>
      <c r="O22" s="431" t="s">
        <v>422</v>
      </c>
      <c r="P22" s="53"/>
      <c r="Q22" s="481"/>
      <c r="R22" s="481"/>
      <c r="S22" s="432"/>
      <c r="T22" s="45" t="s">
        <v>423</v>
      </c>
      <c r="AA22" s="145" t="s">
        <v>424</v>
      </c>
      <c r="AC22" s="145" t="s">
        <v>425</v>
      </c>
      <c r="AD22" s="45" t="s">
        <v>423</v>
      </c>
      <c r="AI22" s="145" t="s">
        <v>426</v>
      </c>
      <c r="AK22" s="145" t="s">
        <v>425</v>
      </c>
      <c r="AN22" s="49"/>
      <c r="AO22" s="49"/>
      <c r="AP22" s="49"/>
      <c r="AQ22" s="49"/>
      <c r="AR22" s="49"/>
      <c r="AS22" s="45" t="n">
        <v>0</v>
      </c>
    </row>
    <row r="23" customFormat="false" ht="14.25" hidden="true" customHeight="true" outlineLevel="0" collapsed="false">
      <c r="O23" s="431"/>
      <c r="AS23" s="42" t="n">
        <v>0</v>
      </c>
    </row>
    <row r="24" customFormat="false" ht="14.25" hidden="true" customHeight="true" outlineLevel="0" collapsed="false">
      <c r="O24" s="431"/>
      <c r="AS24" s="42" t="n">
        <v>0</v>
      </c>
    </row>
    <row r="25" customFormat="false" ht="14.25" hidden="false" customHeight="true" outlineLevel="0" collapsed="false">
      <c r="Q25" s="482"/>
      <c r="R25" s="482"/>
      <c r="S25" s="483"/>
      <c r="T25" s="83"/>
      <c r="U25" s="83"/>
      <c r="AS25" s="42" t="n">
        <v>14</v>
      </c>
    </row>
    <row r="26" customFormat="false" ht="54.75" hidden="false" customHeight="true" outlineLevel="0" collapsed="false">
      <c r="Q26" s="482"/>
      <c r="R26" s="482"/>
      <c r="S26" s="179" t="str">
        <f aca="false">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79"/>
      <c r="U26" s="179"/>
      <c r="V26" s="179"/>
      <c r="W26" s="179"/>
      <c r="X26" s="179"/>
      <c r="Y26" s="179"/>
      <c r="Z26" s="179"/>
      <c r="AA26" s="179"/>
      <c r="AB26" s="179"/>
      <c r="AC26" s="179"/>
      <c r="AD26" s="179"/>
      <c r="AE26" s="179"/>
      <c r="AF26" s="179"/>
      <c r="AG26" s="179"/>
      <c r="AH26" s="179"/>
      <c r="AI26" s="179"/>
      <c r="AJ26" s="179"/>
      <c r="AK26" s="218"/>
      <c r="AS26" s="42" t="n">
        <v>52</v>
      </c>
    </row>
    <row r="27" customFormat="false" ht="14.25" hidden="false" customHeight="true" outlineLevel="0" collapsed="false">
      <c r="Q27" s="482"/>
      <c r="R27" s="482"/>
      <c r="S27" s="273" t="str">
        <f aca="false">IF(org=0,"Не определено",org)</f>
        <v>МП УК "Жилкомсервис" г. Буя</v>
      </c>
      <c r="T27" s="273"/>
      <c r="U27" s="273"/>
      <c r="V27" s="273"/>
      <c r="W27" s="273"/>
      <c r="X27" s="273"/>
      <c r="Y27" s="273"/>
      <c r="Z27" s="273"/>
      <c r="AA27" s="273"/>
      <c r="AB27" s="273"/>
      <c r="AC27" s="273"/>
      <c r="AD27" s="273"/>
      <c r="AE27" s="273"/>
      <c r="AF27" s="273"/>
      <c r="AG27" s="273"/>
      <c r="AH27" s="273"/>
      <c r="AI27" s="273"/>
      <c r="AJ27" s="273"/>
      <c r="AK27" s="218"/>
      <c r="AS27" s="42" t="n">
        <v>14</v>
      </c>
    </row>
    <row r="28" customFormat="false" ht="14.25" hidden="false" customHeight="true" outlineLevel="0" collapsed="false">
      <c r="Q28" s="482"/>
      <c r="R28" s="482"/>
      <c r="S28" s="483"/>
      <c r="T28" s="83"/>
      <c r="U28" s="83"/>
      <c r="V28" s="484"/>
      <c r="W28" s="484"/>
      <c r="X28" s="484"/>
      <c r="Y28" s="484"/>
      <c r="Z28" s="484"/>
      <c r="AA28" s="484"/>
      <c r="AB28" s="484"/>
      <c r="AC28" s="484"/>
      <c r="AD28" s="484"/>
      <c r="AE28" s="484"/>
      <c r="AF28" s="484"/>
      <c r="AG28" s="484"/>
      <c r="AH28" s="484"/>
      <c r="AI28" s="484"/>
      <c r="AJ28" s="484"/>
      <c r="AK28" s="484"/>
      <c r="AS28" s="42" t="n">
        <v>0</v>
      </c>
    </row>
    <row r="29" s="178" customFormat="true" ht="25.5" hidden="false" customHeight="true" outlineLevel="0" collapsed="false">
      <c r="A29" s="145"/>
      <c r="B29" s="145"/>
      <c r="C29" s="145"/>
      <c r="D29" s="145"/>
      <c r="E29" s="145"/>
      <c r="F29" s="145"/>
      <c r="G29" s="145"/>
      <c r="H29" s="145"/>
      <c r="I29" s="145"/>
      <c r="J29" s="145"/>
      <c r="K29" s="145"/>
      <c r="L29" s="431"/>
      <c r="M29" s="145"/>
      <c r="N29" s="145"/>
      <c r="O29" s="145"/>
      <c r="S29" s="485" t="s">
        <v>41</v>
      </c>
      <c r="T29" s="485"/>
      <c r="U29" s="486"/>
      <c r="V29" s="487" t="str">
        <f aca="false">IF(TITLE_NAME_OR_PR_CHANGE="",IF(TITLE_NAME_OR_PR="","",TITLE_NAME_OR_PR),TITLE_NAME_OR_PR_CHANGE)</f>
        <v>Департамент государственного регулирования цен и тарифов Костромской области</v>
      </c>
      <c r="W29" s="487"/>
      <c r="X29" s="487"/>
      <c r="Y29" s="487"/>
      <c r="Z29" s="487"/>
      <c r="AA29" s="487"/>
      <c r="AB29" s="487"/>
      <c r="AC29" s="42"/>
      <c r="AD29" s="487" t="str">
        <f aca="false">IF(TITLE_NAME_OR_PR_CHANGE="",IF(TITLE_NAME_OR_PR="","",TITLE_NAME_OR_PR),TITLE_NAME_OR_PR_CHANGE)</f>
        <v>Департамент государственного регулирования цен и тарифов Костромской области</v>
      </c>
      <c r="AE29" s="487"/>
      <c r="AF29" s="487"/>
      <c r="AG29" s="487"/>
      <c r="AH29" s="487"/>
      <c r="AI29" s="487"/>
      <c r="AJ29" s="487"/>
      <c r="AK29" s="42"/>
      <c r="AL29" s="42"/>
      <c r="AM29" s="488"/>
      <c r="AN29" s="123"/>
      <c r="AO29" s="123"/>
      <c r="AP29" s="123"/>
      <c r="AQ29" s="123"/>
      <c r="AR29" s="123"/>
      <c r="AS29" s="178" t="n">
        <v>0</v>
      </c>
    </row>
    <row r="30" s="178" customFormat="true" ht="18.75" hidden="false" customHeight="true" outlineLevel="0" collapsed="false">
      <c r="A30" s="145"/>
      <c r="B30" s="145"/>
      <c r="C30" s="145"/>
      <c r="D30" s="145"/>
      <c r="E30" s="145"/>
      <c r="F30" s="145"/>
      <c r="G30" s="145"/>
      <c r="H30" s="145"/>
      <c r="I30" s="145"/>
      <c r="J30" s="145"/>
      <c r="K30" s="145"/>
      <c r="L30" s="431"/>
      <c r="M30" s="145"/>
      <c r="N30" s="145"/>
      <c r="O30" s="145"/>
      <c r="S30" s="485" t="s">
        <v>427</v>
      </c>
      <c r="T30" s="485"/>
      <c r="U30" s="486"/>
      <c r="V30" s="489" t="str">
        <f aca="false">IF(TITLE_DATE_PR_CHANGE="",IF(TITLE_DATE_PR="","",TITLE_DATE_PR),TITLE_DATE_PR_CHANGE)</f>
        <v>45644</v>
      </c>
      <c r="W30" s="489"/>
      <c r="X30" s="489"/>
      <c r="Y30" s="489"/>
      <c r="Z30" s="489"/>
      <c r="AA30" s="489"/>
      <c r="AB30" s="489"/>
      <c r="AC30" s="42"/>
      <c r="AD30" s="489" t="str">
        <f aca="false">IF(TITLE_DATE_PR_CHANGE="",IF(TITLE_DATE_PR="","",TITLE_DATE_PR),TITLE_DATE_PR_CHANGE)</f>
        <v>45644</v>
      </c>
      <c r="AE30" s="489"/>
      <c r="AF30" s="489"/>
      <c r="AG30" s="489"/>
      <c r="AH30" s="489"/>
      <c r="AI30" s="489"/>
      <c r="AJ30" s="489"/>
      <c r="AK30" s="42"/>
      <c r="AL30" s="42"/>
      <c r="AM30" s="488"/>
      <c r="AN30" s="123"/>
      <c r="AO30" s="123"/>
      <c r="AP30" s="123"/>
      <c r="AQ30" s="123"/>
      <c r="AR30" s="123"/>
      <c r="AS30" s="178" t="n">
        <v>0</v>
      </c>
    </row>
    <row r="31" s="178" customFormat="true" ht="18.75" hidden="false" customHeight="true" outlineLevel="0" collapsed="false">
      <c r="A31" s="145"/>
      <c r="B31" s="145"/>
      <c r="C31" s="145"/>
      <c r="D31" s="145"/>
      <c r="E31" s="145"/>
      <c r="F31" s="145"/>
      <c r="G31" s="145"/>
      <c r="H31" s="145"/>
      <c r="I31" s="145"/>
      <c r="J31" s="145"/>
      <c r="K31" s="145"/>
      <c r="L31" s="431"/>
      <c r="M31" s="145"/>
      <c r="N31" s="145"/>
      <c r="O31" s="145"/>
      <c r="S31" s="485" t="s">
        <v>428</v>
      </c>
      <c r="T31" s="485"/>
      <c r="U31" s="486"/>
      <c r="V31" s="487" t="str">
        <f aca="false">IF(TITLE_NUMBER_PR_CHANGE="",IF(TITLE_NUMBER_PR="","",TITLE_NUMBER_PR),TITLE_NUMBER_PR_CHANGE)</f>
        <v>№24/404, №24/405</v>
      </c>
      <c r="W31" s="487"/>
      <c r="X31" s="487"/>
      <c r="Y31" s="487"/>
      <c r="Z31" s="487"/>
      <c r="AA31" s="487"/>
      <c r="AB31" s="487"/>
      <c r="AC31" s="42"/>
      <c r="AD31" s="487" t="str">
        <f aca="false">IF(TITLE_NUMBER_PR_CHANGE="",IF(TITLE_NUMBER_PR="","",TITLE_NUMBER_PR),TITLE_NUMBER_PR_CHANGE)</f>
        <v>№24/404, №24/405</v>
      </c>
      <c r="AE31" s="487"/>
      <c r="AF31" s="487"/>
      <c r="AG31" s="487"/>
      <c r="AH31" s="487"/>
      <c r="AI31" s="487"/>
      <c r="AJ31" s="487"/>
      <c r="AK31" s="42"/>
      <c r="AL31" s="42"/>
      <c r="AM31" s="488"/>
      <c r="AN31" s="123"/>
      <c r="AO31" s="123"/>
      <c r="AP31" s="123"/>
      <c r="AQ31" s="123"/>
      <c r="AR31" s="123"/>
      <c r="AS31" s="178" t="n">
        <v>0</v>
      </c>
    </row>
    <row r="32" s="178" customFormat="true" ht="18.75" hidden="false" customHeight="true" outlineLevel="0" collapsed="false">
      <c r="A32" s="145"/>
      <c r="B32" s="145"/>
      <c r="C32" s="145"/>
      <c r="D32" s="145"/>
      <c r="E32" s="145"/>
      <c r="F32" s="145"/>
      <c r="G32" s="145"/>
      <c r="H32" s="145"/>
      <c r="I32" s="145"/>
      <c r="J32" s="145"/>
      <c r="K32" s="145"/>
      <c r="L32" s="431"/>
      <c r="M32" s="145"/>
      <c r="N32" s="145"/>
      <c r="O32" s="145"/>
      <c r="S32" s="485" t="s">
        <v>43</v>
      </c>
      <c r="T32" s="485"/>
      <c r="U32" s="486"/>
      <c r="V32"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2" s="487"/>
      <c r="X32" s="487"/>
      <c r="Y32" s="487"/>
      <c r="Z32" s="487"/>
      <c r="AA32" s="487"/>
      <c r="AB32" s="487"/>
      <c r="AC32" s="42"/>
      <c r="AD32"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E32" s="487"/>
      <c r="AF32" s="487"/>
      <c r="AG32" s="487"/>
      <c r="AH32" s="487"/>
      <c r="AI32" s="487"/>
      <c r="AJ32" s="487"/>
      <c r="AK32" s="42"/>
      <c r="AL32" s="42"/>
      <c r="AM32" s="488"/>
      <c r="AN32" s="123"/>
      <c r="AO32" s="123"/>
      <c r="AP32" s="123"/>
      <c r="AQ32" s="123"/>
      <c r="AR32" s="123"/>
      <c r="AS32" s="178" t="n">
        <v>0</v>
      </c>
    </row>
    <row r="33" customFormat="false" ht="14.25" hidden="true" customHeight="true" outlineLevel="0" collapsed="false">
      <c r="Q33" s="482"/>
      <c r="R33" s="482"/>
      <c r="S33" s="483"/>
      <c r="T33" s="83"/>
      <c r="U33" s="83"/>
      <c r="V33" s="484"/>
      <c r="W33" s="484"/>
      <c r="X33" s="484"/>
      <c r="Y33" s="484"/>
      <c r="Z33" s="484"/>
      <c r="AA33" s="484"/>
      <c r="AB33" s="484"/>
      <c r="AC33" s="484"/>
      <c r="AD33" s="484"/>
      <c r="AE33" s="484"/>
      <c r="AF33" s="484"/>
      <c r="AG33" s="484"/>
      <c r="AH33" s="484"/>
      <c r="AI33" s="484"/>
      <c r="AJ33" s="484"/>
      <c r="AK33" s="484"/>
      <c r="AS33" s="42" t="n">
        <v>0</v>
      </c>
    </row>
    <row r="34" s="178" customFormat="true" ht="18.75" hidden="true" customHeight="true" outlineLevel="0" collapsed="false">
      <c r="A34" s="145"/>
      <c r="B34" s="145"/>
      <c r="C34" s="145"/>
      <c r="D34" s="145"/>
      <c r="E34" s="145"/>
      <c r="F34" s="145"/>
      <c r="G34" s="145"/>
      <c r="H34" s="145"/>
      <c r="I34" s="145"/>
      <c r="J34" s="145"/>
      <c r="K34" s="145"/>
      <c r="L34" s="431"/>
      <c r="M34" s="145"/>
      <c r="N34" s="145"/>
      <c r="O34" s="145"/>
      <c r="S34" s="485" t="s">
        <v>429</v>
      </c>
      <c r="T34" s="485"/>
      <c r="U34" s="486"/>
      <c r="V34" s="489" t="str">
        <f aca="false">IF(TITLE_DATE_PR_CHANGE="",IF(TITLE_DATE_PR="","",TITLE_DATE_PR),TITLE_DATE_PR_CHANGE)</f>
        <v>45644</v>
      </c>
      <c r="W34" s="489"/>
      <c r="X34" s="489"/>
      <c r="Y34" s="489"/>
      <c r="Z34" s="489"/>
      <c r="AA34" s="489"/>
      <c r="AB34" s="489"/>
      <c r="AC34" s="42"/>
      <c r="AD34" s="489" t="str">
        <f aca="false">IF(TITLE_DATE_PR_CHANGE="",IF(TITLE_DATE_PR="","",TITLE_DATE_PR),TITLE_DATE_PR_CHANGE)</f>
        <v>45644</v>
      </c>
      <c r="AE34" s="489"/>
      <c r="AF34" s="489"/>
      <c r="AG34" s="489"/>
      <c r="AH34" s="489"/>
      <c r="AI34" s="489"/>
      <c r="AJ34" s="489"/>
      <c r="AK34" s="42"/>
      <c r="AL34" s="42"/>
      <c r="AM34" s="488"/>
      <c r="AN34" s="123"/>
      <c r="AO34" s="123"/>
      <c r="AP34" s="123"/>
      <c r="AQ34" s="123"/>
      <c r="AR34" s="123"/>
      <c r="AS34" s="178" t="n">
        <v>0</v>
      </c>
    </row>
    <row r="35" s="178" customFormat="true" ht="18.75" hidden="true" customHeight="true" outlineLevel="0" collapsed="false">
      <c r="A35" s="145"/>
      <c r="B35" s="145"/>
      <c r="C35" s="145"/>
      <c r="D35" s="145"/>
      <c r="E35" s="145"/>
      <c r="F35" s="145"/>
      <c r="G35" s="145"/>
      <c r="H35" s="145"/>
      <c r="I35" s="145"/>
      <c r="J35" s="145"/>
      <c r="K35" s="145"/>
      <c r="L35" s="431"/>
      <c r="M35" s="145"/>
      <c r="N35" s="145"/>
      <c r="O35" s="145"/>
      <c r="S35" s="485" t="s">
        <v>430</v>
      </c>
      <c r="T35" s="485"/>
      <c r="U35" s="486"/>
      <c r="V35" s="487" t="str">
        <f aca="false">IF(TITLE_NUMBER_PR_CHANGE="",IF(TITLE_NUMBER_PR="","",TITLE_NUMBER_PR),TITLE_NUMBER_PR_CHANGE)</f>
        <v>№24/404, №24/405</v>
      </c>
      <c r="W35" s="487"/>
      <c r="X35" s="487"/>
      <c r="Y35" s="487"/>
      <c r="Z35" s="487"/>
      <c r="AA35" s="487"/>
      <c r="AB35" s="487"/>
      <c r="AC35" s="42"/>
      <c r="AD35" s="487" t="str">
        <f aca="false">IF(TITLE_NUMBER_PR_CHANGE="",IF(TITLE_NUMBER_PR="","",TITLE_NUMBER_PR),TITLE_NUMBER_PR_CHANGE)</f>
        <v>№24/404, №24/405</v>
      </c>
      <c r="AE35" s="487"/>
      <c r="AF35" s="487"/>
      <c r="AG35" s="487"/>
      <c r="AH35" s="487"/>
      <c r="AI35" s="487"/>
      <c r="AJ35" s="487"/>
      <c r="AK35" s="42"/>
      <c r="AL35" s="42"/>
      <c r="AM35" s="488"/>
      <c r="AN35" s="123"/>
      <c r="AO35" s="123"/>
      <c r="AP35" s="123"/>
      <c r="AQ35" s="123"/>
      <c r="AR35" s="123"/>
      <c r="AS35" s="178" t="n">
        <v>0</v>
      </c>
    </row>
    <row r="36" s="178" customFormat="true" ht="12.8" hidden="false" customHeight="false" outlineLevel="0" collapsed="false">
      <c r="A36" s="145"/>
      <c r="B36" s="145"/>
      <c r="C36" s="145"/>
      <c r="D36" s="145"/>
      <c r="E36" s="145"/>
      <c r="F36" s="145"/>
      <c r="G36" s="145"/>
      <c r="H36" s="145"/>
      <c r="I36" s="145"/>
      <c r="J36" s="145"/>
      <c r="K36" s="145"/>
      <c r="L36" s="431"/>
      <c r="M36" s="145"/>
      <c r="N36" s="145"/>
      <c r="O36" s="145"/>
      <c r="S36" s="42"/>
      <c r="T36" s="42"/>
      <c r="U36" s="133"/>
      <c r="V36" s="42"/>
      <c r="W36" s="42"/>
      <c r="X36" s="42"/>
      <c r="Y36" s="42"/>
      <c r="Z36" s="42"/>
      <c r="AA36" s="42"/>
      <c r="AB36" s="42"/>
      <c r="AC36" s="49" t="s">
        <v>431</v>
      </c>
      <c r="AD36" s="42"/>
      <c r="AE36" s="42"/>
      <c r="AF36" s="42"/>
      <c r="AG36" s="42"/>
      <c r="AH36" s="42"/>
      <c r="AI36" s="42"/>
      <c r="AJ36" s="42"/>
      <c r="AK36" s="49" t="s">
        <v>431</v>
      </c>
      <c r="AN36" s="123"/>
      <c r="AO36" s="123"/>
      <c r="AP36" s="123"/>
      <c r="AQ36" s="123"/>
      <c r="AR36" s="123"/>
      <c r="AS36" s="178" t="n">
        <v>0</v>
      </c>
    </row>
    <row r="37" customFormat="false" ht="14.25" hidden="false" customHeight="true" outlineLevel="0" collapsed="false">
      <c r="Q37" s="482"/>
      <c r="R37" s="482"/>
      <c r="S37" s="483"/>
      <c r="T37" s="83"/>
      <c r="U37" s="490"/>
      <c r="V37" s="491"/>
      <c r="W37" s="491"/>
      <c r="X37" s="491"/>
      <c r="Y37" s="491"/>
      <c r="Z37" s="491"/>
      <c r="AA37" s="491"/>
      <c r="AB37" s="491"/>
      <c r="AC37" s="491"/>
      <c r="AD37" s="491"/>
      <c r="AE37" s="491"/>
      <c r="AF37" s="491"/>
      <c r="AG37" s="491"/>
      <c r="AH37" s="491"/>
      <c r="AI37" s="491"/>
      <c r="AJ37" s="491"/>
      <c r="AK37" s="491"/>
      <c r="AS37" s="42" t="n">
        <v>14</v>
      </c>
    </row>
    <row r="38" customFormat="false" ht="14.25" hidden="false" customHeight="true" outlineLevel="0" collapsed="false">
      <c r="Q38" s="482"/>
      <c r="R38" s="482"/>
      <c r="S38" s="139" t="s">
        <v>306</v>
      </c>
      <c r="T38" s="139"/>
      <c r="U38" s="139"/>
      <c r="V38" s="139"/>
      <c r="W38" s="139"/>
      <c r="X38" s="139"/>
      <c r="Y38" s="139"/>
      <c r="Z38" s="139"/>
      <c r="AA38" s="139"/>
      <c r="AB38" s="139"/>
      <c r="AC38" s="139"/>
      <c r="AD38" s="139"/>
      <c r="AE38" s="139"/>
      <c r="AF38" s="139"/>
      <c r="AG38" s="139"/>
      <c r="AH38" s="139"/>
      <c r="AI38" s="139"/>
      <c r="AJ38" s="139"/>
      <c r="AK38" s="139"/>
      <c r="AL38" s="139"/>
      <c r="AM38" s="139" t="s">
        <v>307</v>
      </c>
      <c r="AS38" s="42" t="n">
        <v>14</v>
      </c>
    </row>
    <row r="39" customFormat="false" ht="14.25" hidden="false" customHeight="true" outlineLevel="0" collapsed="false">
      <c r="Q39" s="482"/>
      <c r="R39" s="482"/>
      <c r="S39" s="492" t="s">
        <v>88</v>
      </c>
      <c r="T39" s="407" t="s">
        <v>432</v>
      </c>
      <c r="U39" s="493"/>
      <c r="V39" s="308" t="s">
        <v>433</v>
      </c>
      <c r="W39" s="308"/>
      <c r="X39" s="308"/>
      <c r="Y39" s="308"/>
      <c r="Z39" s="308"/>
      <c r="AA39" s="308"/>
      <c r="AB39" s="308"/>
      <c r="AC39" s="407" t="s">
        <v>434</v>
      </c>
      <c r="AD39" s="308" t="s">
        <v>433</v>
      </c>
      <c r="AE39" s="308"/>
      <c r="AF39" s="308"/>
      <c r="AG39" s="308"/>
      <c r="AH39" s="308"/>
      <c r="AI39" s="308"/>
      <c r="AJ39" s="308"/>
      <c r="AK39" s="407" t="s">
        <v>435</v>
      </c>
      <c r="AL39" s="494" t="s">
        <v>436</v>
      </c>
      <c r="AM39" s="139"/>
      <c r="AS39" s="42" t="n">
        <v>14</v>
      </c>
    </row>
    <row r="40" customFormat="false" ht="35.25" hidden="false" customHeight="true" outlineLevel="0" collapsed="false">
      <c r="Q40" s="482"/>
      <c r="R40" s="482"/>
      <c r="S40" s="492"/>
      <c r="T40" s="407"/>
      <c r="U40" s="495"/>
      <c r="V40" s="496" t="s">
        <v>437</v>
      </c>
      <c r="W40" s="446"/>
      <c r="X40" s="139" t="s">
        <v>439</v>
      </c>
      <c r="Y40" s="139"/>
      <c r="Z40" s="139" t="s">
        <v>440</v>
      </c>
      <c r="AA40" s="139"/>
      <c r="AB40" s="139"/>
      <c r="AC40" s="407"/>
      <c r="AD40" s="496" t="s">
        <v>453</v>
      </c>
      <c r="AE40" s="446"/>
      <c r="AF40" s="139" t="s">
        <v>439</v>
      </c>
      <c r="AG40" s="139"/>
      <c r="AH40" s="139" t="s">
        <v>440</v>
      </c>
      <c r="AI40" s="139"/>
      <c r="AJ40" s="139"/>
      <c r="AK40" s="407"/>
      <c r="AL40" s="494"/>
      <c r="AM40" s="139"/>
      <c r="AS40" s="42" t="n">
        <v>34</v>
      </c>
    </row>
    <row r="41" customFormat="false" ht="35.25" hidden="false" customHeight="true" outlineLevel="0" collapsed="false">
      <c r="A41" s="145"/>
      <c r="B41" s="145" t="s">
        <v>135</v>
      </c>
      <c r="C41" s="145" t="s">
        <v>136</v>
      </c>
      <c r="D41" s="145" t="s">
        <v>137</v>
      </c>
      <c r="E41" s="431" t="s">
        <v>441</v>
      </c>
      <c r="F41" s="431" t="s">
        <v>442</v>
      </c>
      <c r="G41" s="431" t="s">
        <v>443</v>
      </c>
      <c r="H41" s="431" t="s">
        <v>444</v>
      </c>
      <c r="I41" s="431" t="s">
        <v>445</v>
      </c>
      <c r="J41" s="431" t="s">
        <v>446</v>
      </c>
      <c r="K41" s="431" t="s">
        <v>447</v>
      </c>
      <c r="L41" s="431" t="s">
        <v>422</v>
      </c>
      <c r="Q41" s="482"/>
      <c r="R41" s="482"/>
      <c r="S41" s="492"/>
      <c r="T41" s="407"/>
      <c r="U41" s="497"/>
      <c r="V41" s="496"/>
      <c r="W41" s="446"/>
      <c r="X41" s="221" t="s">
        <v>448</v>
      </c>
      <c r="Y41" s="221" t="s">
        <v>449</v>
      </c>
      <c r="Z41" s="221" t="s">
        <v>450</v>
      </c>
      <c r="AA41" s="221" t="s">
        <v>451</v>
      </c>
      <c r="AB41" s="221"/>
      <c r="AC41" s="407"/>
      <c r="AD41" s="496"/>
      <c r="AE41" s="446"/>
      <c r="AF41" s="221" t="s">
        <v>448</v>
      </c>
      <c r="AG41" s="221" t="s">
        <v>449</v>
      </c>
      <c r="AH41" s="221" t="s">
        <v>450</v>
      </c>
      <c r="AI41" s="221" t="s">
        <v>451</v>
      </c>
      <c r="AJ41" s="221"/>
      <c r="AK41" s="407"/>
      <c r="AL41" s="494"/>
      <c r="AM41" s="139"/>
      <c r="AS41" s="42" t="n">
        <v>34</v>
      </c>
    </row>
    <row r="42" s="125" customFormat="true" ht="11.25" hidden="true" customHeight="true" outlineLevel="0" collapsed="false">
      <c r="A42" s="145"/>
      <c r="B42" s="145"/>
      <c r="C42" s="145"/>
      <c r="D42" s="145"/>
      <c r="E42" s="145"/>
      <c r="F42" s="145"/>
      <c r="G42" s="145"/>
      <c r="H42" s="145"/>
      <c r="I42" s="145"/>
      <c r="J42" s="145"/>
      <c r="K42" s="145"/>
      <c r="L42" s="431"/>
      <c r="M42" s="53"/>
      <c r="N42" s="53"/>
      <c r="O42" s="53"/>
      <c r="P42" s="498"/>
      <c r="Q42" s="499"/>
      <c r="R42" s="500" t="n">
        <v>1</v>
      </c>
      <c r="S42" s="501" t="s">
        <v>109</v>
      </c>
      <c r="T42" s="502" t="s">
        <v>110</v>
      </c>
      <c r="U42" s="503" t="str">
        <f aca="true">OFFSET(U42,0,-1)</f>
        <v>2</v>
      </c>
      <c r="V42" s="504" t="n">
        <f aca="true">OFFSET(V42,0,-1)+1</f>
        <v>3</v>
      </c>
      <c r="W42" s="504"/>
      <c r="X42" s="504" t="n">
        <f aca="true">OFFSET(X42,0,-1)+1</f>
        <v>1</v>
      </c>
      <c r="Y42" s="504" t="n">
        <f aca="true">OFFSET(Y42,0,-1)+1</f>
        <v>2</v>
      </c>
      <c r="Z42" s="504" t="n">
        <f aca="true">OFFSET(Z42,0,-1)+1</f>
        <v>3</v>
      </c>
      <c r="AA42" s="504" t="n">
        <f aca="true">OFFSET(AA42,0,-1)+1</f>
        <v>4</v>
      </c>
      <c r="AB42" s="504"/>
      <c r="AC42" s="504" t="n">
        <f aca="true">OFFSET(AC42,0,-2)+1</f>
        <v>5</v>
      </c>
      <c r="AD42" s="504" t="n">
        <f aca="true">OFFSET(AD42,0,-1)+1</f>
        <v>6</v>
      </c>
      <c r="AE42" s="504"/>
      <c r="AF42" s="504" t="n">
        <f aca="true">OFFSET(AF42,0,-1)+1</f>
        <v>1</v>
      </c>
      <c r="AG42" s="504" t="n">
        <f aca="true">OFFSET(AG42,0,-1)+1</f>
        <v>2</v>
      </c>
      <c r="AH42" s="504" t="n">
        <f aca="true">OFFSET(AH42,0,-1)+1</f>
        <v>3</v>
      </c>
      <c r="AI42" s="504" t="n">
        <f aca="true">OFFSET(AI42,0,-1)+1</f>
        <v>4</v>
      </c>
      <c r="AJ42" s="504"/>
      <c r="AK42" s="504" t="n">
        <f aca="true">OFFSET(AK42,0,-2)+1</f>
        <v>5</v>
      </c>
      <c r="AL42" s="503" t="n">
        <f aca="true">OFFSET(AL42,0,-1)</f>
        <v>5</v>
      </c>
      <c r="AM42" s="504" t="n">
        <f aca="true">OFFSET(AM42,0,-1)+1</f>
        <v>6</v>
      </c>
      <c r="AN42" s="49"/>
      <c r="AO42" s="49"/>
      <c r="AP42" s="49"/>
      <c r="AQ42" s="49"/>
      <c r="AR42" s="49"/>
      <c r="AS42" s="125" t="n">
        <v>0</v>
      </c>
    </row>
    <row r="43" customFormat="false" ht="21.75" hidden="false" customHeight="true" outlineLevel="0" collapsed="false">
      <c r="A43" s="429" t="s">
        <v>180</v>
      </c>
      <c r="B43" s="429"/>
      <c r="C43" s="429"/>
      <c r="D43" s="429"/>
      <c r="E43" s="430" t="n">
        <v>1</v>
      </c>
      <c r="F43" s="429"/>
      <c r="G43" s="429"/>
      <c r="H43" s="429"/>
      <c r="I43" s="429"/>
      <c r="J43" s="429"/>
      <c r="K43" s="429"/>
      <c r="L43" s="431"/>
      <c r="M43" s="432"/>
      <c r="N43" s="432"/>
      <c r="O43" s="432"/>
      <c r="Q43" s="137"/>
      <c r="R43" s="433"/>
      <c r="S43" s="434" t="n">
        <f aca="false">INDEX(PT_DIFFERENTIATION_NUM_NTAR,MATCH(A43,PT_DIFFERENTIATION_NTAR_ID,0))</f>
        <v>0</v>
      </c>
      <c r="T43" s="435" t="s">
        <v>123</v>
      </c>
      <c r="U43" s="436"/>
      <c r="V43" s="437"/>
      <c r="W43" s="437"/>
      <c r="X43" s="437"/>
      <c r="Y43" s="437"/>
      <c r="Z43" s="437"/>
      <c r="AA43" s="437"/>
      <c r="AB43" s="437"/>
      <c r="AC43" s="437"/>
      <c r="AD43" s="438" t="str">
        <f aca="false">INDEX(PT_DIFFERENTIATION_NTAR,MATCH(A43,PT_DIFFERENTIATION_NTAR_ID,0))</f>
        <v/>
      </c>
      <c r="AE43" s="438"/>
      <c r="AF43" s="438"/>
      <c r="AG43" s="438"/>
      <c r="AH43" s="438"/>
      <c r="AI43" s="438"/>
      <c r="AJ43" s="438"/>
      <c r="AK43" s="438"/>
      <c r="AL43" s="438"/>
      <c r="AM43" s="439" t="str">
        <f aca="false">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23"/>
      <c r="AP43" s="123" t="str">
        <f aca="false">IF(T43="","",T43)</f>
        <v>Наименование тарифа</v>
      </c>
      <c r="AQ43" s="123"/>
      <c r="AR43" s="123"/>
      <c r="AS43" s="42" t="n">
        <v>21</v>
      </c>
    </row>
    <row r="44" customFormat="false" ht="21.75" hidden="false" customHeight="true" outlineLevel="0" collapsed="false">
      <c r="A44" s="429" t="s">
        <v>180</v>
      </c>
      <c r="B44" s="429" t="s">
        <v>181</v>
      </c>
      <c r="C44" s="429"/>
      <c r="D44" s="429"/>
      <c r="E44" s="430"/>
      <c r="F44" s="430" t="n">
        <v>1</v>
      </c>
      <c r="G44" s="429"/>
      <c r="H44" s="429"/>
      <c r="I44" s="429"/>
      <c r="J44" s="429"/>
      <c r="K44" s="429"/>
      <c r="L44" s="431"/>
      <c r="M44" s="432"/>
      <c r="N44" s="432"/>
      <c r="O44" s="432"/>
      <c r="P44" s="43"/>
      <c r="Q44" s="440"/>
      <c r="R44" s="441"/>
      <c r="S44" s="434" t="str">
        <f aca="false">INDEX(PT_DIFFERENTIATION_NUM_TER,MATCH(B44,PT_DIFFERENTIATION_TER_ID,0))</f>
        <v>.</v>
      </c>
      <c r="T44" s="442" t="s">
        <v>403</v>
      </c>
      <c r="U44" s="436"/>
      <c r="V44" s="437"/>
      <c r="W44" s="437"/>
      <c r="X44" s="437"/>
      <c r="Y44" s="437"/>
      <c r="Z44" s="437"/>
      <c r="AA44" s="437"/>
      <c r="AB44" s="437"/>
      <c r="AC44" s="437"/>
      <c r="AD44" s="438" t="str">
        <f aca="false">INDEX(PT_DIFFERENTIATION_TER,MATCH(B44,PT_DIFFERENTIATION_TER_ID,0))</f>
        <v/>
      </c>
      <c r="AE44" s="438"/>
      <c r="AF44" s="438"/>
      <c r="AG44" s="438"/>
      <c r="AH44" s="438"/>
      <c r="AI44" s="438"/>
      <c r="AJ44" s="438"/>
      <c r="AK44" s="438"/>
      <c r="AL44" s="438"/>
      <c r="AM44" s="439" t="s">
        <v>404</v>
      </c>
      <c r="AO44" s="123"/>
      <c r="AP44" s="123" t="str">
        <f aca="false">IF(T44="","",T44)</f>
        <v>Территория действия тарифа</v>
      </c>
      <c r="AQ44" s="123"/>
      <c r="AR44" s="123"/>
      <c r="AS44" s="42" t="n">
        <v>21</v>
      </c>
    </row>
    <row r="45" customFormat="false" ht="24" hidden="false" customHeight="true" outlineLevel="0" collapsed="false">
      <c r="A45" s="429" t="s">
        <v>180</v>
      </c>
      <c r="B45" s="429" t="s">
        <v>181</v>
      </c>
      <c r="C45" s="429" t="s">
        <v>182</v>
      </c>
      <c r="D45" s="429"/>
      <c r="E45" s="430"/>
      <c r="F45" s="430"/>
      <c r="G45" s="430" t="n">
        <v>1</v>
      </c>
      <c r="H45" s="429"/>
      <c r="I45" s="429"/>
      <c r="J45" s="429"/>
      <c r="K45" s="429"/>
      <c r="L45" s="431"/>
      <c r="M45" s="432"/>
      <c r="N45" s="432"/>
      <c r="O45" s="432"/>
      <c r="P45" s="443"/>
      <c r="Q45" s="440"/>
      <c r="R45" s="441"/>
      <c r="S45" s="434" t="str">
        <f aca="false">INDEX(PT_DIFFERENTIATION_NUM_CS,MATCH(C45,PT_DIFFERENTIATION_CS_ID,0))</f>
        <v>..</v>
      </c>
      <c r="T45" s="444" t="s">
        <v>405</v>
      </c>
      <c r="U45" s="436"/>
      <c r="V45" s="437"/>
      <c r="W45" s="437"/>
      <c r="X45" s="437"/>
      <c r="Y45" s="437"/>
      <c r="Z45" s="437"/>
      <c r="AA45" s="437"/>
      <c r="AB45" s="437"/>
      <c r="AC45" s="437"/>
      <c r="AD45" s="438" t="str">
        <f aca="false">INDEX(PT_DIFFERENTIATION_CS,MATCH(C45,PT_DIFFERENTIATION_CS_ID,0))</f>
        <v/>
      </c>
      <c r="AE45" s="438"/>
      <c r="AF45" s="438"/>
      <c r="AG45" s="438"/>
      <c r="AH45" s="438"/>
      <c r="AI45" s="438"/>
      <c r="AJ45" s="438"/>
      <c r="AK45" s="438"/>
      <c r="AL45" s="438"/>
      <c r="AM45" s="439" t="s">
        <v>406</v>
      </c>
      <c r="AO45" s="123"/>
      <c r="AP45" s="123" t="str">
        <f aca="false">IF(T45="","",T45)</f>
        <v>Наименование системы теплоснабжения </v>
      </c>
      <c r="AQ45" s="123"/>
      <c r="AR45" s="123"/>
      <c r="AS45" s="42" t="n">
        <v>23</v>
      </c>
    </row>
    <row r="46" customFormat="false" ht="21.75" hidden="false" customHeight="true" outlineLevel="0" collapsed="false">
      <c r="A46" s="429" t="s">
        <v>180</v>
      </c>
      <c r="B46" s="429" t="s">
        <v>181</v>
      </c>
      <c r="C46" s="429" t="s">
        <v>182</v>
      </c>
      <c r="D46" s="429" t="s">
        <v>183</v>
      </c>
      <c r="E46" s="430"/>
      <c r="F46" s="430"/>
      <c r="G46" s="430"/>
      <c r="H46" s="430" t="n">
        <v>1</v>
      </c>
      <c r="I46" s="429"/>
      <c r="J46" s="429"/>
      <c r="K46" s="429"/>
      <c r="L46" s="431"/>
      <c r="M46" s="432"/>
      <c r="N46" s="432"/>
      <c r="O46" s="432"/>
      <c r="P46" s="443"/>
      <c r="Q46" s="440"/>
      <c r="R46" s="441"/>
      <c r="S46" s="434" t="str">
        <f aca="false">INDEX(PT_DIFFERENTIATION_NUM_IST_TE,MATCH(D46,PT_DIFFERENTIATION_IST_TE_ID,0))</f>
        <v>...</v>
      </c>
      <c r="T46" s="445" t="s">
        <v>407</v>
      </c>
      <c r="U46" s="436"/>
      <c r="V46" s="437"/>
      <c r="W46" s="437"/>
      <c r="X46" s="437"/>
      <c r="Y46" s="437"/>
      <c r="Z46" s="437"/>
      <c r="AA46" s="437"/>
      <c r="AB46" s="437"/>
      <c r="AC46" s="437"/>
      <c r="AD46" s="438" t="str">
        <f aca="false">INDEX(PT_DIFFERENTIATION_IST_TE,MATCH(D46,PT_DIFFERENTIATION_IST_TE_ID,0))</f>
        <v/>
      </c>
      <c r="AE46" s="438"/>
      <c r="AF46" s="438"/>
      <c r="AG46" s="438"/>
      <c r="AH46" s="438"/>
      <c r="AI46" s="438"/>
      <c r="AJ46" s="438"/>
      <c r="AK46" s="438"/>
      <c r="AL46" s="438"/>
      <c r="AM46" s="439" t="s">
        <v>408</v>
      </c>
      <c r="AO46" s="123"/>
      <c r="AP46" s="123" t="str">
        <f aca="false">IF(T46="","",T46)</f>
        <v>Источник тепловой энергии  </v>
      </c>
      <c r="AQ46" s="123"/>
      <c r="AR46" s="123"/>
      <c r="AS46" s="42" t="n">
        <v>21</v>
      </c>
    </row>
    <row r="47" s="49" customFormat="true" ht="12.8" hidden="false" customHeight="false" outlineLevel="0" collapsed="false">
      <c r="A47" s="127" t="s">
        <v>180</v>
      </c>
      <c r="B47" s="127" t="s">
        <v>181</v>
      </c>
      <c r="C47" s="127" t="s">
        <v>182</v>
      </c>
      <c r="D47" s="127" t="s">
        <v>183</v>
      </c>
      <c r="E47" s="430"/>
      <c r="F47" s="430"/>
      <c r="G47" s="430"/>
      <c r="H47" s="430"/>
      <c r="I47" s="446" t="str">
        <f aca="false">S46&amp;".1"</f>
        <v>....1</v>
      </c>
      <c r="J47" s="127"/>
      <c r="K47" s="127"/>
      <c r="L47" s="195" t="s">
        <v>409</v>
      </c>
      <c r="M47" s="527"/>
      <c r="N47" s="527"/>
      <c r="O47" s="527"/>
      <c r="P47" s="126" t="n">
        <v>1</v>
      </c>
      <c r="Q47" s="126"/>
      <c r="R47" s="447"/>
      <c r="S47" s="313"/>
      <c r="T47" s="519"/>
      <c r="U47" s="520"/>
      <c r="V47" s="521"/>
      <c r="W47" s="521"/>
      <c r="X47" s="521"/>
      <c r="Y47" s="521"/>
      <c r="Z47" s="521"/>
      <c r="AA47" s="521"/>
      <c r="AB47" s="521"/>
      <c r="AC47" s="521"/>
      <c r="AD47" s="521"/>
      <c r="AE47" s="521"/>
      <c r="AF47" s="521"/>
      <c r="AG47" s="521"/>
      <c r="AH47" s="521"/>
      <c r="AI47" s="521"/>
      <c r="AJ47" s="521"/>
      <c r="AK47" s="521"/>
      <c r="AL47" s="521"/>
      <c r="AM47" s="522"/>
      <c r="AO47" s="123"/>
      <c r="AP47" s="123" t="str">
        <f aca="false">IF(T47="","",T47)</f>
        <v/>
      </c>
      <c r="AQ47" s="123"/>
      <c r="AR47" s="123"/>
      <c r="AS47" s="49" t="n">
        <v>0</v>
      </c>
    </row>
    <row r="48" customFormat="false" ht="21.75" hidden="false" customHeight="true" outlineLevel="0" collapsed="false">
      <c r="A48" s="429" t="s">
        <v>180</v>
      </c>
      <c r="B48" s="429" t="s">
        <v>181</v>
      </c>
      <c r="C48" s="429" t="s">
        <v>182</v>
      </c>
      <c r="D48" s="429" t="s">
        <v>183</v>
      </c>
      <c r="E48" s="430"/>
      <c r="F48" s="430"/>
      <c r="G48" s="430"/>
      <c r="H48" s="430"/>
      <c r="I48" s="446"/>
      <c r="J48" s="446" t="str">
        <f aca="false">S46&amp;".1"</f>
        <v>....1</v>
      </c>
      <c r="K48" s="429"/>
      <c r="L48" s="431" t="s">
        <v>412</v>
      </c>
      <c r="P48" s="126"/>
      <c r="Q48" s="126" t="n">
        <v>1</v>
      </c>
      <c r="R48" s="450"/>
      <c r="S48" s="434" t="str">
        <f aca="false">$J48</f>
        <v>....1</v>
      </c>
      <c r="T48" s="451" t="s">
        <v>413</v>
      </c>
      <c r="U48" s="436"/>
      <c r="V48" s="449"/>
      <c r="W48" s="449"/>
      <c r="X48" s="449"/>
      <c r="Y48" s="449"/>
      <c r="Z48" s="449"/>
      <c r="AA48" s="449"/>
      <c r="AB48" s="449"/>
      <c r="AC48" s="449"/>
      <c r="AD48" s="449"/>
      <c r="AE48" s="449"/>
      <c r="AF48" s="449"/>
      <c r="AG48" s="449"/>
      <c r="AH48" s="449"/>
      <c r="AI48" s="449"/>
      <c r="AJ48" s="449"/>
      <c r="AK48" s="449"/>
      <c r="AL48" s="449"/>
      <c r="AM48" s="439" t="s">
        <v>414</v>
      </c>
      <c r="AO48" s="123"/>
      <c r="AP48" s="123" t="str">
        <f aca="false">IF(T48="","",T48)</f>
        <v>Группа потребителей</v>
      </c>
      <c r="AQ48" s="123"/>
      <c r="AR48" s="123"/>
      <c r="AS48" s="42" t="n">
        <v>21</v>
      </c>
    </row>
    <row r="49" customFormat="false" ht="21.75" hidden="false" customHeight="true" outlineLevel="0" collapsed="false">
      <c r="A49" s="429" t="s">
        <v>180</v>
      </c>
      <c r="B49" s="429" t="s">
        <v>181</v>
      </c>
      <c r="C49" s="429" t="s">
        <v>182</v>
      </c>
      <c r="D49" s="429" t="s">
        <v>183</v>
      </c>
      <c r="E49" s="430"/>
      <c r="F49" s="430"/>
      <c r="G49" s="430"/>
      <c r="H49" s="430"/>
      <c r="I49" s="446"/>
      <c r="J49" s="446"/>
      <c r="K49" s="446" t="str">
        <f aca="false">J48&amp;".1"</f>
        <v>....1.1</v>
      </c>
      <c r="L49" s="431" t="s">
        <v>415</v>
      </c>
      <c r="P49" s="126"/>
      <c r="Q49" s="126"/>
      <c r="R49" s="450" t="n">
        <v>1</v>
      </c>
      <c r="S49" s="434" t="str">
        <f aca="false">$K49</f>
        <v>....1.1</v>
      </c>
      <c r="T49" s="452"/>
      <c r="U49" s="436"/>
      <c r="V49" s="453"/>
      <c r="W49" s="454"/>
      <c r="X49" s="453"/>
      <c r="Y49" s="455"/>
      <c r="Z49" s="456"/>
      <c r="AA49" s="207" t="s">
        <v>61</v>
      </c>
      <c r="AB49" s="456"/>
      <c r="AC49" s="207" t="s">
        <v>61</v>
      </c>
      <c r="AD49" s="453"/>
      <c r="AE49" s="454"/>
      <c r="AF49" s="453"/>
      <c r="AG49" s="455"/>
      <c r="AH49" s="456"/>
      <c r="AI49" s="207" t="s">
        <v>61</v>
      </c>
      <c r="AJ49" s="456"/>
      <c r="AK49" s="207" t="s">
        <v>61</v>
      </c>
      <c r="AL49" s="505"/>
      <c r="AM49" s="457" t="s">
        <v>454</v>
      </c>
      <c r="AN49" s="49" t="e">
        <f aca="false">strcheckdate(V50:AL50)</f>
        <v>#NAME?</v>
      </c>
      <c r="AO49" s="123"/>
      <c r="AP49" s="123" t="str">
        <f aca="false">IF(T49="","",T49)</f>
        <v/>
      </c>
      <c r="AQ49" s="123"/>
      <c r="AR49" s="123"/>
      <c r="AS49" s="42" t="n">
        <v>21</v>
      </c>
    </row>
    <row r="50" customFormat="false" ht="0.75" hidden="false" customHeight="true" outlineLevel="0" collapsed="false">
      <c r="A50" s="429" t="s">
        <v>180</v>
      </c>
      <c r="B50" s="429" t="s">
        <v>181</v>
      </c>
      <c r="C50" s="429" t="s">
        <v>182</v>
      </c>
      <c r="D50" s="429" t="s">
        <v>183</v>
      </c>
      <c r="E50" s="430"/>
      <c r="F50" s="430"/>
      <c r="G50" s="430"/>
      <c r="H50" s="430"/>
      <c r="I50" s="446"/>
      <c r="J50" s="446"/>
      <c r="K50" s="446"/>
      <c r="L50" s="431"/>
      <c r="P50" s="126"/>
      <c r="Q50" s="126"/>
      <c r="R50" s="450"/>
      <c r="S50" s="409"/>
      <c r="T50" s="436"/>
      <c r="U50" s="436"/>
      <c r="V50" s="454"/>
      <c r="W50" s="454"/>
      <c r="X50" s="454"/>
      <c r="Y50" s="458" t="str">
        <f aca="false">Z49&amp;"-"&amp;AB49</f>
        <v>-</v>
      </c>
      <c r="Z50" s="456"/>
      <c r="AA50" s="207"/>
      <c r="AB50" s="456"/>
      <c r="AC50" s="207"/>
      <c r="AD50" s="454"/>
      <c r="AE50" s="454"/>
      <c r="AF50" s="454"/>
      <c r="AG50" s="458" t="str">
        <f aca="false">AH49&amp;"-"&amp;AJ49</f>
        <v>-</v>
      </c>
      <c r="AH50" s="456"/>
      <c r="AI50" s="207"/>
      <c r="AJ50" s="456"/>
      <c r="AK50" s="207"/>
      <c r="AL50" s="506"/>
      <c r="AM50" s="457"/>
      <c r="AO50" s="123"/>
      <c r="AP50" s="123" t="str">
        <f aca="false">IF(T50="","",T50)</f>
        <v/>
      </c>
      <c r="AQ50" s="123"/>
      <c r="AR50" s="123"/>
      <c r="AS50" s="42" t="n">
        <v>1</v>
      </c>
    </row>
    <row r="51" customFormat="false" ht="11.25" hidden="false" customHeight="true" outlineLevel="0" collapsed="false">
      <c r="A51" s="429" t="s">
        <v>180</v>
      </c>
      <c r="B51" s="429" t="s">
        <v>181</v>
      </c>
      <c r="C51" s="429" t="s">
        <v>182</v>
      </c>
      <c r="D51" s="429" t="s">
        <v>183</v>
      </c>
      <c r="E51" s="430"/>
      <c r="F51" s="430"/>
      <c r="G51" s="430"/>
      <c r="H51" s="430"/>
      <c r="I51" s="446"/>
      <c r="J51" s="446"/>
      <c r="K51" s="429"/>
      <c r="L51" s="431"/>
      <c r="P51" s="126"/>
      <c r="Q51" s="126"/>
      <c r="R51" s="447"/>
      <c r="S51" s="459"/>
      <c r="T51" s="462" t="s">
        <v>417</v>
      </c>
      <c r="U51" s="197"/>
      <c r="V51" s="197"/>
      <c r="W51" s="197"/>
      <c r="X51" s="197"/>
      <c r="Y51" s="197"/>
      <c r="Z51" s="197"/>
      <c r="AA51" s="197"/>
      <c r="AB51" s="197"/>
      <c r="AC51" s="197"/>
      <c r="AD51" s="197"/>
      <c r="AE51" s="197"/>
      <c r="AF51" s="197"/>
      <c r="AG51" s="197"/>
      <c r="AH51" s="197"/>
      <c r="AI51" s="197"/>
      <c r="AJ51" s="197"/>
      <c r="AK51" s="197"/>
      <c r="AL51" s="461"/>
      <c r="AM51" s="457"/>
      <c r="AO51" s="123"/>
      <c r="AP51" s="123" t="str">
        <f aca="false">IF(T51="","",T51)</f>
        <v>Добавить вид теплоносителя (параметры теплоносителя)</v>
      </c>
      <c r="AQ51" s="123"/>
      <c r="AR51" s="123"/>
      <c r="AS51" s="42" t="n">
        <v>11</v>
      </c>
    </row>
    <row r="52" customFormat="false" ht="11.25" hidden="false" customHeight="true" outlineLevel="0" collapsed="false">
      <c r="A52" s="429" t="s">
        <v>180</v>
      </c>
      <c r="B52" s="429" t="s">
        <v>181</v>
      </c>
      <c r="C52" s="429" t="s">
        <v>182</v>
      </c>
      <c r="D52" s="429" t="s">
        <v>183</v>
      </c>
      <c r="E52" s="430"/>
      <c r="F52" s="430"/>
      <c r="G52" s="430"/>
      <c r="H52" s="430"/>
      <c r="I52" s="446"/>
      <c r="J52" s="429"/>
      <c r="K52" s="429"/>
      <c r="L52" s="431"/>
      <c r="P52" s="126"/>
      <c r="Q52" s="126"/>
      <c r="R52" s="447"/>
      <c r="S52" s="459"/>
      <c r="T52" s="466" t="s">
        <v>418</v>
      </c>
      <c r="U52" s="197"/>
      <c r="V52" s="197"/>
      <c r="W52" s="197"/>
      <c r="X52" s="197"/>
      <c r="Y52" s="197"/>
      <c r="Z52" s="197"/>
      <c r="AA52" s="197"/>
      <c r="AB52" s="197"/>
      <c r="AC52" s="463"/>
      <c r="AD52" s="197"/>
      <c r="AE52" s="197"/>
      <c r="AF52" s="197"/>
      <c r="AG52" s="197"/>
      <c r="AH52" s="197"/>
      <c r="AI52" s="197"/>
      <c r="AJ52" s="197"/>
      <c r="AK52" s="463"/>
      <c r="AL52" s="197"/>
      <c r="AM52" s="464"/>
      <c r="AO52" s="123"/>
      <c r="AP52" s="123" t="str">
        <f aca="false">IF(T52="","",T52)</f>
        <v>Добавить группу потребителей</v>
      </c>
      <c r="AQ52" s="123"/>
      <c r="AR52" s="123"/>
      <c r="AS52" s="42" t="n">
        <v>11</v>
      </c>
    </row>
    <row r="53" customFormat="false" ht="12.8" hidden="false" customHeight="false" outlineLevel="0" collapsed="false">
      <c r="A53" s="429" t="s">
        <v>180</v>
      </c>
      <c r="B53" s="429" t="s">
        <v>181</v>
      </c>
      <c r="C53" s="429" t="s">
        <v>182</v>
      </c>
      <c r="D53" s="429" t="s">
        <v>183</v>
      </c>
      <c r="E53" s="430"/>
      <c r="F53" s="430"/>
      <c r="G53" s="430"/>
      <c r="H53" s="430"/>
      <c r="I53" s="429"/>
      <c r="J53" s="429"/>
      <c r="K53" s="429"/>
      <c r="L53" s="431"/>
      <c r="M53" s="432"/>
      <c r="N53" s="432"/>
      <c r="O53" s="45"/>
      <c r="P53" s="137"/>
      <c r="Q53" s="465"/>
      <c r="R53" s="433"/>
      <c r="S53" s="523"/>
      <c r="T53" s="524"/>
      <c r="U53" s="525"/>
      <c r="V53" s="525"/>
      <c r="W53" s="525"/>
      <c r="X53" s="525"/>
      <c r="Y53" s="525"/>
      <c r="Z53" s="525"/>
      <c r="AA53" s="525"/>
      <c r="AB53" s="525"/>
      <c r="AC53" s="525"/>
      <c r="AD53" s="525"/>
      <c r="AE53" s="525"/>
      <c r="AF53" s="525"/>
      <c r="AG53" s="525"/>
      <c r="AH53" s="525"/>
      <c r="AI53" s="525"/>
      <c r="AJ53" s="525"/>
      <c r="AK53" s="525"/>
      <c r="AL53" s="525"/>
      <c r="AM53" s="526"/>
      <c r="AO53" s="123"/>
      <c r="AP53" s="123" t="str">
        <f aca="false">IF(T53="","",T53)</f>
        <v/>
      </c>
      <c r="AQ53" s="123"/>
      <c r="AR53" s="123"/>
      <c r="AS53" s="42" t="n">
        <v>0</v>
      </c>
    </row>
    <row r="54" s="49" customFormat="true" ht="0.75" hidden="false" customHeight="true" outlineLevel="0" collapsed="false">
      <c r="A54" s="127" t="s">
        <v>180</v>
      </c>
      <c r="B54" s="127" t="s">
        <v>181</v>
      </c>
      <c r="C54" s="127" t="s">
        <v>182</v>
      </c>
      <c r="D54" s="127"/>
      <c r="E54" s="430"/>
      <c r="F54" s="430"/>
      <c r="G54" s="430"/>
      <c r="H54" s="127"/>
      <c r="I54" s="127"/>
      <c r="J54" s="127"/>
      <c r="K54" s="127"/>
      <c r="L54" s="195"/>
      <c r="M54" s="414"/>
      <c r="N54" s="414"/>
      <c r="P54" s="161"/>
      <c r="Q54" s="467"/>
      <c r="R54" s="161"/>
      <c r="S54" s="472"/>
      <c r="T54" s="475" t="s">
        <v>420</v>
      </c>
      <c r="U54" s="474"/>
      <c r="V54" s="474"/>
      <c r="W54" s="474"/>
      <c r="X54" s="474"/>
      <c r="Y54" s="474"/>
      <c r="Z54" s="474"/>
      <c r="AA54" s="474"/>
      <c r="AB54" s="474"/>
      <c r="AC54" s="474"/>
      <c r="AD54" s="474"/>
      <c r="AE54" s="474"/>
      <c r="AF54" s="474"/>
      <c r="AG54" s="474"/>
      <c r="AH54" s="474"/>
      <c r="AI54" s="474"/>
      <c r="AJ54" s="474"/>
      <c r="AK54" s="474"/>
      <c r="AL54" s="474"/>
      <c r="AM54" s="474"/>
      <c r="AO54" s="123"/>
      <c r="AP54" s="123" t="str">
        <f aca="false">IF(T54="","",T54)</f>
        <v>Добавить источник для дифференциации</v>
      </c>
      <c r="AQ54" s="123"/>
      <c r="AR54" s="123"/>
      <c r="AS54" s="49" t="n">
        <v>1</v>
      </c>
    </row>
    <row r="55" s="49" customFormat="true" ht="0.75" hidden="false" customHeight="true" outlineLevel="0" collapsed="false">
      <c r="A55" s="127" t="s">
        <v>180</v>
      </c>
      <c r="B55" s="127" t="s">
        <v>181</v>
      </c>
      <c r="C55" s="127"/>
      <c r="D55" s="127"/>
      <c r="E55" s="430"/>
      <c r="F55" s="430"/>
      <c r="G55" s="127"/>
      <c r="H55" s="127"/>
      <c r="I55" s="127"/>
      <c r="J55" s="127"/>
      <c r="K55" s="127"/>
      <c r="L55" s="195"/>
      <c r="M55" s="471"/>
      <c r="N55" s="471"/>
      <c r="P55" s="161"/>
      <c r="Q55" s="467"/>
      <c r="R55" s="161"/>
      <c r="S55" s="472"/>
      <c r="T55" s="475" t="s">
        <v>230</v>
      </c>
      <c r="U55" s="474"/>
      <c r="V55" s="474"/>
      <c r="W55" s="474"/>
      <c r="X55" s="474"/>
      <c r="Y55" s="474"/>
      <c r="Z55" s="474"/>
      <c r="AA55" s="474"/>
      <c r="AB55" s="474"/>
      <c r="AC55" s="474"/>
      <c r="AD55" s="474"/>
      <c r="AE55" s="474"/>
      <c r="AF55" s="474"/>
      <c r="AG55" s="474"/>
      <c r="AH55" s="474"/>
      <c r="AI55" s="474"/>
      <c r="AJ55" s="474"/>
      <c r="AK55" s="474"/>
      <c r="AL55" s="474"/>
      <c r="AM55" s="474"/>
      <c r="AO55" s="123"/>
      <c r="AP55" s="123" t="str">
        <f aca="false">IF(T55="","",T55)</f>
        <v>Добавить централизованную систему для дифференциации</v>
      </c>
      <c r="AQ55" s="123"/>
      <c r="AR55" s="123"/>
      <c r="AS55" s="49" t="n">
        <v>1</v>
      </c>
    </row>
    <row r="56" s="49" customFormat="true" ht="0.75" hidden="false" customHeight="true" outlineLevel="0" collapsed="false">
      <c r="A56" s="127" t="s">
        <v>180</v>
      </c>
      <c r="B56" s="127"/>
      <c r="C56" s="127"/>
      <c r="D56" s="127"/>
      <c r="E56" s="430"/>
      <c r="F56" s="127"/>
      <c r="G56" s="127"/>
      <c r="H56" s="127"/>
      <c r="I56" s="127"/>
      <c r="J56" s="127"/>
      <c r="K56" s="127"/>
      <c r="L56" s="195"/>
      <c r="M56" s="471"/>
      <c r="N56" s="471"/>
      <c r="P56" s="161"/>
      <c r="Q56" s="467"/>
      <c r="R56" s="161"/>
      <c r="S56" s="472"/>
      <c r="T56" s="475" t="s">
        <v>231</v>
      </c>
      <c r="U56" s="474"/>
      <c r="V56" s="474"/>
      <c r="W56" s="474"/>
      <c r="X56" s="474"/>
      <c r="Y56" s="474"/>
      <c r="Z56" s="474"/>
      <c r="AA56" s="474"/>
      <c r="AB56" s="474"/>
      <c r="AC56" s="474"/>
      <c r="AD56" s="474"/>
      <c r="AE56" s="474"/>
      <c r="AF56" s="474"/>
      <c r="AG56" s="474"/>
      <c r="AH56" s="474"/>
      <c r="AI56" s="474"/>
      <c r="AJ56" s="474"/>
      <c r="AK56" s="474"/>
      <c r="AL56" s="474"/>
      <c r="AM56" s="474"/>
      <c r="AO56" s="123"/>
      <c r="AP56" s="123" t="str">
        <f aca="false">IF(T56="","",T56)</f>
        <v>Добавить территорию для дифференциации</v>
      </c>
      <c r="AQ56" s="123"/>
      <c r="AR56" s="123"/>
      <c r="AS56" s="49" t="n">
        <v>1</v>
      </c>
    </row>
    <row r="57" s="49" customFormat="true" ht="0.75" hidden="false" customHeight="true" outlineLevel="0" collapsed="false">
      <c r="A57" s="127"/>
      <c r="B57" s="127"/>
      <c r="C57" s="127"/>
      <c r="D57" s="127"/>
      <c r="E57" s="127"/>
      <c r="F57" s="127"/>
      <c r="G57" s="127"/>
      <c r="H57" s="127"/>
      <c r="I57" s="127"/>
      <c r="J57" s="127"/>
      <c r="K57" s="127"/>
      <c r="L57" s="195"/>
      <c r="M57" s="471"/>
      <c r="N57" s="471"/>
      <c r="P57" s="161"/>
      <c r="Q57" s="467"/>
      <c r="R57" s="161"/>
      <c r="S57" s="472"/>
      <c r="T57" s="475" t="s">
        <v>232</v>
      </c>
      <c r="U57" s="474"/>
      <c r="V57" s="474"/>
      <c r="W57" s="474"/>
      <c r="X57" s="474"/>
      <c r="Y57" s="474"/>
      <c r="Z57" s="474"/>
      <c r="AA57" s="474"/>
      <c r="AB57" s="474"/>
      <c r="AC57" s="474"/>
      <c r="AD57" s="474"/>
      <c r="AE57" s="474"/>
      <c r="AF57" s="474"/>
      <c r="AG57" s="474"/>
      <c r="AH57" s="474"/>
      <c r="AI57" s="474"/>
      <c r="AJ57" s="474"/>
      <c r="AK57" s="474"/>
      <c r="AL57" s="474"/>
      <c r="AM57" s="474"/>
      <c r="AO57" s="123"/>
      <c r="AP57" s="123" t="str">
        <f aca="false">IF(T57="","",T57)</f>
        <v>Добавить наименование тарифа</v>
      </c>
      <c r="AQ57" s="123"/>
      <c r="AR57" s="123"/>
      <c r="AS57" s="49" t="n">
        <v>1</v>
      </c>
    </row>
    <row r="58" customFormat="false" ht="11.25" hidden="false" customHeight="true" outlineLevel="0" collapsed="false">
      <c r="M58" s="45"/>
      <c r="N58" s="45"/>
      <c r="O58" s="45"/>
      <c r="P58" s="42"/>
      <c r="Q58" s="42"/>
      <c r="R58" s="42"/>
      <c r="S58" s="42"/>
      <c r="AN58" s="42"/>
      <c r="AO58" s="42"/>
      <c r="AP58" s="42"/>
      <c r="AQ58" s="42"/>
      <c r="AR58" s="42"/>
      <c r="AS58" s="42" t="n">
        <v>11</v>
      </c>
    </row>
    <row r="59" customFormat="false" ht="23.25" hidden="false" customHeight="true" outlineLevel="0" collapsed="false">
      <c r="O59" s="45"/>
      <c r="S59" s="426"/>
      <c r="T59" s="507"/>
      <c r="U59" s="507"/>
      <c r="V59" s="507"/>
      <c r="W59" s="507"/>
      <c r="X59" s="507"/>
      <c r="Y59" s="507"/>
      <c r="Z59" s="507"/>
      <c r="AA59" s="507"/>
      <c r="AB59" s="507"/>
      <c r="AC59" s="507"/>
      <c r="AD59" s="507"/>
      <c r="AE59" s="507"/>
      <c r="AF59" s="507"/>
      <c r="AG59" s="507"/>
      <c r="AH59" s="507"/>
      <c r="AI59" s="507"/>
      <c r="AJ59" s="507"/>
      <c r="AK59" s="507"/>
      <c r="AL59" s="507"/>
      <c r="AM59" s="507"/>
      <c r="AS59" s="42" t="n">
        <v>22</v>
      </c>
    </row>
    <row r="60" customFormat="false" ht="30" hidden="false" customHeight="true" outlineLevel="0" collapsed="false">
      <c r="O60" s="45"/>
      <c r="T60" s="507"/>
      <c r="U60" s="507"/>
      <c r="V60" s="507"/>
      <c r="W60" s="507"/>
      <c r="X60" s="507"/>
      <c r="Y60" s="507"/>
      <c r="Z60" s="507"/>
      <c r="AA60" s="507"/>
      <c r="AB60" s="507"/>
      <c r="AC60" s="507"/>
      <c r="AD60" s="507"/>
      <c r="AE60" s="507"/>
      <c r="AF60" s="507"/>
      <c r="AG60" s="507"/>
      <c r="AH60" s="507"/>
      <c r="AI60" s="507"/>
      <c r="AJ60" s="507"/>
      <c r="AK60" s="507"/>
      <c r="AL60" s="507"/>
      <c r="AM60" s="507"/>
      <c r="AS60" s="42" t="n">
        <v>29</v>
      </c>
    </row>
    <row r="61" customFormat="false" ht="42" hidden="false" customHeight="true" outlineLevel="0" collapsed="false">
      <c r="O61" s="45"/>
      <c r="T61" s="507"/>
      <c r="U61" s="507"/>
      <c r="V61" s="507"/>
      <c r="W61" s="507"/>
      <c r="X61" s="507"/>
      <c r="Y61" s="507"/>
      <c r="Z61" s="507"/>
      <c r="AA61" s="507"/>
      <c r="AB61" s="507"/>
      <c r="AC61" s="507"/>
      <c r="AD61" s="507"/>
      <c r="AE61" s="507"/>
      <c r="AF61" s="507"/>
      <c r="AG61" s="507"/>
      <c r="AH61" s="507"/>
      <c r="AI61" s="507"/>
      <c r="AJ61" s="507"/>
      <c r="AK61" s="507"/>
      <c r="AL61" s="507"/>
      <c r="AM61" s="507"/>
      <c r="AS61" s="42" t="n">
        <v>40</v>
      </c>
    </row>
    <row r="62" customFormat="false" ht="14.25" hidden="false" customHeight="true" outlineLevel="0" collapsed="false">
      <c r="O62" s="45"/>
      <c r="AS62" s="42" t="n">
        <v>14</v>
      </c>
    </row>
    <row r="63" customFormat="false" ht="21" hidden="false" customHeight="true" outlineLevel="0" collapsed="false">
      <c r="O63" s="45"/>
      <c r="S63" s="426"/>
      <c r="T63" s="248"/>
      <c r="U63" s="248"/>
      <c r="V63" s="248"/>
      <c r="W63" s="248"/>
      <c r="X63" s="248"/>
      <c r="Y63" s="248"/>
      <c r="Z63" s="248"/>
      <c r="AA63" s="248"/>
      <c r="AB63" s="248"/>
      <c r="AC63" s="248"/>
      <c r="AD63" s="248"/>
      <c r="AE63" s="248"/>
      <c r="AF63" s="248"/>
      <c r="AG63" s="248"/>
      <c r="AH63" s="248"/>
      <c r="AI63" s="248"/>
      <c r="AJ63" s="248"/>
      <c r="AK63" s="248"/>
      <c r="AL63" s="248"/>
      <c r="AM63" s="248"/>
      <c r="AS63" s="42" t="n">
        <v>20</v>
      </c>
    </row>
    <row r="64" customFormat="false" ht="29.25" hidden="false" customHeight="true" outlineLevel="0" collapsed="false">
      <c r="O64" s="45"/>
      <c r="T64" s="507"/>
      <c r="U64" s="507"/>
      <c r="V64" s="507"/>
      <c r="W64" s="507"/>
      <c r="X64" s="507"/>
      <c r="Y64" s="507"/>
      <c r="Z64" s="507"/>
      <c r="AA64" s="507"/>
      <c r="AB64" s="507"/>
      <c r="AC64" s="507"/>
      <c r="AD64" s="507"/>
      <c r="AE64" s="507"/>
      <c r="AF64" s="507"/>
      <c r="AG64" s="507"/>
      <c r="AH64" s="507"/>
      <c r="AI64" s="507"/>
      <c r="AJ64" s="507"/>
      <c r="AK64" s="507"/>
      <c r="AL64" s="507"/>
      <c r="AM64" s="507"/>
      <c r="AS64" s="42" t="n">
        <v>28</v>
      </c>
    </row>
    <row r="65" customFormat="false" ht="35.25" hidden="false" customHeight="true" outlineLevel="0" collapsed="false">
      <c r="T65" s="507"/>
      <c r="U65" s="507"/>
      <c r="V65" s="507"/>
      <c r="W65" s="507"/>
      <c r="X65" s="507"/>
      <c r="Y65" s="507"/>
      <c r="Z65" s="507"/>
      <c r="AA65" s="507"/>
      <c r="AB65" s="507"/>
      <c r="AC65" s="507"/>
      <c r="AD65" s="507"/>
      <c r="AE65" s="507"/>
      <c r="AF65" s="507"/>
      <c r="AG65" s="507"/>
      <c r="AH65" s="507"/>
      <c r="AI65" s="507"/>
      <c r="AJ65" s="507"/>
      <c r="AK65" s="507"/>
      <c r="AL65" s="507"/>
      <c r="AM65" s="507"/>
      <c r="AS65" s="42" t="n">
        <v>34</v>
      </c>
    </row>
    <row r="66" customFormat="false" ht="22.5" hidden="true" customHeight="true" outlineLevel="0" collapsed="false">
      <c r="A66" s="45" t="s">
        <v>82</v>
      </c>
      <c r="B66" s="45" t="n">
        <v>0</v>
      </c>
      <c r="C66" s="45" t="n">
        <v>0</v>
      </c>
      <c r="D66" s="45" t="n">
        <v>0</v>
      </c>
      <c r="E66" s="45" t="n">
        <v>0</v>
      </c>
      <c r="F66" s="45" t="n">
        <v>0</v>
      </c>
      <c r="G66" s="45" t="n">
        <v>0</v>
      </c>
      <c r="H66" s="45" t="n">
        <v>0</v>
      </c>
      <c r="I66" s="45" t="n">
        <v>0</v>
      </c>
      <c r="J66" s="45" t="n">
        <v>0</v>
      </c>
      <c r="K66" s="45" t="n">
        <v>0</v>
      </c>
      <c r="L66" s="107" t="n">
        <v>0</v>
      </c>
      <c r="M66" s="53" t="n">
        <v>0</v>
      </c>
      <c r="N66" s="53" t="n">
        <v>0</v>
      </c>
      <c r="O66" s="53" t="n">
        <v>0</v>
      </c>
      <c r="P66" s="52" t="n">
        <v>0</v>
      </c>
      <c r="Q66" s="428" t="n">
        <v>3</v>
      </c>
      <c r="R66" s="428" t="n">
        <v>3</v>
      </c>
      <c r="S66" s="77" t="n">
        <v>12</v>
      </c>
      <c r="T66" s="42" t="n">
        <v>31</v>
      </c>
      <c r="U66" s="42" t="n">
        <v>0</v>
      </c>
      <c r="V66" s="42" t="n">
        <v>0</v>
      </c>
      <c r="W66" s="42" t="n">
        <v>0</v>
      </c>
      <c r="X66" s="42" t="n">
        <v>0</v>
      </c>
      <c r="Y66" s="42" t="n">
        <v>0</v>
      </c>
      <c r="Z66" s="42" t="n">
        <v>0</v>
      </c>
      <c r="AA66" s="42" t="n">
        <v>0</v>
      </c>
      <c r="AB66" s="42" t="n">
        <v>0</v>
      </c>
      <c r="AC66" s="42" t="n">
        <v>0</v>
      </c>
      <c r="AD66" s="42" t="n">
        <v>24</v>
      </c>
      <c r="AE66" s="42" t="n">
        <v>0</v>
      </c>
      <c r="AF66" s="42" t="n">
        <v>24</v>
      </c>
      <c r="AG66" s="42" t="n">
        <v>24</v>
      </c>
      <c r="AH66" s="42" t="n">
        <v>11</v>
      </c>
      <c r="AI66" s="42" t="n">
        <v>3</v>
      </c>
      <c r="AJ66" s="42" t="n">
        <v>11</v>
      </c>
      <c r="AK66" s="42" t="n">
        <v>0</v>
      </c>
      <c r="AL66" s="42" t="n">
        <v>4</v>
      </c>
      <c r="AM66" s="42" t="n">
        <v>115</v>
      </c>
      <c r="AN66" s="49" t="n">
        <v>10</v>
      </c>
      <c r="AO66" s="49" t="n">
        <v>10</v>
      </c>
      <c r="AP66" s="49" t="n">
        <v>10</v>
      </c>
      <c r="AQ66" s="49" t="n">
        <v>10</v>
      </c>
      <c r="AR66" s="49" t="n">
        <v>10</v>
      </c>
      <c r="AS66" s="42" t="n">
        <v>23</v>
      </c>
    </row>
  </sheetData>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K8:K9"/>
    <mergeCell ref="Z8:Z9"/>
    <mergeCell ref="AA8:AA9"/>
    <mergeCell ref="AB8:AB9"/>
    <mergeCell ref="AC8:AC9"/>
    <mergeCell ref="AH8:AH9"/>
    <mergeCell ref="AI8:AI9"/>
    <mergeCell ref="AJ8:AJ9"/>
    <mergeCell ref="AK8:AK9"/>
    <mergeCell ref="AM8:AM10"/>
    <mergeCell ref="AH17:AH18"/>
    <mergeCell ref="AI17:AI18"/>
    <mergeCell ref="AJ17:AJ18"/>
    <mergeCell ref="AK17:AK18"/>
    <mergeCell ref="S26:AJ26"/>
    <mergeCell ref="S27:AJ27"/>
    <mergeCell ref="S29:T29"/>
    <mergeCell ref="V29:AB29"/>
    <mergeCell ref="AD29:AJ29"/>
    <mergeCell ref="S30:T30"/>
    <mergeCell ref="V30:AB30"/>
    <mergeCell ref="AD30:AJ30"/>
    <mergeCell ref="S31:T31"/>
    <mergeCell ref="V31:AB31"/>
    <mergeCell ref="AD31:AJ31"/>
    <mergeCell ref="S32:T32"/>
    <mergeCell ref="V32:AB32"/>
    <mergeCell ref="AD32:AJ32"/>
    <mergeCell ref="S34:T34"/>
    <mergeCell ref="V34:AB34"/>
    <mergeCell ref="AD34:AJ34"/>
    <mergeCell ref="S35:T35"/>
    <mergeCell ref="V35:AB35"/>
    <mergeCell ref="AD35:AJ35"/>
    <mergeCell ref="V37:AC37"/>
    <mergeCell ref="AD37:AK37"/>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AH40:AJ40"/>
    <mergeCell ref="AA41:AB41"/>
    <mergeCell ref="AI41:AJ41"/>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AM49:AM51"/>
    <mergeCell ref="T59:AM59"/>
    <mergeCell ref="T60:AM60"/>
    <mergeCell ref="T61:AM61"/>
    <mergeCell ref="T63:AM63"/>
    <mergeCell ref="T64:AM64"/>
    <mergeCell ref="T65:AM65"/>
  </mergeCells>
  <dataValidations count="3">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A8 AC8 AI8 AK8 AI17 AK17 AA49 AC49 AI49 AK49"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Z8 AB8 AH8 AJ8 AH17 AJ17 Z49 AB49 AH49 AJ49" type="none">
      <formula1>0</formula1>
      <formula2>0</formula2>
    </dataValidation>
    <dataValidation allowBlank="true" errorStyle="stop" operator="between" promptTitle="checkPeriodRange" showDropDown="false" showErrorMessage="false" showInputMessage="false" sqref="Y9 AG9 AG18 Y50 AG50" type="none">
      <formula1>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S66"/>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9" ySplit="42" topLeftCell="AD43" activePane="bottomRight" state="frozen"/>
      <selection pane="topLeft" activeCell="A1" activeCellId="0" sqref="A1"/>
      <selection pane="topRight" activeCell="AD1" activeCellId="0" sqref="AD1"/>
      <selection pane="bottomLeft" activeCell="A43" activeCellId="0" sqref="A43"/>
      <selection pane="bottomRigh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2"/>
    <col collapsed="false" customWidth="true" hidden="true" outlineLevel="0" max="10" min="10" style="45" width="9.85"/>
    <col collapsed="false" customWidth="true" hidden="true" outlineLevel="0" max="11" min="11" style="45" width="11.4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true" outlineLevel="0" max="16" min="16" style="52" width="3.71"/>
    <col collapsed="false" customWidth="true" hidden="false" outlineLevel="0" max="18" min="17" style="428" width="3"/>
    <col collapsed="false" customWidth="true" hidden="false" outlineLevel="0" max="19" min="19" style="77" width="12"/>
    <col collapsed="false" customWidth="true" hidden="false" outlineLevel="0" max="20" min="20" style="42" width="31"/>
    <col collapsed="false" customWidth="true" hidden="false" outlineLevel="0" max="21" min="21" style="42" width="0.14"/>
    <col collapsed="false" customWidth="true" hidden="true" outlineLevel="0" max="22" min="22" style="42" width="24.71"/>
    <col collapsed="false" customWidth="true" hidden="true" outlineLevel="0" max="23" min="23" style="42" width="0.14"/>
    <col collapsed="false" customWidth="true" hidden="true" outlineLevel="0" max="25" min="24" style="42" width="24.71"/>
    <col collapsed="false" customWidth="true" hidden="true" outlineLevel="0" max="26" min="26" style="42" width="11.71"/>
    <col collapsed="false" customWidth="true" hidden="true" outlineLevel="0" max="27" min="27" style="42" width="3.71"/>
    <col collapsed="false" customWidth="true" hidden="true" outlineLevel="0" max="28" min="28" style="42" width="11.71"/>
    <col collapsed="false" customWidth="true" hidden="true" outlineLevel="0" max="29" min="29" style="42" width="8.57"/>
    <col collapsed="false" customWidth="true" hidden="false" outlineLevel="0" max="30" min="30" style="42" width="24.71"/>
    <col collapsed="false" customWidth="true" hidden="false" outlineLevel="0" max="31" min="31" style="42" width="0.14"/>
    <col collapsed="false" customWidth="true" hidden="false" outlineLevel="0" max="33" min="32" style="42" width="24"/>
    <col collapsed="false" customWidth="true" hidden="false" outlineLevel="0" max="34" min="34" style="42" width="11"/>
    <col collapsed="false" customWidth="true" hidden="false" outlineLevel="0" max="35" min="35" style="42" width="3.71"/>
    <col collapsed="false" customWidth="true" hidden="false" outlineLevel="0" max="36" min="36" style="42" width="11"/>
    <col collapsed="false" customWidth="true" hidden="true" outlineLevel="0" max="37" min="37" style="42" width="8.57"/>
    <col collapsed="false" customWidth="true" hidden="false" outlineLevel="0" max="38" min="38" style="42" width="4"/>
    <col collapsed="false" customWidth="true" hidden="false" outlineLevel="0" max="39" min="39" style="42" width="115"/>
    <col collapsed="false" customWidth="true" hidden="false" outlineLevel="0" max="44" min="40" style="49" width="10"/>
    <col collapsed="false" customWidth="false" hidden="true" outlineLevel="0" max="45" min="45" style="42" width="10.57"/>
  </cols>
  <sheetData>
    <row r="1" customFormat="false" ht="22.5" hidden="true" customHeight="true" outlineLevel="0" collapsed="false">
      <c r="AS1" s="42" t="s">
        <v>14</v>
      </c>
    </row>
    <row r="2" customFormat="false" ht="21" hidden="true" customHeight="true" outlineLevel="0" collapsed="false">
      <c r="A2" s="429"/>
      <c r="B2" s="429"/>
      <c r="C2" s="429"/>
      <c r="D2" s="429"/>
      <c r="E2" s="430" t="n">
        <v>1</v>
      </c>
      <c r="F2" s="429"/>
      <c r="G2" s="429"/>
      <c r="H2" s="429"/>
      <c r="I2" s="429"/>
      <c r="J2" s="429"/>
      <c r="K2" s="429"/>
      <c r="L2" s="431"/>
      <c r="M2" s="432"/>
      <c r="N2" s="432"/>
      <c r="O2" s="432"/>
      <c r="Q2" s="137"/>
      <c r="R2" s="433"/>
      <c r="S2" s="434" t="e">
        <f aca="false">INDEX(PT_DIFFERENTIATION_NUM_NTAR,MATCH(A2,PT_DIFFERENTIATION_NTAR_ID,0))</f>
        <v>#N/A</v>
      </c>
      <c r="T2" s="435" t="s">
        <v>123</v>
      </c>
      <c r="U2" s="436"/>
      <c r="V2" s="437"/>
      <c r="W2" s="437"/>
      <c r="X2" s="437"/>
      <c r="Y2" s="437"/>
      <c r="Z2" s="437"/>
      <c r="AA2" s="437"/>
      <c r="AB2" s="437"/>
      <c r="AC2" s="437"/>
      <c r="AD2" s="438" t="e">
        <f aca="false">INDEX(PT_DIFFERENTIATION_NTAR,MATCH(A2,PT_DIFFERENTIATION_NTAR_ID,0))</f>
        <v>#N/A</v>
      </c>
      <c r="AE2" s="438"/>
      <c r="AF2" s="438"/>
      <c r="AG2" s="438"/>
      <c r="AH2" s="438"/>
      <c r="AI2" s="438"/>
      <c r="AJ2" s="438"/>
      <c r="AK2" s="438"/>
      <c r="AL2" s="438"/>
      <c r="AM2" s="439" t="s">
        <v>402</v>
      </c>
      <c r="AO2" s="123"/>
      <c r="AP2" s="123" t="str">
        <f aca="false">IF(T2="","",T2)</f>
        <v>Наименование тарифа</v>
      </c>
      <c r="AQ2" s="123"/>
      <c r="AR2" s="123"/>
      <c r="AS2" s="42" t="n">
        <v>0</v>
      </c>
    </row>
    <row r="3" customFormat="false" ht="21" hidden="true" customHeight="true" outlineLevel="0" collapsed="false">
      <c r="A3" s="429"/>
      <c r="B3" s="429"/>
      <c r="C3" s="429"/>
      <c r="D3" s="429"/>
      <c r="E3" s="430"/>
      <c r="F3" s="430" t="n">
        <v>1</v>
      </c>
      <c r="G3" s="429"/>
      <c r="H3" s="429"/>
      <c r="I3" s="429"/>
      <c r="J3" s="429"/>
      <c r="K3" s="429"/>
      <c r="L3" s="431"/>
      <c r="M3" s="432"/>
      <c r="N3" s="432"/>
      <c r="O3" s="432"/>
      <c r="P3" s="43"/>
      <c r="Q3" s="440"/>
      <c r="R3" s="441"/>
      <c r="S3" s="434" t="e">
        <f aca="false">INDEX(PT_DIFFERENTIATION_NUM_TER,MATCH(B3,PT_DIFFERENTIATION_TER_ID,0))</f>
        <v>#N/A</v>
      </c>
      <c r="T3" s="442" t="s">
        <v>403</v>
      </c>
      <c r="U3" s="436"/>
      <c r="V3" s="437"/>
      <c r="W3" s="437"/>
      <c r="X3" s="437"/>
      <c r="Y3" s="437"/>
      <c r="Z3" s="437"/>
      <c r="AA3" s="437"/>
      <c r="AB3" s="437"/>
      <c r="AC3" s="437"/>
      <c r="AD3" s="438" t="e">
        <f aca="false">INDEX(PT_DIFFERENTIATION_TER,MATCH(B3,PT_DIFFERENTIATION_TER_ID,0))</f>
        <v>#N/A</v>
      </c>
      <c r="AE3" s="438"/>
      <c r="AF3" s="438"/>
      <c r="AG3" s="438"/>
      <c r="AH3" s="438"/>
      <c r="AI3" s="438"/>
      <c r="AJ3" s="438"/>
      <c r="AK3" s="438"/>
      <c r="AL3" s="438"/>
      <c r="AM3" s="439" t="s">
        <v>404</v>
      </c>
      <c r="AO3" s="123"/>
      <c r="AP3" s="123" t="str">
        <f aca="false">IF(T3="","",T3)</f>
        <v>Территория действия тарифа</v>
      </c>
      <c r="AQ3" s="123"/>
      <c r="AR3" s="123"/>
      <c r="AS3" s="42" t="n">
        <v>0</v>
      </c>
    </row>
    <row r="4" customFormat="false" ht="23.25" hidden="true" customHeight="true" outlineLevel="0" collapsed="false">
      <c r="A4" s="429"/>
      <c r="B4" s="429"/>
      <c r="C4" s="429"/>
      <c r="D4" s="429"/>
      <c r="E4" s="430"/>
      <c r="F4" s="430"/>
      <c r="G4" s="430" t="n">
        <v>1</v>
      </c>
      <c r="H4" s="429"/>
      <c r="I4" s="429"/>
      <c r="J4" s="429"/>
      <c r="K4" s="429"/>
      <c r="L4" s="431"/>
      <c r="M4" s="432"/>
      <c r="N4" s="432"/>
      <c r="O4" s="432"/>
      <c r="P4" s="443"/>
      <c r="Q4" s="440"/>
      <c r="R4" s="441"/>
      <c r="S4" s="434" t="e">
        <f aca="false">INDEX(PT_DIFFERENTIATION_NUM_CS,MATCH(C4,PT_DIFFERENTIATION_CS_ID,0))</f>
        <v>#N/A</v>
      </c>
      <c r="T4" s="444" t="s">
        <v>405</v>
      </c>
      <c r="U4" s="436"/>
      <c r="V4" s="437"/>
      <c r="W4" s="437"/>
      <c r="X4" s="437"/>
      <c r="Y4" s="437"/>
      <c r="Z4" s="437"/>
      <c r="AA4" s="437"/>
      <c r="AB4" s="437"/>
      <c r="AC4" s="437"/>
      <c r="AD4" s="438" t="e">
        <f aca="false">INDEX(PT_DIFFERENTIATION_CS,MATCH(C4,PT_DIFFERENTIATION_CS_ID,0))</f>
        <v>#N/A</v>
      </c>
      <c r="AE4" s="438"/>
      <c r="AF4" s="438"/>
      <c r="AG4" s="438"/>
      <c r="AH4" s="438"/>
      <c r="AI4" s="438"/>
      <c r="AJ4" s="438"/>
      <c r="AK4" s="438"/>
      <c r="AL4" s="438"/>
      <c r="AM4" s="439" t="s">
        <v>406</v>
      </c>
      <c r="AO4" s="123"/>
      <c r="AP4" s="123" t="str">
        <f aca="false">IF(T4="","",T4)</f>
        <v>Наименование системы теплоснабжения </v>
      </c>
      <c r="AQ4" s="123"/>
      <c r="AR4" s="123"/>
      <c r="AS4" s="42" t="n">
        <v>0</v>
      </c>
    </row>
    <row r="5" customFormat="false" ht="21" hidden="true" customHeight="true" outlineLevel="0" collapsed="false">
      <c r="A5" s="429"/>
      <c r="B5" s="429"/>
      <c r="C5" s="429"/>
      <c r="D5" s="429"/>
      <c r="E5" s="430"/>
      <c r="F5" s="430"/>
      <c r="G5" s="430"/>
      <c r="H5" s="430" t="n">
        <v>1</v>
      </c>
      <c r="I5" s="429"/>
      <c r="J5" s="429"/>
      <c r="K5" s="429"/>
      <c r="L5" s="431"/>
      <c r="M5" s="432"/>
      <c r="N5" s="432"/>
      <c r="O5" s="432"/>
      <c r="P5" s="443"/>
      <c r="Q5" s="440"/>
      <c r="R5" s="441"/>
      <c r="S5" s="434" t="e">
        <f aca="false">INDEX(PT_DIFFERENTIATION_NUM_IST_TE,MATCH(D5,PT_DIFFERENTIATION_IST_TE_ID,0))</f>
        <v>#N/A</v>
      </c>
      <c r="T5" s="445" t="s">
        <v>407</v>
      </c>
      <c r="U5" s="436"/>
      <c r="V5" s="437"/>
      <c r="W5" s="437"/>
      <c r="X5" s="437"/>
      <c r="Y5" s="437"/>
      <c r="Z5" s="437"/>
      <c r="AA5" s="437"/>
      <c r="AB5" s="437"/>
      <c r="AC5" s="437"/>
      <c r="AD5" s="438" t="e">
        <f aca="false">INDEX(PT_DIFFERENTIATION_IST_TE,MATCH(D5,PT_DIFFERENTIATION_IST_TE_ID,0))</f>
        <v>#N/A</v>
      </c>
      <c r="AE5" s="438"/>
      <c r="AF5" s="438"/>
      <c r="AG5" s="438"/>
      <c r="AH5" s="438"/>
      <c r="AI5" s="438"/>
      <c r="AJ5" s="438"/>
      <c r="AK5" s="438"/>
      <c r="AL5" s="438"/>
      <c r="AM5" s="439" t="s">
        <v>408</v>
      </c>
      <c r="AO5" s="123"/>
      <c r="AP5" s="123" t="str">
        <f aca="false">IF(T5="","",T5)</f>
        <v>Источник тепловой энергии  </v>
      </c>
      <c r="AQ5" s="123"/>
      <c r="AR5" s="123"/>
      <c r="AS5" s="42" t="n">
        <v>0</v>
      </c>
    </row>
    <row r="6" customFormat="false" ht="14.25" hidden="true" customHeight="true" outlineLevel="0" collapsed="false">
      <c r="A6" s="429"/>
      <c r="B6" s="429"/>
      <c r="C6" s="429"/>
      <c r="D6" s="429"/>
      <c r="E6" s="430"/>
      <c r="F6" s="430"/>
      <c r="G6" s="430"/>
      <c r="H6" s="430"/>
      <c r="I6" s="446" t="e">
        <f aca="false">S5&amp;".1"</f>
        <v>#N/A</v>
      </c>
      <c r="J6" s="429"/>
      <c r="K6" s="429"/>
      <c r="L6" s="431" t="s">
        <v>409</v>
      </c>
      <c r="M6" s="45"/>
      <c r="P6" s="126" t="n">
        <v>1</v>
      </c>
      <c r="Q6" s="126"/>
      <c r="R6" s="447"/>
      <c r="S6" s="313"/>
      <c r="T6" s="519"/>
      <c r="U6" s="520"/>
      <c r="V6" s="521"/>
      <c r="W6" s="521"/>
      <c r="X6" s="521"/>
      <c r="Y6" s="521"/>
      <c r="Z6" s="521"/>
      <c r="AA6" s="521"/>
      <c r="AB6" s="521"/>
      <c r="AC6" s="521"/>
      <c r="AD6" s="521"/>
      <c r="AE6" s="521"/>
      <c r="AF6" s="521"/>
      <c r="AG6" s="521"/>
      <c r="AH6" s="521"/>
      <c r="AI6" s="521"/>
      <c r="AJ6" s="521"/>
      <c r="AK6" s="521"/>
      <c r="AL6" s="521"/>
      <c r="AM6" s="522"/>
      <c r="AO6" s="123"/>
      <c r="AP6" s="123" t="str">
        <f aca="false">IF(T6="","",T6)</f>
        <v/>
      </c>
      <c r="AQ6" s="123"/>
      <c r="AR6" s="123"/>
      <c r="AS6" s="42" t="n">
        <v>0</v>
      </c>
    </row>
    <row r="7" customFormat="false" ht="21" hidden="true" customHeight="true" outlineLevel="0" collapsed="false">
      <c r="A7" s="429"/>
      <c r="B7" s="429"/>
      <c r="C7" s="429"/>
      <c r="D7" s="429"/>
      <c r="E7" s="430"/>
      <c r="F7" s="430"/>
      <c r="G7" s="430"/>
      <c r="H7" s="430"/>
      <c r="I7" s="446"/>
      <c r="J7" s="446" t="e">
        <f aca="false">I6&amp;".1"</f>
        <v>#N/A</v>
      </c>
      <c r="K7" s="429"/>
      <c r="L7" s="431" t="s">
        <v>412</v>
      </c>
      <c r="M7" s="45"/>
      <c r="N7" s="45"/>
      <c r="P7" s="126"/>
      <c r="Q7" s="126" t="n">
        <v>1</v>
      </c>
      <c r="R7" s="450"/>
      <c r="S7" s="434" t="e">
        <f aca="false">$J7</f>
        <v>#N/A</v>
      </c>
      <c r="T7" s="451" t="s">
        <v>413</v>
      </c>
      <c r="U7" s="436"/>
      <c r="V7" s="449"/>
      <c r="W7" s="449"/>
      <c r="X7" s="449"/>
      <c r="Y7" s="449"/>
      <c r="Z7" s="449"/>
      <c r="AA7" s="449"/>
      <c r="AB7" s="449"/>
      <c r="AC7" s="449"/>
      <c r="AD7" s="449"/>
      <c r="AE7" s="449"/>
      <c r="AF7" s="449"/>
      <c r="AG7" s="449"/>
      <c r="AH7" s="449"/>
      <c r="AI7" s="449"/>
      <c r="AJ7" s="449"/>
      <c r="AK7" s="449"/>
      <c r="AL7" s="449"/>
      <c r="AM7" s="439" t="s">
        <v>414</v>
      </c>
      <c r="AO7" s="123"/>
      <c r="AP7" s="123" t="str">
        <f aca="false">IF(T7="","",T7)</f>
        <v>Группа потребителей</v>
      </c>
      <c r="AQ7" s="123"/>
      <c r="AR7" s="123"/>
      <c r="AS7" s="42" t="n">
        <v>0</v>
      </c>
    </row>
    <row r="8" customFormat="false" ht="21" hidden="true" customHeight="true" outlineLevel="0" collapsed="false">
      <c r="A8" s="429"/>
      <c r="B8" s="429"/>
      <c r="C8" s="429"/>
      <c r="D8" s="429"/>
      <c r="E8" s="430"/>
      <c r="F8" s="430"/>
      <c r="G8" s="430"/>
      <c r="H8" s="430"/>
      <c r="I8" s="446"/>
      <c r="J8" s="446"/>
      <c r="K8" s="446" t="e">
        <f aca="false">J7&amp;".1"</f>
        <v>#N/A</v>
      </c>
      <c r="L8" s="431" t="s">
        <v>415</v>
      </c>
      <c r="M8" s="45"/>
      <c r="N8" s="45"/>
      <c r="O8" s="45"/>
      <c r="P8" s="126"/>
      <c r="Q8" s="126"/>
      <c r="R8" s="450" t="n">
        <v>1</v>
      </c>
      <c r="S8" s="434" t="e">
        <f aca="false">$K8</f>
        <v>#N/A</v>
      </c>
      <c r="T8" s="452"/>
      <c r="U8" s="436"/>
      <c r="V8" s="453"/>
      <c r="W8" s="454"/>
      <c r="X8" s="453"/>
      <c r="Y8" s="455"/>
      <c r="Z8" s="456"/>
      <c r="AA8" s="207" t="s">
        <v>61</v>
      </c>
      <c r="AB8" s="456"/>
      <c r="AC8" s="207" t="s">
        <v>61</v>
      </c>
      <c r="AD8" s="453"/>
      <c r="AE8" s="454"/>
      <c r="AF8" s="453"/>
      <c r="AG8" s="455"/>
      <c r="AH8" s="456"/>
      <c r="AI8" s="207" t="s">
        <v>61</v>
      </c>
      <c r="AJ8" s="456"/>
      <c r="AK8" s="207" t="s">
        <v>61</v>
      </c>
      <c r="AL8" s="454"/>
      <c r="AM8" s="457" t="s">
        <v>416</v>
      </c>
      <c r="AN8" s="49" t="e">
        <f aca="false">strcheckdate(V9:AL9)</f>
        <v>#NAME?</v>
      </c>
      <c r="AO8" s="123"/>
      <c r="AP8" s="123" t="str">
        <f aca="false">IF(T8="","",T8)</f>
        <v/>
      </c>
      <c r="AQ8" s="123"/>
      <c r="AR8" s="123"/>
      <c r="AS8" s="42" t="n">
        <v>0</v>
      </c>
    </row>
    <row r="9" customFormat="false" ht="14.25" hidden="true" customHeight="true" outlineLevel="0" collapsed="false">
      <c r="A9" s="429"/>
      <c r="B9" s="429"/>
      <c r="C9" s="429"/>
      <c r="D9" s="429"/>
      <c r="E9" s="430"/>
      <c r="F9" s="430"/>
      <c r="G9" s="430"/>
      <c r="H9" s="430"/>
      <c r="I9" s="446"/>
      <c r="J9" s="446"/>
      <c r="K9" s="446"/>
      <c r="L9" s="431"/>
      <c r="M9" s="45"/>
      <c r="N9" s="45"/>
      <c r="O9" s="45"/>
      <c r="P9" s="126"/>
      <c r="Q9" s="126"/>
      <c r="R9" s="450"/>
      <c r="S9" s="409"/>
      <c r="T9" s="436"/>
      <c r="U9" s="436"/>
      <c r="V9" s="454"/>
      <c r="W9" s="454"/>
      <c r="X9" s="454"/>
      <c r="Y9" s="458" t="str">
        <f aca="false">Z8&amp;"-"&amp;AB8</f>
        <v>-</v>
      </c>
      <c r="Z9" s="456"/>
      <c r="AA9" s="207"/>
      <c r="AB9" s="456"/>
      <c r="AC9" s="207"/>
      <c r="AD9" s="454"/>
      <c r="AE9" s="454"/>
      <c r="AF9" s="454"/>
      <c r="AG9" s="458" t="str">
        <f aca="false">AH8&amp;"-"&amp;AJ8</f>
        <v>-</v>
      </c>
      <c r="AH9" s="456"/>
      <c r="AI9" s="207"/>
      <c r="AJ9" s="456"/>
      <c r="AK9" s="207"/>
      <c r="AL9" s="454"/>
      <c r="AM9" s="457"/>
      <c r="AO9" s="123"/>
      <c r="AP9" s="123" t="str">
        <f aca="false">IF(T9="","",T9)</f>
        <v/>
      </c>
      <c r="AQ9" s="123"/>
      <c r="AR9" s="123"/>
      <c r="AS9" s="42" t="n">
        <v>0</v>
      </c>
    </row>
    <row r="10" customFormat="false" ht="15" hidden="true" customHeight="true" outlineLevel="0" collapsed="false">
      <c r="A10" s="429"/>
      <c r="B10" s="429"/>
      <c r="C10" s="429"/>
      <c r="D10" s="429"/>
      <c r="E10" s="430"/>
      <c r="F10" s="430"/>
      <c r="G10" s="430"/>
      <c r="H10" s="430"/>
      <c r="I10" s="446"/>
      <c r="J10" s="446"/>
      <c r="K10" s="429"/>
      <c r="L10" s="431"/>
      <c r="M10" s="45"/>
      <c r="N10" s="45"/>
      <c r="P10" s="126"/>
      <c r="Q10" s="126"/>
      <c r="R10" s="447"/>
      <c r="S10" s="459"/>
      <c r="T10" s="462" t="s">
        <v>417</v>
      </c>
      <c r="U10" s="197"/>
      <c r="V10" s="197"/>
      <c r="W10" s="197"/>
      <c r="X10" s="197"/>
      <c r="Y10" s="197"/>
      <c r="Z10" s="197"/>
      <c r="AA10" s="197"/>
      <c r="AB10" s="197"/>
      <c r="AC10" s="197"/>
      <c r="AD10" s="197"/>
      <c r="AE10" s="197"/>
      <c r="AF10" s="197"/>
      <c r="AG10" s="197"/>
      <c r="AH10" s="197"/>
      <c r="AI10" s="197"/>
      <c r="AJ10" s="197"/>
      <c r="AK10" s="197"/>
      <c r="AL10" s="461"/>
      <c r="AM10" s="457"/>
      <c r="AO10" s="123"/>
      <c r="AP10" s="123" t="str">
        <f aca="false">IF(T10="","",T10)</f>
        <v>Добавить вид теплоносителя (параметры теплоносителя)</v>
      </c>
      <c r="AQ10" s="123"/>
      <c r="AR10" s="123"/>
      <c r="AS10" s="42" t="n">
        <v>0</v>
      </c>
    </row>
    <row r="11" customFormat="false" ht="11.25" hidden="true" customHeight="true" outlineLevel="0" collapsed="false">
      <c r="A11" s="429"/>
      <c r="B11" s="429"/>
      <c r="C11" s="429"/>
      <c r="D11" s="429"/>
      <c r="E11" s="430"/>
      <c r="F11" s="430"/>
      <c r="G11" s="430"/>
      <c r="H11" s="430"/>
      <c r="I11" s="446"/>
      <c r="J11" s="429"/>
      <c r="K11" s="429"/>
      <c r="L11" s="431"/>
      <c r="M11" s="45"/>
      <c r="P11" s="126"/>
      <c r="Q11" s="126"/>
      <c r="R11" s="447"/>
      <c r="S11" s="459"/>
      <c r="T11" s="466" t="s">
        <v>418</v>
      </c>
      <c r="U11" s="197"/>
      <c r="V11" s="197"/>
      <c r="W11" s="197"/>
      <c r="X11" s="197"/>
      <c r="Y11" s="197"/>
      <c r="Z11" s="197"/>
      <c r="AA11" s="197"/>
      <c r="AB11" s="197"/>
      <c r="AC11" s="463"/>
      <c r="AD11" s="197"/>
      <c r="AE11" s="197"/>
      <c r="AF11" s="197"/>
      <c r="AG11" s="197"/>
      <c r="AH11" s="197"/>
      <c r="AI11" s="197"/>
      <c r="AJ11" s="197"/>
      <c r="AK11" s="463"/>
      <c r="AL11" s="197"/>
      <c r="AM11" s="464"/>
      <c r="AO11" s="123"/>
      <c r="AP11" s="123" t="str">
        <f aca="false">IF(T11="","",T11)</f>
        <v>Добавить группу потребителей</v>
      </c>
      <c r="AQ11" s="123"/>
      <c r="AR11" s="123"/>
      <c r="AS11" s="42" t="n">
        <v>0</v>
      </c>
    </row>
    <row r="12" customFormat="false" ht="14.25" hidden="true" customHeight="true" outlineLevel="0" collapsed="false">
      <c r="A12" s="429"/>
      <c r="B12" s="429"/>
      <c r="C12" s="429"/>
      <c r="D12" s="429"/>
      <c r="E12" s="430"/>
      <c r="F12" s="430"/>
      <c r="G12" s="430"/>
      <c r="H12" s="430"/>
      <c r="I12" s="429"/>
      <c r="J12" s="429"/>
      <c r="K12" s="429"/>
      <c r="L12" s="431"/>
      <c r="M12" s="432"/>
      <c r="N12" s="432"/>
      <c r="O12" s="45"/>
      <c r="P12" s="137"/>
      <c r="Q12" s="465"/>
      <c r="R12" s="433"/>
      <c r="S12" s="523"/>
      <c r="T12" s="524"/>
      <c r="U12" s="525"/>
      <c r="V12" s="525"/>
      <c r="W12" s="525"/>
      <c r="X12" s="525"/>
      <c r="Y12" s="525"/>
      <c r="Z12" s="525"/>
      <c r="AA12" s="525"/>
      <c r="AB12" s="525"/>
      <c r="AC12" s="525"/>
      <c r="AD12" s="525"/>
      <c r="AE12" s="525"/>
      <c r="AF12" s="525"/>
      <c r="AG12" s="525"/>
      <c r="AH12" s="525"/>
      <c r="AI12" s="525"/>
      <c r="AJ12" s="525"/>
      <c r="AK12" s="525"/>
      <c r="AL12" s="525"/>
      <c r="AM12" s="526"/>
      <c r="AO12" s="123"/>
      <c r="AP12" s="123" t="str">
        <f aca="false">IF(T12="","",T12)</f>
        <v/>
      </c>
      <c r="AQ12" s="123"/>
      <c r="AR12" s="123"/>
      <c r="AS12" s="42" t="n">
        <v>0</v>
      </c>
    </row>
    <row r="13" s="49" customFormat="true" ht="14.25" hidden="true" customHeight="true" outlineLevel="0" collapsed="false">
      <c r="A13" s="127"/>
      <c r="B13" s="127"/>
      <c r="C13" s="127"/>
      <c r="D13" s="127"/>
      <c r="E13" s="430"/>
      <c r="F13" s="430"/>
      <c r="G13" s="430"/>
      <c r="H13" s="127"/>
      <c r="I13" s="127"/>
      <c r="J13" s="127"/>
      <c r="K13" s="127"/>
      <c r="L13" s="195"/>
      <c r="M13" s="414"/>
      <c r="N13" s="414"/>
      <c r="P13" s="161"/>
      <c r="Q13" s="467"/>
      <c r="R13" s="161"/>
      <c r="S13" s="468"/>
      <c r="T13" s="469" t="s">
        <v>420</v>
      </c>
      <c r="U13" s="470"/>
      <c r="V13" s="470"/>
      <c r="W13" s="470"/>
      <c r="X13" s="470"/>
      <c r="Y13" s="470"/>
      <c r="Z13" s="470"/>
      <c r="AA13" s="470"/>
      <c r="AB13" s="470"/>
      <c r="AC13" s="470"/>
      <c r="AD13" s="470"/>
      <c r="AE13" s="470"/>
      <c r="AF13" s="470"/>
      <c r="AG13" s="470"/>
      <c r="AH13" s="470"/>
      <c r="AI13" s="470"/>
      <c r="AJ13" s="470"/>
      <c r="AK13" s="470"/>
      <c r="AL13" s="470"/>
      <c r="AM13" s="470"/>
      <c r="AO13" s="123"/>
      <c r="AP13" s="123" t="str">
        <f aca="false">IF(T13="","",T13)</f>
        <v>Добавить источник для дифференциации</v>
      </c>
      <c r="AQ13" s="123"/>
      <c r="AR13" s="123"/>
      <c r="AS13" s="49" t="n">
        <v>0</v>
      </c>
    </row>
    <row r="14" s="49" customFormat="true" ht="14.25" hidden="true" customHeight="true" outlineLevel="0" collapsed="false">
      <c r="A14" s="127"/>
      <c r="B14" s="127"/>
      <c r="C14" s="127"/>
      <c r="D14" s="127"/>
      <c r="E14" s="430"/>
      <c r="F14" s="430"/>
      <c r="G14" s="127"/>
      <c r="H14" s="127"/>
      <c r="I14" s="127"/>
      <c r="J14" s="127"/>
      <c r="K14" s="127"/>
      <c r="L14" s="195"/>
      <c r="M14" s="471"/>
      <c r="N14" s="471"/>
      <c r="P14" s="161"/>
      <c r="Q14" s="467"/>
      <c r="R14" s="161"/>
      <c r="S14" s="472"/>
      <c r="T14" s="473" t="s">
        <v>230</v>
      </c>
      <c r="U14" s="474"/>
      <c r="V14" s="474"/>
      <c r="W14" s="474"/>
      <c r="X14" s="474"/>
      <c r="Y14" s="474"/>
      <c r="Z14" s="474"/>
      <c r="AA14" s="474"/>
      <c r="AB14" s="474"/>
      <c r="AC14" s="474"/>
      <c r="AD14" s="474"/>
      <c r="AE14" s="474"/>
      <c r="AF14" s="474"/>
      <c r="AG14" s="474"/>
      <c r="AH14" s="474"/>
      <c r="AI14" s="474"/>
      <c r="AJ14" s="474"/>
      <c r="AK14" s="474"/>
      <c r="AL14" s="474"/>
      <c r="AM14" s="474"/>
      <c r="AO14" s="123"/>
      <c r="AP14" s="123" t="str">
        <f aca="false">IF(T14="","",T14)</f>
        <v>Добавить централизованную систему для дифференциации</v>
      </c>
      <c r="AQ14" s="123"/>
      <c r="AR14" s="123"/>
      <c r="AS14" s="49" t="n">
        <v>0</v>
      </c>
    </row>
    <row r="15" s="49" customFormat="true" ht="14.25" hidden="true" customHeight="true" outlineLevel="0" collapsed="false">
      <c r="A15" s="127"/>
      <c r="B15" s="127"/>
      <c r="C15" s="127"/>
      <c r="D15" s="127"/>
      <c r="E15" s="430"/>
      <c r="F15" s="127"/>
      <c r="G15" s="127"/>
      <c r="H15" s="127"/>
      <c r="I15" s="127"/>
      <c r="J15" s="127"/>
      <c r="K15" s="127"/>
      <c r="L15" s="195"/>
      <c r="M15" s="471"/>
      <c r="N15" s="471"/>
      <c r="P15" s="161"/>
      <c r="Q15" s="467"/>
      <c r="R15" s="161"/>
      <c r="S15" s="472"/>
      <c r="T15" s="475" t="s">
        <v>231</v>
      </c>
      <c r="U15" s="474"/>
      <c r="V15" s="474"/>
      <c r="W15" s="474"/>
      <c r="X15" s="474"/>
      <c r="Y15" s="474"/>
      <c r="Z15" s="474"/>
      <c r="AA15" s="474"/>
      <c r="AB15" s="474"/>
      <c r="AC15" s="474"/>
      <c r="AD15" s="474"/>
      <c r="AE15" s="474"/>
      <c r="AF15" s="474"/>
      <c r="AG15" s="474"/>
      <c r="AH15" s="474"/>
      <c r="AI15" s="474"/>
      <c r="AJ15" s="474"/>
      <c r="AK15" s="474"/>
      <c r="AL15" s="474"/>
      <c r="AM15" s="474"/>
      <c r="AO15" s="123"/>
      <c r="AP15" s="123" t="str">
        <f aca="false">IF(T15="","",T15)</f>
        <v>Добавить территорию для дифференциации</v>
      </c>
      <c r="AQ15" s="123"/>
      <c r="AR15" s="123"/>
      <c r="AS15" s="49" t="n">
        <v>0</v>
      </c>
    </row>
    <row r="16" customFormat="false" ht="14.25" hidden="true" customHeight="true" outlineLevel="0" collapsed="false">
      <c r="AS16" s="42" t="n">
        <v>0</v>
      </c>
    </row>
    <row r="17" customFormat="false" ht="14.25" hidden="true" customHeight="true" outlineLevel="0" collapsed="false">
      <c r="AD17" s="476"/>
      <c r="AE17" s="476"/>
      <c r="AF17" s="476"/>
      <c r="AG17" s="477"/>
      <c r="AH17" s="478"/>
      <c r="AI17" s="479" t="s">
        <v>61</v>
      </c>
      <c r="AJ17" s="478"/>
      <c r="AK17" s="479" t="s">
        <v>61</v>
      </c>
      <c r="AS17" s="42" t="n">
        <v>0</v>
      </c>
    </row>
    <row r="18" customFormat="false" ht="14.25" hidden="true" customHeight="true" outlineLevel="0" collapsed="false">
      <c r="AD18" s="476"/>
      <c r="AE18" s="476"/>
      <c r="AF18" s="476"/>
      <c r="AG18" s="458" t="str">
        <f aca="false">AH17&amp;"-"&amp;AJ17</f>
        <v>-</v>
      </c>
      <c r="AH18" s="478"/>
      <c r="AI18" s="478"/>
      <c r="AJ18" s="478"/>
      <c r="AK18" s="478"/>
      <c r="AS18" s="42" t="n">
        <v>0</v>
      </c>
    </row>
    <row r="19" customFormat="false" ht="14.25" hidden="true" customHeight="true" outlineLevel="0" collapsed="false">
      <c r="AS19" s="42" t="n">
        <v>0</v>
      </c>
    </row>
    <row r="20" s="45" customFormat="true" ht="22.5" hidden="true" customHeight="true" outlineLevel="0" collapsed="false">
      <c r="L20" s="107"/>
      <c r="M20" s="53"/>
      <c r="N20" s="53"/>
      <c r="O20" s="480" t="s">
        <v>421</v>
      </c>
      <c r="P20" s="53"/>
      <c r="Q20" s="481"/>
      <c r="R20" s="481"/>
      <c r="S20" s="432"/>
      <c r="Z20" s="480"/>
      <c r="AB20" s="480"/>
      <c r="AH20" s="480"/>
      <c r="AJ20" s="480"/>
      <c r="AN20" s="49"/>
      <c r="AO20" s="49"/>
      <c r="AP20" s="49"/>
      <c r="AQ20" s="49"/>
      <c r="AR20" s="49"/>
      <c r="AS20" s="45" t="n">
        <v>0</v>
      </c>
    </row>
    <row r="21" s="45" customFormat="true" ht="14.25" hidden="true" customHeight="true" outlineLevel="0" collapsed="false">
      <c r="L21" s="107"/>
      <c r="M21" s="53"/>
      <c r="N21" s="53"/>
      <c r="O21" s="53"/>
      <c r="P21" s="53"/>
      <c r="Q21" s="481"/>
      <c r="R21" s="481"/>
      <c r="S21" s="432"/>
      <c r="AN21" s="49"/>
      <c r="AO21" s="49"/>
      <c r="AP21" s="49"/>
      <c r="AQ21" s="49"/>
      <c r="AR21" s="49"/>
      <c r="AS21" s="45" t="n">
        <v>0</v>
      </c>
    </row>
    <row r="22" s="45" customFormat="true" ht="14.25" hidden="true" customHeight="true" outlineLevel="0" collapsed="false">
      <c r="L22" s="107"/>
      <c r="M22" s="53"/>
      <c r="N22" s="53"/>
      <c r="O22" s="431" t="s">
        <v>422</v>
      </c>
      <c r="P22" s="53"/>
      <c r="Q22" s="481"/>
      <c r="R22" s="481"/>
      <c r="S22" s="432"/>
      <c r="T22" s="45" t="s">
        <v>423</v>
      </c>
      <c r="AA22" s="145" t="s">
        <v>424</v>
      </c>
      <c r="AC22" s="145" t="s">
        <v>425</v>
      </c>
      <c r="AD22" s="45" t="s">
        <v>423</v>
      </c>
      <c r="AI22" s="145" t="s">
        <v>426</v>
      </c>
      <c r="AK22" s="145" t="s">
        <v>425</v>
      </c>
      <c r="AN22" s="49"/>
      <c r="AO22" s="49"/>
      <c r="AP22" s="49"/>
      <c r="AQ22" s="49"/>
      <c r="AR22" s="49"/>
      <c r="AS22" s="45" t="n">
        <v>0</v>
      </c>
    </row>
    <row r="23" customFormat="false" ht="14.25" hidden="true" customHeight="true" outlineLevel="0" collapsed="false">
      <c r="O23" s="431"/>
      <c r="AS23" s="42" t="n">
        <v>0</v>
      </c>
    </row>
    <row r="24" customFormat="false" ht="14.25" hidden="true" customHeight="true" outlineLevel="0" collapsed="false">
      <c r="O24" s="431"/>
      <c r="AS24" s="42" t="n">
        <v>0</v>
      </c>
    </row>
    <row r="25" customFormat="false" ht="14.25" hidden="false" customHeight="true" outlineLevel="0" collapsed="false">
      <c r="Q25" s="482"/>
      <c r="R25" s="482"/>
      <c r="S25" s="483"/>
      <c r="T25" s="83"/>
      <c r="U25" s="83"/>
      <c r="AS25" s="42" t="n">
        <v>14</v>
      </c>
    </row>
    <row r="26" customFormat="false" ht="53.25" hidden="false" customHeight="true" outlineLevel="0" collapsed="false">
      <c r="Q26" s="482"/>
      <c r="R26" s="482"/>
      <c r="S26" s="216" t="str">
        <f aca="false">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6"/>
      <c r="U26" s="216"/>
      <c r="V26" s="216"/>
      <c r="W26" s="216"/>
      <c r="X26" s="216"/>
      <c r="Y26" s="216"/>
      <c r="Z26" s="216"/>
      <c r="AA26" s="216"/>
      <c r="AB26" s="216"/>
      <c r="AC26" s="216"/>
      <c r="AD26" s="216"/>
      <c r="AE26" s="216"/>
      <c r="AF26" s="216"/>
      <c r="AG26" s="216"/>
      <c r="AH26" s="216"/>
      <c r="AI26" s="216"/>
      <c r="AJ26" s="216"/>
      <c r="AK26" s="218"/>
      <c r="AS26" s="42" t="n">
        <v>51</v>
      </c>
    </row>
    <row r="27" customFormat="false" ht="14.25" hidden="false" customHeight="true" outlineLevel="0" collapsed="false">
      <c r="Q27" s="482"/>
      <c r="R27" s="482"/>
      <c r="S27" s="273" t="str">
        <f aca="false">IF(org=0,"Не определено",org)</f>
        <v>МП УК "Жилкомсервис" г. Буя</v>
      </c>
      <c r="T27" s="273"/>
      <c r="U27" s="273"/>
      <c r="V27" s="273"/>
      <c r="W27" s="273"/>
      <c r="X27" s="273"/>
      <c r="Y27" s="273"/>
      <c r="Z27" s="273"/>
      <c r="AA27" s="273"/>
      <c r="AB27" s="273"/>
      <c r="AC27" s="273"/>
      <c r="AD27" s="273"/>
      <c r="AE27" s="273"/>
      <c r="AF27" s="273"/>
      <c r="AG27" s="273"/>
      <c r="AH27" s="273"/>
      <c r="AI27" s="273"/>
      <c r="AJ27" s="273"/>
      <c r="AK27" s="218"/>
      <c r="AS27" s="42" t="n">
        <v>14</v>
      </c>
    </row>
    <row r="28" customFormat="false" ht="14.25" hidden="false" customHeight="true" outlineLevel="0" collapsed="false">
      <c r="Q28" s="482"/>
      <c r="R28" s="482"/>
      <c r="S28" s="483"/>
      <c r="T28" s="83"/>
      <c r="U28" s="83"/>
      <c r="V28" s="484"/>
      <c r="W28" s="484"/>
      <c r="X28" s="484"/>
      <c r="Y28" s="484"/>
      <c r="Z28" s="484"/>
      <c r="AA28" s="484"/>
      <c r="AB28" s="484"/>
      <c r="AC28" s="484"/>
      <c r="AD28" s="484"/>
      <c r="AE28" s="484"/>
      <c r="AF28" s="484"/>
      <c r="AG28" s="484"/>
      <c r="AH28" s="484"/>
      <c r="AI28" s="484"/>
      <c r="AJ28" s="484"/>
      <c r="AK28" s="484"/>
      <c r="AS28" s="42" t="n">
        <v>0</v>
      </c>
    </row>
    <row r="29" s="178" customFormat="true" ht="25.5" hidden="false" customHeight="true" outlineLevel="0" collapsed="false">
      <c r="A29" s="145"/>
      <c r="B29" s="145"/>
      <c r="C29" s="145"/>
      <c r="D29" s="145"/>
      <c r="E29" s="145"/>
      <c r="F29" s="145"/>
      <c r="G29" s="145"/>
      <c r="H29" s="145"/>
      <c r="I29" s="145"/>
      <c r="J29" s="145"/>
      <c r="K29" s="145"/>
      <c r="L29" s="431"/>
      <c r="M29" s="145"/>
      <c r="N29" s="145"/>
      <c r="O29" s="145"/>
      <c r="S29" s="485" t="s">
        <v>41</v>
      </c>
      <c r="T29" s="485"/>
      <c r="U29" s="486"/>
      <c r="V29" s="487" t="str">
        <f aca="false">IF(TITLE_NAME_OR_PR_CHANGE="",IF(TITLE_NAME_OR_PR="","",TITLE_NAME_OR_PR),TITLE_NAME_OR_PR_CHANGE)</f>
        <v>Департамент государственного регулирования цен и тарифов Костромской области</v>
      </c>
      <c r="W29" s="487"/>
      <c r="X29" s="487"/>
      <c r="Y29" s="487"/>
      <c r="Z29" s="487"/>
      <c r="AA29" s="487"/>
      <c r="AB29" s="487"/>
      <c r="AC29" s="42"/>
      <c r="AD29" s="487" t="str">
        <f aca="false">IF(TITLE_NAME_OR_PR_CHANGE="",IF(TITLE_NAME_OR_PR="","",TITLE_NAME_OR_PR),TITLE_NAME_OR_PR_CHANGE)</f>
        <v>Департамент государственного регулирования цен и тарифов Костромской области</v>
      </c>
      <c r="AE29" s="487"/>
      <c r="AF29" s="487"/>
      <c r="AG29" s="487"/>
      <c r="AH29" s="487"/>
      <c r="AI29" s="487"/>
      <c r="AJ29" s="487"/>
      <c r="AK29" s="42"/>
      <c r="AL29" s="42"/>
      <c r="AM29" s="488"/>
      <c r="AN29" s="123"/>
      <c r="AO29" s="123"/>
      <c r="AP29" s="123"/>
      <c r="AQ29" s="123"/>
      <c r="AR29" s="123"/>
      <c r="AS29" s="178" t="n">
        <v>0</v>
      </c>
    </row>
    <row r="30" s="178" customFormat="true" ht="18.75" hidden="false" customHeight="true" outlineLevel="0" collapsed="false">
      <c r="A30" s="145"/>
      <c r="B30" s="145"/>
      <c r="C30" s="145"/>
      <c r="D30" s="145"/>
      <c r="E30" s="145"/>
      <c r="F30" s="145"/>
      <c r="G30" s="145"/>
      <c r="H30" s="145"/>
      <c r="I30" s="145"/>
      <c r="J30" s="145"/>
      <c r="K30" s="145"/>
      <c r="L30" s="431"/>
      <c r="M30" s="145"/>
      <c r="N30" s="145"/>
      <c r="O30" s="145"/>
      <c r="S30" s="485" t="s">
        <v>427</v>
      </c>
      <c r="T30" s="485"/>
      <c r="U30" s="486"/>
      <c r="V30" s="489" t="str">
        <f aca="false">IF(TITLE_DATE_PR_CHANGE="",IF(TITLE_DATE_PR="","",TITLE_DATE_PR),TITLE_DATE_PR_CHANGE)</f>
        <v>45644</v>
      </c>
      <c r="W30" s="489"/>
      <c r="X30" s="489"/>
      <c r="Y30" s="489"/>
      <c r="Z30" s="489"/>
      <c r="AA30" s="489"/>
      <c r="AB30" s="489"/>
      <c r="AC30" s="42"/>
      <c r="AD30" s="489" t="str">
        <f aca="false">IF(TITLE_DATE_PR_CHANGE="",IF(TITLE_DATE_PR="","",TITLE_DATE_PR),TITLE_DATE_PR_CHANGE)</f>
        <v>45644</v>
      </c>
      <c r="AE30" s="489"/>
      <c r="AF30" s="489"/>
      <c r="AG30" s="489"/>
      <c r="AH30" s="489"/>
      <c r="AI30" s="489"/>
      <c r="AJ30" s="489"/>
      <c r="AK30" s="42"/>
      <c r="AL30" s="42"/>
      <c r="AM30" s="488"/>
      <c r="AN30" s="123"/>
      <c r="AO30" s="123"/>
      <c r="AP30" s="123"/>
      <c r="AQ30" s="123"/>
      <c r="AR30" s="123"/>
      <c r="AS30" s="178" t="n">
        <v>0</v>
      </c>
    </row>
    <row r="31" s="178" customFormat="true" ht="18.75" hidden="false" customHeight="true" outlineLevel="0" collapsed="false">
      <c r="A31" s="145"/>
      <c r="B31" s="145"/>
      <c r="C31" s="145"/>
      <c r="D31" s="145"/>
      <c r="E31" s="145"/>
      <c r="F31" s="145"/>
      <c r="G31" s="145"/>
      <c r="H31" s="145"/>
      <c r="I31" s="145"/>
      <c r="J31" s="145"/>
      <c r="K31" s="145"/>
      <c r="L31" s="431"/>
      <c r="M31" s="145"/>
      <c r="N31" s="145"/>
      <c r="O31" s="145"/>
      <c r="S31" s="485" t="s">
        <v>428</v>
      </c>
      <c r="T31" s="485"/>
      <c r="U31" s="486"/>
      <c r="V31" s="487" t="str">
        <f aca="false">IF(TITLE_NUMBER_PR_CHANGE="",IF(TITLE_NUMBER_PR="","",TITLE_NUMBER_PR),TITLE_NUMBER_PR_CHANGE)</f>
        <v>№24/404, №24/405</v>
      </c>
      <c r="W31" s="487"/>
      <c r="X31" s="487"/>
      <c r="Y31" s="487"/>
      <c r="Z31" s="487"/>
      <c r="AA31" s="487"/>
      <c r="AB31" s="487"/>
      <c r="AC31" s="42"/>
      <c r="AD31" s="487" t="str">
        <f aca="false">IF(TITLE_NUMBER_PR_CHANGE="",IF(TITLE_NUMBER_PR="","",TITLE_NUMBER_PR),TITLE_NUMBER_PR_CHANGE)</f>
        <v>№24/404, №24/405</v>
      </c>
      <c r="AE31" s="487"/>
      <c r="AF31" s="487"/>
      <c r="AG31" s="487"/>
      <c r="AH31" s="487"/>
      <c r="AI31" s="487"/>
      <c r="AJ31" s="487"/>
      <c r="AK31" s="42"/>
      <c r="AL31" s="42"/>
      <c r="AM31" s="488"/>
      <c r="AN31" s="123"/>
      <c r="AO31" s="123"/>
      <c r="AP31" s="123"/>
      <c r="AQ31" s="123"/>
      <c r="AR31" s="123"/>
      <c r="AS31" s="178" t="n">
        <v>0</v>
      </c>
    </row>
    <row r="32" s="178" customFormat="true" ht="18.75" hidden="false" customHeight="true" outlineLevel="0" collapsed="false">
      <c r="A32" s="145"/>
      <c r="B32" s="145"/>
      <c r="C32" s="145"/>
      <c r="D32" s="145"/>
      <c r="E32" s="145"/>
      <c r="F32" s="145"/>
      <c r="G32" s="145"/>
      <c r="H32" s="145"/>
      <c r="I32" s="145"/>
      <c r="J32" s="145"/>
      <c r="K32" s="145"/>
      <c r="L32" s="431"/>
      <c r="M32" s="145"/>
      <c r="N32" s="145"/>
      <c r="O32" s="145"/>
      <c r="S32" s="485" t="s">
        <v>43</v>
      </c>
      <c r="T32" s="485"/>
      <c r="U32" s="486"/>
      <c r="V32"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2" s="487"/>
      <c r="X32" s="487"/>
      <c r="Y32" s="487"/>
      <c r="Z32" s="487"/>
      <c r="AA32" s="487"/>
      <c r="AB32" s="487"/>
      <c r="AC32" s="42"/>
      <c r="AD32"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E32" s="487"/>
      <c r="AF32" s="487"/>
      <c r="AG32" s="487"/>
      <c r="AH32" s="487"/>
      <c r="AI32" s="487"/>
      <c r="AJ32" s="487"/>
      <c r="AK32" s="42"/>
      <c r="AL32" s="42"/>
      <c r="AM32" s="488"/>
      <c r="AN32" s="123"/>
      <c r="AO32" s="123"/>
      <c r="AP32" s="123"/>
      <c r="AQ32" s="123"/>
      <c r="AR32" s="123"/>
      <c r="AS32" s="178" t="n">
        <v>0</v>
      </c>
    </row>
    <row r="33" customFormat="false" ht="14.25" hidden="true" customHeight="true" outlineLevel="0" collapsed="false">
      <c r="Q33" s="482"/>
      <c r="R33" s="482"/>
      <c r="S33" s="483"/>
      <c r="T33" s="83"/>
      <c r="U33" s="83"/>
      <c r="V33" s="484"/>
      <c r="W33" s="484"/>
      <c r="X33" s="484"/>
      <c r="Y33" s="484"/>
      <c r="Z33" s="484"/>
      <c r="AA33" s="484"/>
      <c r="AB33" s="484"/>
      <c r="AC33" s="484"/>
      <c r="AD33" s="484"/>
      <c r="AE33" s="484"/>
      <c r="AF33" s="484"/>
      <c r="AG33" s="484"/>
      <c r="AH33" s="484"/>
      <c r="AI33" s="484"/>
      <c r="AJ33" s="484"/>
      <c r="AK33" s="484"/>
      <c r="AS33" s="42" t="n">
        <v>0</v>
      </c>
    </row>
    <row r="34" s="178" customFormat="true" ht="18.75" hidden="true" customHeight="true" outlineLevel="0" collapsed="false">
      <c r="A34" s="145"/>
      <c r="B34" s="145"/>
      <c r="C34" s="145"/>
      <c r="D34" s="145"/>
      <c r="E34" s="145"/>
      <c r="F34" s="145"/>
      <c r="G34" s="145"/>
      <c r="H34" s="145"/>
      <c r="I34" s="145"/>
      <c r="J34" s="145"/>
      <c r="K34" s="145"/>
      <c r="L34" s="431"/>
      <c r="M34" s="145"/>
      <c r="N34" s="145"/>
      <c r="O34" s="145"/>
      <c r="S34" s="485" t="s">
        <v>429</v>
      </c>
      <c r="T34" s="485"/>
      <c r="U34" s="486"/>
      <c r="V34" s="489" t="str">
        <f aca="false">IF(TITLE_DATE_PR_CHANGE="",IF(TITLE_DATE_PR="","",TITLE_DATE_PR),TITLE_DATE_PR_CHANGE)</f>
        <v>45644</v>
      </c>
      <c r="W34" s="489"/>
      <c r="X34" s="489"/>
      <c r="Y34" s="489"/>
      <c r="Z34" s="489"/>
      <c r="AA34" s="489"/>
      <c r="AB34" s="489"/>
      <c r="AC34" s="42"/>
      <c r="AD34" s="489" t="str">
        <f aca="false">IF(TITLE_DATE_PR_CHANGE="",IF(TITLE_DATE_PR="","",TITLE_DATE_PR),TITLE_DATE_PR_CHANGE)</f>
        <v>45644</v>
      </c>
      <c r="AE34" s="489"/>
      <c r="AF34" s="489"/>
      <c r="AG34" s="489"/>
      <c r="AH34" s="489"/>
      <c r="AI34" s="489"/>
      <c r="AJ34" s="489"/>
      <c r="AK34" s="42"/>
      <c r="AL34" s="42"/>
      <c r="AM34" s="488"/>
      <c r="AN34" s="123"/>
      <c r="AO34" s="123"/>
      <c r="AP34" s="123"/>
      <c r="AQ34" s="123"/>
      <c r="AR34" s="123"/>
      <c r="AS34" s="178" t="n">
        <v>0</v>
      </c>
    </row>
    <row r="35" s="178" customFormat="true" ht="25.5" hidden="true" customHeight="true" outlineLevel="0" collapsed="false">
      <c r="A35" s="145"/>
      <c r="B35" s="145"/>
      <c r="C35" s="145"/>
      <c r="D35" s="145"/>
      <c r="E35" s="145"/>
      <c r="F35" s="145"/>
      <c r="G35" s="145"/>
      <c r="H35" s="145"/>
      <c r="I35" s="145"/>
      <c r="J35" s="145"/>
      <c r="K35" s="145"/>
      <c r="L35" s="431"/>
      <c r="M35" s="145"/>
      <c r="N35" s="145"/>
      <c r="O35" s="145"/>
      <c r="S35" s="485" t="s">
        <v>430</v>
      </c>
      <c r="T35" s="485"/>
      <c r="U35" s="486"/>
      <c r="V35" s="487" t="str">
        <f aca="false">IF(TITLE_NUMBER_PR_CHANGE="",IF(TITLE_NUMBER_PR="","",TITLE_NUMBER_PR),TITLE_NUMBER_PR_CHANGE)</f>
        <v>№24/404, №24/405</v>
      </c>
      <c r="W35" s="487"/>
      <c r="X35" s="487"/>
      <c r="Y35" s="487"/>
      <c r="Z35" s="487"/>
      <c r="AA35" s="487"/>
      <c r="AB35" s="487"/>
      <c r="AC35" s="42"/>
      <c r="AD35" s="487" t="str">
        <f aca="false">IF(TITLE_NUMBER_PR_CHANGE="",IF(TITLE_NUMBER_PR="","",TITLE_NUMBER_PR),TITLE_NUMBER_PR_CHANGE)</f>
        <v>№24/404, №24/405</v>
      </c>
      <c r="AE35" s="487"/>
      <c r="AF35" s="487"/>
      <c r="AG35" s="487"/>
      <c r="AH35" s="487"/>
      <c r="AI35" s="487"/>
      <c r="AJ35" s="487"/>
      <c r="AK35" s="42"/>
      <c r="AL35" s="42"/>
      <c r="AM35" s="488"/>
      <c r="AN35" s="123"/>
      <c r="AO35" s="123"/>
      <c r="AP35" s="123"/>
      <c r="AQ35" s="123"/>
      <c r="AR35" s="123"/>
      <c r="AS35" s="178" t="n">
        <v>0</v>
      </c>
    </row>
    <row r="36" s="178" customFormat="true" ht="12.8" hidden="false" customHeight="false" outlineLevel="0" collapsed="false">
      <c r="A36" s="145"/>
      <c r="B36" s="145"/>
      <c r="C36" s="145"/>
      <c r="D36" s="145"/>
      <c r="E36" s="145"/>
      <c r="F36" s="145"/>
      <c r="G36" s="145"/>
      <c r="H36" s="145"/>
      <c r="I36" s="145"/>
      <c r="J36" s="145"/>
      <c r="K36" s="145"/>
      <c r="L36" s="431"/>
      <c r="M36" s="145"/>
      <c r="N36" s="145"/>
      <c r="O36" s="145"/>
      <c r="S36" s="42"/>
      <c r="T36" s="42"/>
      <c r="U36" s="133"/>
      <c r="V36" s="42"/>
      <c r="W36" s="42"/>
      <c r="X36" s="42"/>
      <c r="Y36" s="42"/>
      <c r="Z36" s="42"/>
      <c r="AA36" s="42"/>
      <c r="AB36" s="42"/>
      <c r="AC36" s="49" t="s">
        <v>431</v>
      </c>
      <c r="AD36" s="42"/>
      <c r="AE36" s="42"/>
      <c r="AF36" s="42"/>
      <c r="AG36" s="42"/>
      <c r="AH36" s="42"/>
      <c r="AI36" s="42"/>
      <c r="AJ36" s="42"/>
      <c r="AK36" s="49" t="s">
        <v>431</v>
      </c>
      <c r="AN36" s="123"/>
      <c r="AO36" s="123"/>
      <c r="AP36" s="123"/>
      <c r="AQ36" s="123"/>
      <c r="AR36" s="123"/>
      <c r="AS36" s="178" t="n">
        <v>0</v>
      </c>
    </row>
    <row r="37" customFormat="false" ht="14.25" hidden="false" customHeight="true" outlineLevel="0" collapsed="false">
      <c r="Q37" s="482"/>
      <c r="R37" s="482"/>
      <c r="S37" s="483"/>
      <c r="T37" s="83"/>
      <c r="U37" s="490"/>
      <c r="V37" s="491"/>
      <c r="W37" s="491"/>
      <c r="X37" s="491"/>
      <c r="Y37" s="491"/>
      <c r="Z37" s="491"/>
      <c r="AA37" s="491"/>
      <c r="AB37" s="491"/>
      <c r="AC37" s="491"/>
      <c r="AD37" s="491"/>
      <c r="AE37" s="491"/>
      <c r="AF37" s="491"/>
      <c r="AG37" s="491"/>
      <c r="AH37" s="491"/>
      <c r="AI37" s="491"/>
      <c r="AJ37" s="491"/>
      <c r="AK37" s="491"/>
      <c r="AS37" s="42" t="n">
        <v>14</v>
      </c>
    </row>
    <row r="38" customFormat="false" ht="14.25" hidden="false" customHeight="true" outlineLevel="0" collapsed="false">
      <c r="Q38" s="482"/>
      <c r="R38" s="482"/>
      <c r="S38" s="139" t="s">
        <v>306</v>
      </c>
      <c r="T38" s="139"/>
      <c r="U38" s="139"/>
      <c r="V38" s="139"/>
      <c r="W38" s="139"/>
      <c r="X38" s="139"/>
      <c r="Y38" s="139"/>
      <c r="Z38" s="139"/>
      <c r="AA38" s="139"/>
      <c r="AB38" s="139"/>
      <c r="AC38" s="139"/>
      <c r="AD38" s="139"/>
      <c r="AE38" s="139"/>
      <c r="AF38" s="139"/>
      <c r="AG38" s="139"/>
      <c r="AH38" s="139"/>
      <c r="AI38" s="139"/>
      <c r="AJ38" s="139"/>
      <c r="AK38" s="139"/>
      <c r="AL38" s="139"/>
      <c r="AM38" s="139" t="s">
        <v>307</v>
      </c>
      <c r="AS38" s="42" t="n">
        <v>14</v>
      </c>
    </row>
    <row r="39" customFormat="false" ht="14.25" hidden="false" customHeight="true" outlineLevel="0" collapsed="false">
      <c r="Q39" s="482"/>
      <c r="R39" s="482"/>
      <c r="S39" s="492" t="s">
        <v>88</v>
      </c>
      <c r="T39" s="407" t="s">
        <v>432</v>
      </c>
      <c r="U39" s="493"/>
      <c r="V39" s="308" t="s">
        <v>433</v>
      </c>
      <c r="W39" s="308"/>
      <c r="X39" s="308"/>
      <c r="Y39" s="308"/>
      <c r="Z39" s="308"/>
      <c r="AA39" s="308"/>
      <c r="AB39" s="308"/>
      <c r="AC39" s="407" t="s">
        <v>434</v>
      </c>
      <c r="AD39" s="308" t="s">
        <v>433</v>
      </c>
      <c r="AE39" s="308"/>
      <c r="AF39" s="308"/>
      <c r="AG39" s="308"/>
      <c r="AH39" s="308"/>
      <c r="AI39" s="308"/>
      <c r="AJ39" s="308"/>
      <c r="AK39" s="407" t="s">
        <v>435</v>
      </c>
      <c r="AL39" s="494" t="s">
        <v>436</v>
      </c>
      <c r="AM39" s="139"/>
      <c r="AS39" s="42" t="n">
        <v>14</v>
      </c>
    </row>
    <row r="40" customFormat="false" ht="35.25" hidden="false" customHeight="true" outlineLevel="0" collapsed="false">
      <c r="Q40" s="482"/>
      <c r="R40" s="482"/>
      <c r="S40" s="492"/>
      <c r="T40" s="407"/>
      <c r="U40" s="495"/>
      <c r="V40" s="496" t="s">
        <v>437</v>
      </c>
      <c r="W40" s="446"/>
      <c r="X40" s="139" t="s">
        <v>439</v>
      </c>
      <c r="Y40" s="139"/>
      <c r="Z40" s="139" t="s">
        <v>440</v>
      </c>
      <c r="AA40" s="139"/>
      <c r="AB40" s="139"/>
      <c r="AC40" s="407"/>
      <c r="AD40" s="496" t="s">
        <v>453</v>
      </c>
      <c r="AE40" s="446"/>
      <c r="AF40" s="139" t="s">
        <v>439</v>
      </c>
      <c r="AG40" s="139"/>
      <c r="AH40" s="139" t="s">
        <v>440</v>
      </c>
      <c r="AI40" s="139"/>
      <c r="AJ40" s="139"/>
      <c r="AK40" s="407"/>
      <c r="AL40" s="494"/>
      <c r="AM40" s="139"/>
      <c r="AS40" s="42" t="n">
        <v>34</v>
      </c>
    </row>
    <row r="41" customFormat="false" ht="35.25" hidden="false" customHeight="true" outlineLevel="0" collapsed="false">
      <c r="A41" s="145"/>
      <c r="B41" s="145" t="s">
        <v>135</v>
      </c>
      <c r="C41" s="145" t="s">
        <v>136</v>
      </c>
      <c r="D41" s="145" t="s">
        <v>137</v>
      </c>
      <c r="E41" s="431" t="s">
        <v>441</v>
      </c>
      <c r="F41" s="431" t="s">
        <v>442</v>
      </c>
      <c r="G41" s="431" t="s">
        <v>443</v>
      </c>
      <c r="H41" s="431" t="s">
        <v>444</v>
      </c>
      <c r="I41" s="431" t="s">
        <v>445</v>
      </c>
      <c r="J41" s="431" t="s">
        <v>446</v>
      </c>
      <c r="K41" s="431" t="s">
        <v>447</v>
      </c>
      <c r="L41" s="431" t="s">
        <v>422</v>
      </c>
      <c r="Q41" s="482"/>
      <c r="R41" s="482"/>
      <c r="S41" s="492"/>
      <c r="T41" s="407"/>
      <c r="U41" s="497"/>
      <c r="V41" s="496"/>
      <c r="W41" s="446"/>
      <c r="X41" s="221" t="s">
        <v>448</v>
      </c>
      <c r="Y41" s="221" t="s">
        <v>449</v>
      </c>
      <c r="Z41" s="221" t="s">
        <v>450</v>
      </c>
      <c r="AA41" s="221" t="s">
        <v>451</v>
      </c>
      <c r="AB41" s="221"/>
      <c r="AC41" s="407"/>
      <c r="AD41" s="496"/>
      <c r="AE41" s="446"/>
      <c r="AF41" s="221" t="s">
        <v>448</v>
      </c>
      <c r="AG41" s="221" t="s">
        <v>449</v>
      </c>
      <c r="AH41" s="221" t="s">
        <v>450</v>
      </c>
      <c r="AI41" s="221" t="s">
        <v>451</v>
      </c>
      <c r="AJ41" s="221"/>
      <c r="AK41" s="407"/>
      <c r="AL41" s="494"/>
      <c r="AM41" s="139"/>
      <c r="AS41" s="42" t="n">
        <v>34</v>
      </c>
    </row>
    <row r="42" s="125" customFormat="true" ht="11.25" hidden="true" customHeight="true" outlineLevel="0" collapsed="false">
      <c r="A42" s="145"/>
      <c r="B42" s="145"/>
      <c r="C42" s="145"/>
      <c r="D42" s="145"/>
      <c r="E42" s="145"/>
      <c r="F42" s="145"/>
      <c r="G42" s="145"/>
      <c r="H42" s="145"/>
      <c r="I42" s="145"/>
      <c r="J42" s="145"/>
      <c r="K42" s="145"/>
      <c r="L42" s="431"/>
      <c r="M42" s="53"/>
      <c r="N42" s="53"/>
      <c r="O42" s="53"/>
      <c r="P42" s="498"/>
      <c r="Q42" s="499"/>
      <c r="R42" s="500" t="n">
        <v>1</v>
      </c>
      <c r="S42" s="501" t="s">
        <v>109</v>
      </c>
      <c r="T42" s="502" t="s">
        <v>110</v>
      </c>
      <c r="U42" s="503" t="str">
        <f aca="true">OFFSET(U42,0,-1)</f>
        <v>2</v>
      </c>
      <c r="V42" s="504" t="n">
        <f aca="true">OFFSET(V42,0,-1)+1</f>
        <v>3</v>
      </c>
      <c r="W42" s="504"/>
      <c r="X42" s="504" t="n">
        <f aca="true">OFFSET(X42,0,-1)+1</f>
        <v>1</v>
      </c>
      <c r="Y42" s="504" t="n">
        <f aca="true">OFFSET(Y42,0,-1)+1</f>
        <v>2</v>
      </c>
      <c r="Z42" s="504" t="n">
        <f aca="true">OFFSET(Z42,0,-1)+1</f>
        <v>3</v>
      </c>
      <c r="AA42" s="504" t="n">
        <f aca="true">OFFSET(AA42,0,-1)+1</f>
        <v>4</v>
      </c>
      <c r="AB42" s="504"/>
      <c r="AC42" s="504" t="n">
        <f aca="true">OFFSET(AC42,0,-2)+1</f>
        <v>5</v>
      </c>
      <c r="AD42" s="504" t="n">
        <f aca="true">OFFSET(AD42,0,-1)+1</f>
        <v>6</v>
      </c>
      <c r="AE42" s="504"/>
      <c r="AF42" s="504" t="n">
        <f aca="true">OFFSET(AF42,0,-1)+1</f>
        <v>1</v>
      </c>
      <c r="AG42" s="504" t="n">
        <f aca="true">OFFSET(AG42,0,-1)+1</f>
        <v>2</v>
      </c>
      <c r="AH42" s="504" t="n">
        <f aca="true">OFFSET(AH42,0,-1)+1</f>
        <v>3</v>
      </c>
      <c r="AI42" s="504" t="n">
        <f aca="true">OFFSET(AI42,0,-1)+1</f>
        <v>4</v>
      </c>
      <c r="AJ42" s="504"/>
      <c r="AK42" s="504" t="n">
        <f aca="true">OFFSET(AK42,0,-2)+1</f>
        <v>5</v>
      </c>
      <c r="AL42" s="503" t="n">
        <f aca="true">OFFSET(AL42,0,-1)</f>
        <v>5</v>
      </c>
      <c r="AM42" s="504" t="n">
        <f aca="true">OFFSET(AM42,0,-1)+1</f>
        <v>6</v>
      </c>
      <c r="AN42" s="49"/>
      <c r="AO42" s="49"/>
      <c r="AP42" s="49"/>
      <c r="AQ42" s="49"/>
      <c r="AR42" s="49"/>
      <c r="AS42" s="125" t="n">
        <v>0</v>
      </c>
    </row>
    <row r="43" customFormat="false" ht="21.75" hidden="false" customHeight="true" outlineLevel="0" collapsed="false">
      <c r="A43" s="429" t="s">
        <v>186</v>
      </c>
      <c r="B43" s="429"/>
      <c r="C43" s="429"/>
      <c r="D43" s="429"/>
      <c r="E43" s="430" t="n">
        <v>1</v>
      </c>
      <c r="F43" s="429"/>
      <c r="G43" s="429"/>
      <c r="H43" s="429"/>
      <c r="I43" s="429"/>
      <c r="J43" s="429"/>
      <c r="K43" s="429"/>
      <c r="L43" s="431"/>
      <c r="M43" s="432"/>
      <c r="N43" s="432"/>
      <c r="O43" s="432"/>
      <c r="Q43" s="137"/>
      <c r="R43" s="433"/>
      <c r="S43" s="434" t="n">
        <f aca="false">INDEX(PT_DIFFERENTIATION_NUM_NTAR,MATCH(A43,PT_DIFFERENTIATION_NTAR_ID,0))</f>
        <v>0</v>
      </c>
      <c r="T43" s="435" t="s">
        <v>123</v>
      </c>
      <c r="U43" s="436"/>
      <c r="V43" s="437"/>
      <c r="W43" s="437"/>
      <c r="X43" s="437"/>
      <c r="Y43" s="437"/>
      <c r="Z43" s="437"/>
      <c r="AA43" s="437"/>
      <c r="AB43" s="437"/>
      <c r="AC43" s="437"/>
      <c r="AD43" s="438" t="str">
        <f aca="false">INDEX(PT_DIFFERENTIATION_NTAR,MATCH(A43,PT_DIFFERENTIATION_NTAR_ID,0))</f>
        <v/>
      </c>
      <c r="AE43" s="438"/>
      <c r="AF43" s="438"/>
      <c r="AG43" s="438"/>
      <c r="AH43" s="438"/>
      <c r="AI43" s="438"/>
      <c r="AJ43" s="438"/>
      <c r="AK43" s="438"/>
      <c r="AL43" s="438"/>
      <c r="AM43" s="439" t="str">
        <f aca="false">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23"/>
      <c r="AP43" s="123" t="str">
        <f aca="false">IF(T43="","",T43)</f>
        <v>Наименование тарифа</v>
      </c>
      <c r="AQ43" s="123"/>
      <c r="AR43" s="123"/>
      <c r="AS43" s="42" t="n">
        <v>21</v>
      </c>
    </row>
    <row r="44" customFormat="false" ht="21.75" hidden="false" customHeight="true" outlineLevel="0" collapsed="false">
      <c r="A44" s="429" t="s">
        <v>186</v>
      </c>
      <c r="B44" s="429" t="s">
        <v>187</v>
      </c>
      <c r="C44" s="429"/>
      <c r="D44" s="429"/>
      <c r="E44" s="430"/>
      <c r="F44" s="430" t="n">
        <v>1</v>
      </c>
      <c r="G44" s="429"/>
      <c r="H44" s="429"/>
      <c r="I44" s="429"/>
      <c r="J44" s="429"/>
      <c r="K44" s="429"/>
      <c r="L44" s="431"/>
      <c r="M44" s="432"/>
      <c r="N44" s="432"/>
      <c r="O44" s="432"/>
      <c r="P44" s="43"/>
      <c r="Q44" s="440"/>
      <c r="R44" s="441"/>
      <c r="S44" s="434" t="str">
        <f aca="false">INDEX(PT_DIFFERENTIATION_NUM_TER,MATCH(B44,PT_DIFFERENTIATION_TER_ID,0))</f>
        <v>.</v>
      </c>
      <c r="T44" s="442" t="s">
        <v>403</v>
      </c>
      <c r="U44" s="436"/>
      <c r="V44" s="437"/>
      <c r="W44" s="437"/>
      <c r="X44" s="437"/>
      <c r="Y44" s="437"/>
      <c r="Z44" s="437"/>
      <c r="AA44" s="437"/>
      <c r="AB44" s="437"/>
      <c r="AC44" s="437"/>
      <c r="AD44" s="438" t="str">
        <f aca="false">INDEX(PT_DIFFERENTIATION_TER,MATCH(B44,PT_DIFFERENTIATION_TER_ID,0))</f>
        <v/>
      </c>
      <c r="AE44" s="438"/>
      <c r="AF44" s="438"/>
      <c r="AG44" s="438"/>
      <c r="AH44" s="438"/>
      <c r="AI44" s="438"/>
      <c r="AJ44" s="438"/>
      <c r="AK44" s="438"/>
      <c r="AL44" s="438"/>
      <c r="AM44" s="439" t="s">
        <v>404</v>
      </c>
      <c r="AO44" s="123"/>
      <c r="AP44" s="123" t="str">
        <f aca="false">IF(T44="","",T44)</f>
        <v>Территория действия тарифа</v>
      </c>
      <c r="AQ44" s="123"/>
      <c r="AR44" s="123"/>
      <c r="AS44" s="42" t="n">
        <v>21</v>
      </c>
    </row>
    <row r="45" customFormat="false" ht="24" hidden="false" customHeight="true" outlineLevel="0" collapsed="false">
      <c r="A45" s="429" t="s">
        <v>186</v>
      </c>
      <c r="B45" s="429" t="s">
        <v>187</v>
      </c>
      <c r="C45" s="429" t="s">
        <v>188</v>
      </c>
      <c r="D45" s="429"/>
      <c r="E45" s="430"/>
      <c r="F45" s="430"/>
      <c r="G45" s="430" t="n">
        <v>1</v>
      </c>
      <c r="H45" s="429"/>
      <c r="I45" s="429"/>
      <c r="J45" s="429"/>
      <c r="K45" s="429"/>
      <c r="L45" s="431"/>
      <c r="M45" s="432"/>
      <c r="N45" s="432"/>
      <c r="O45" s="432"/>
      <c r="P45" s="443"/>
      <c r="Q45" s="440"/>
      <c r="R45" s="441"/>
      <c r="S45" s="434" t="str">
        <f aca="false">INDEX(PT_DIFFERENTIATION_NUM_CS,MATCH(C45,PT_DIFFERENTIATION_CS_ID,0))</f>
        <v>..</v>
      </c>
      <c r="T45" s="444" t="s">
        <v>405</v>
      </c>
      <c r="U45" s="436"/>
      <c r="V45" s="437"/>
      <c r="W45" s="437"/>
      <c r="X45" s="437"/>
      <c r="Y45" s="437"/>
      <c r="Z45" s="437"/>
      <c r="AA45" s="437"/>
      <c r="AB45" s="437"/>
      <c r="AC45" s="437"/>
      <c r="AD45" s="438" t="str">
        <f aca="false">INDEX(PT_DIFFERENTIATION_CS,MATCH(C45,PT_DIFFERENTIATION_CS_ID,0))</f>
        <v/>
      </c>
      <c r="AE45" s="438"/>
      <c r="AF45" s="438"/>
      <c r="AG45" s="438"/>
      <c r="AH45" s="438"/>
      <c r="AI45" s="438"/>
      <c r="AJ45" s="438"/>
      <c r="AK45" s="438"/>
      <c r="AL45" s="438"/>
      <c r="AM45" s="439" t="s">
        <v>406</v>
      </c>
      <c r="AO45" s="123"/>
      <c r="AP45" s="123" t="str">
        <f aca="false">IF(T45="","",T45)</f>
        <v>Наименование системы теплоснабжения </v>
      </c>
      <c r="AQ45" s="123"/>
      <c r="AR45" s="123"/>
      <c r="AS45" s="42" t="n">
        <v>23</v>
      </c>
    </row>
    <row r="46" customFormat="false" ht="21.75" hidden="false" customHeight="true" outlineLevel="0" collapsed="false">
      <c r="A46" s="429" t="s">
        <v>186</v>
      </c>
      <c r="B46" s="429" t="s">
        <v>187</v>
      </c>
      <c r="C46" s="429" t="s">
        <v>188</v>
      </c>
      <c r="D46" s="429" t="s">
        <v>189</v>
      </c>
      <c r="E46" s="430"/>
      <c r="F46" s="430"/>
      <c r="G46" s="430"/>
      <c r="H46" s="430" t="n">
        <v>1</v>
      </c>
      <c r="I46" s="429"/>
      <c r="J46" s="429"/>
      <c r="K46" s="429"/>
      <c r="L46" s="431"/>
      <c r="M46" s="432"/>
      <c r="N46" s="432"/>
      <c r="O46" s="432"/>
      <c r="P46" s="443"/>
      <c r="Q46" s="440"/>
      <c r="R46" s="441"/>
      <c r="S46" s="434" t="str">
        <f aca="false">INDEX(PT_DIFFERENTIATION_NUM_IST_TE,MATCH(D46,PT_DIFFERENTIATION_IST_TE_ID,0))</f>
        <v>...</v>
      </c>
      <c r="T46" s="445" t="s">
        <v>407</v>
      </c>
      <c r="U46" s="436"/>
      <c r="V46" s="437"/>
      <c r="W46" s="437"/>
      <c r="X46" s="437"/>
      <c r="Y46" s="437"/>
      <c r="Z46" s="437"/>
      <c r="AA46" s="437"/>
      <c r="AB46" s="437"/>
      <c r="AC46" s="437"/>
      <c r="AD46" s="438" t="str">
        <f aca="false">INDEX(PT_DIFFERENTIATION_IST_TE,MATCH(D46,PT_DIFFERENTIATION_IST_TE_ID,0))</f>
        <v/>
      </c>
      <c r="AE46" s="438"/>
      <c r="AF46" s="438"/>
      <c r="AG46" s="438"/>
      <c r="AH46" s="438"/>
      <c r="AI46" s="438"/>
      <c r="AJ46" s="438"/>
      <c r="AK46" s="438"/>
      <c r="AL46" s="438"/>
      <c r="AM46" s="439" t="s">
        <v>408</v>
      </c>
      <c r="AO46" s="123"/>
      <c r="AP46" s="123" t="str">
        <f aca="false">IF(T46="","",T46)</f>
        <v>Источник тепловой энергии  </v>
      </c>
      <c r="AQ46" s="123"/>
      <c r="AR46" s="123"/>
      <c r="AS46" s="42" t="n">
        <v>21</v>
      </c>
    </row>
    <row r="47" s="49" customFormat="true" ht="12.8" hidden="false" customHeight="false" outlineLevel="0" collapsed="false">
      <c r="A47" s="127" t="s">
        <v>186</v>
      </c>
      <c r="B47" s="127" t="s">
        <v>187</v>
      </c>
      <c r="C47" s="127" t="s">
        <v>188</v>
      </c>
      <c r="D47" s="127" t="s">
        <v>189</v>
      </c>
      <c r="E47" s="430"/>
      <c r="F47" s="430"/>
      <c r="G47" s="430"/>
      <c r="H47" s="430"/>
      <c r="I47" s="446" t="str">
        <f aca="false">S46&amp;".1"</f>
        <v>....1</v>
      </c>
      <c r="J47" s="127"/>
      <c r="K47" s="127"/>
      <c r="L47" s="195" t="s">
        <v>409</v>
      </c>
      <c r="M47" s="527"/>
      <c r="N47" s="527"/>
      <c r="O47" s="527"/>
      <c r="P47" s="126" t="n">
        <v>1</v>
      </c>
      <c r="Q47" s="126"/>
      <c r="R47" s="447"/>
      <c r="S47" s="313"/>
      <c r="T47" s="519"/>
      <c r="U47" s="520"/>
      <c r="V47" s="521"/>
      <c r="W47" s="521"/>
      <c r="X47" s="521"/>
      <c r="Y47" s="521"/>
      <c r="Z47" s="521"/>
      <c r="AA47" s="521"/>
      <c r="AB47" s="521"/>
      <c r="AC47" s="521"/>
      <c r="AD47" s="521"/>
      <c r="AE47" s="521"/>
      <c r="AF47" s="521"/>
      <c r="AG47" s="521"/>
      <c r="AH47" s="521"/>
      <c r="AI47" s="521"/>
      <c r="AJ47" s="521"/>
      <c r="AK47" s="521"/>
      <c r="AL47" s="521"/>
      <c r="AM47" s="522"/>
      <c r="AO47" s="123"/>
      <c r="AP47" s="123" t="str">
        <f aca="false">IF(T47="","",T47)</f>
        <v/>
      </c>
      <c r="AQ47" s="123"/>
      <c r="AR47" s="123"/>
      <c r="AS47" s="49" t="n">
        <v>0</v>
      </c>
    </row>
    <row r="48" customFormat="false" ht="21.75" hidden="false" customHeight="true" outlineLevel="0" collapsed="false">
      <c r="A48" s="429" t="s">
        <v>186</v>
      </c>
      <c r="B48" s="429" t="s">
        <v>187</v>
      </c>
      <c r="C48" s="429" t="s">
        <v>188</v>
      </c>
      <c r="D48" s="429" t="s">
        <v>189</v>
      </c>
      <c r="E48" s="430"/>
      <c r="F48" s="430"/>
      <c r="G48" s="430"/>
      <c r="H48" s="430"/>
      <c r="I48" s="446"/>
      <c r="J48" s="446" t="str">
        <f aca="false">S46&amp;".1"</f>
        <v>....1</v>
      </c>
      <c r="K48" s="429"/>
      <c r="L48" s="431" t="s">
        <v>412</v>
      </c>
      <c r="P48" s="126"/>
      <c r="Q48" s="126" t="n">
        <v>1</v>
      </c>
      <c r="R48" s="450"/>
      <c r="S48" s="434" t="str">
        <f aca="false">$J48</f>
        <v>....1</v>
      </c>
      <c r="T48" s="451" t="s">
        <v>413</v>
      </c>
      <c r="U48" s="436"/>
      <c r="V48" s="449"/>
      <c r="W48" s="449"/>
      <c r="X48" s="449"/>
      <c r="Y48" s="449"/>
      <c r="Z48" s="449"/>
      <c r="AA48" s="449"/>
      <c r="AB48" s="449"/>
      <c r="AC48" s="449"/>
      <c r="AD48" s="449"/>
      <c r="AE48" s="449"/>
      <c r="AF48" s="449"/>
      <c r="AG48" s="449"/>
      <c r="AH48" s="449"/>
      <c r="AI48" s="449"/>
      <c r="AJ48" s="449"/>
      <c r="AK48" s="449"/>
      <c r="AL48" s="449"/>
      <c r="AM48" s="439" t="s">
        <v>414</v>
      </c>
      <c r="AO48" s="123"/>
      <c r="AP48" s="123" t="str">
        <f aca="false">IF(T48="","",T48)</f>
        <v>Группа потребителей</v>
      </c>
      <c r="AQ48" s="123"/>
      <c r="AR48" s="123"/>
      <c r="AS48" s="42" t="n">
        <v>21</v>
      </c>
    </row>
    <row r="49" customFormat="false" ht="21.75" hidden="false" customHeight="true" outlineLevel="0" collapsed="false">
      <c r="A49" s="429" t="s">
        <v>186</v>
      </c>
      <c r="B49" s="429" t="s">
        <v>187</v>
      </c>
      <c r="C49" s="429" t="s">
        <v>188</v>
      </c>
      <c r="D49" s="429" t="s">
        <v>189</v>
      </c>
      <c r="E49" s="430"/>
      <c r="F49" s="430"/>
      <c r="G49" s="430"/>
      <c r="H49" s="430"/>
      <c r="I49" s="446"/>
      <c r="J49" s="446"/>
      <c r="K49" s="446" t="str">
        <f aca="false">J48&amp;".1"</f>
        <v>....1.1</v>
      </c>
      <c r="L49" s="431" t="s">
        <v>415</v>
      </c>
      <c r="P49" s="126"/>
      <c r="Q49" s="126"/>
      <c r="R49" s="450" t="n">
        <v>1</v>
      </c>
      <c r="S49" s="434" t="str">
        <f aca="false">$K49</f>
        <v>....1.1</v>
      </c>
      <c r="T49" s="452"/>
      <c r="U49" s="436"/>
      <c r="V49" s="453"/>
      <c r="W49" s="454"/>
      <c r="X49" s="453"/>
      <c r="Y49" s="455"/>
      <c r="Z49" s="456"/>
      <c r="AA49" s="207" t="s">
        <v>61</v>
      </c>
      <c r="AB49" s="456"/>
      <c r="AC49" s="207" t="s">
        <v>61</v>
      </c>
      <c r="AD49" s="453"/>
      <c r="AE49" s="454"/>
      <c r="AF49" s="453"/>
      <c r="AG49" s="455"/>
      <c r="AH49" s="456"/>
      <c r="AI49" s="207" t="s">
        <v>61</v>
      </c>
      <c r="AJ49" s="456"/>
      <c r="AK49" s="207" t="s">
        <v>61</v>
      </c>
      <c r="AL49" s="505"/>
      <c r="AM49" s="457" t="s">
        <v>454</v>
      </c>
      <c r="AN49" s="49" t="e">
        <f aca="false">strcheckdate(V50:AL50)</f>
        <v>#NAME?</v>
      </c>
      <c r="AO49" s="123"/>
      <c r="AP49" s="123" t="str">
        <f aca="false">IF(T49="","",T49)</f>
        <v/>
      </c>
      <c r="AQ49" s="123"/>
      <c r="AR49" s="123"/>
      <c r="AS49" s="42" t="n">
        <v>21</v>
      </c>
    </row>
    <row r="50" customFormat="false" ht="12.8" hidden="false" customHeight="false" outlineLevel="0" collapsed="false">
      <c r="A50" s="429" t="s">
        <v>186</v>
      </c>
      <c r="B50" s="429" t="s">
        <v>187</v>
      </c>
      <c r="C50" s="429" t="s">
        <v>188</v>
      </c>
      <c r="D50" s="429" t="s">
        <v>189</v>
      </c>
      <c r="E50" s="430"/>
      <c r="F50" s="430"/>
      <c r="G50" s="430"/>
      <c r="H50" s="430"/>
      <c r="I50" s="446"/>
      <c r="J50" s="446"/>
      <c r="K50" s="446"/>
      <c r="L50" s="431"/>
      <c r="P50" s="126"/>
      <c r="Q50" s="126"/>
      <c r="R50" s="450"/>
      <c r="S50" s="409"/>
      <c r="T50" s="436"/>
      <c r="U50" s="436"/>
      <c r="V50" s="454"/>
      <c r="W50" s="454"/>
      <c r="X50" s="454"/>
      <c r="Y50" s="458" t="str">
        <f aca="false">Z49&amp;"-"&amp;AB49</f>
        <v>-</v>
      </c>
      <c r="Z50" s="456"/>
      <c r="AA50" s="207"/>
      <c r="AB50" s="456"/>
      <c r="AC50" s="207"/>
      <c r="AD50" s="454"/>
      <c r="AE50" s="454"/>
      <c r="AF50" s="454"/>
      <c r="AG50" s="458" t="str">
        <f aca="false">AH49&amp;"-"&amp;AJ49</f>
        <v>-</v>
      </c>
      <c r="AH50" s="456"/>
      <c r="AI50" s="207"/>
      <c r="AJ50" s="456"/>
      <c r="AK50" s="207"/>
      <c r="AL50" s="506"/>
      <c r="AM50" s="457"/>
      <c r="AO50" s="123"/>
      <c r="AP50" s="123" t="str">
        <f aca="false">IF(T50="","",T50)</f>
        <v/>
      </c>
      <c r="AQ50" s="123"/>
      <c r="AR50" s="123"/>
      <c r="AS50" s="42" t="n">
        <v>0</v>
      </c>
    </row>
    <row r="51" customFormat="false" ht="11.25" hidden="false" customHeight="true" outlineLevel="0" collapsed="false">
      <c r="A51" s="429" t="s">
        <v>186</v>
      </c>
      <c r="B51" s="429" t="s">
        <v>187</v>
      </c>
      <c r="C51" s="429" t="s">
        <v>188</v>
      </c>
      <c r="D51" s="429" t="s">
        <v>189</v>
      </c>
      <c r="E51" s="430"/>
      <c r="F51" s="430"/>
      <c r="G51" s="430"/>
      <c r="H51" s="430"/>
      <c r="I51" s="446"/>
      <c r="J51" s="446"/>
      <c r="K51" s="429"/>
      <c r="L51" s="431"/>
      <c r="P51" s="126"/>
      <c r="Q51" s="126"/>
      <c r="R51" s="447"/>
      <c r="S51" s="459"/>
      <c r="T51" s="462" t="s">
        <v>417</v>
      </c>
      <c r="U51" s="197"/>
      <c r="V51" s="197"/>
      <c r="W51" s="197"/>
      <c r="X51" s="197"/>
      <c r="Y51" s="197"/>
      <c r="Z51" s="197"/>
      <c r="AA51" s="197"/>
      <c r="AB51" s="197"/>
      <c r="AC51" s="197"/>
      <c r="AD51" s="197"/>
      <c r="AE51" s="197"/>
      <c r="AF51" s="197"/>
      <c r="AG51" s="197"/>
      <c r="AH51" s="197"/>
      <c r="AI51" s="197"/>
      <c r="AJ51" s="197"/>
      <c r="AK51" s="197"/>
      <c r="AL51" s="461"/>
      <c r="AM51" s="457"/>
      <c r="AO51" s="123"/>
      <c r="AP51" s="123" t="str">
        <f aca="false">IF(T51="","",T51)</f>
        <v>Добавить вид теплоносителя (параметры теплоносителя)</v>
      </c>
      <c r="AQ51" s="123"/>
      <c r="AR51" s="123"/>
      <c r="AS51" s="42" t="n">
        <v>11</v>
      </c>
    </row>
    <row r="52" customFormat="false" ht="11.25" hidden="false" customHeight="true" outlineLevel="0" collapsed="false">
      <c r="A52" s="429" t="s">
        <v>186</v>
      </c>
      <c r="B52" s="429" t="s">
        <v>187</v>
      </c>
      <c r="C52" s="429" t="s">
        <v>188</v>
      </c>
      <c r="D52" s="429" t="s">
        <v>189</v>
      </c>
      <c r="E52" s="430"/>
      <c r="F52" s="430"/>
      <c r="G52" s="430"/>
      <c r="H52" s="430"/>
      <c r="I52" s="446"/>
      <c r="J52" s="429"/>
      <c r="K52" s="429"/>
      <c r="L52" s="431"/>
      <c r="P52" s="126"/>
      <c r="Q52" s="126"/>
      <c r="R52" s="447"/>
      <c r="S52" s="459"/>
      <c r="T52" s="466" t="s">
        <v>418</v>
      </c>
      <c r="U52" s="197"/>
      <c r="V52" s="197"/>
      <c r="W52" s="197"/>
      <c r="X52" s="197"/>
      <c r="Y52" s="197"/>
      <c r="Z52" s="197"/>
      <c r="AA52" s="197"/>
      <c r="AB52" s="197"/>
      <c r="AC52" s="463"/>
      <c r="AD52" s="197"/>
      <c r="AE52" s="197"/>
      <c r="AF52" s="197"/>
      <c r="AG52" s="197"/>
      <c r="AH52" s="197"/>
      <c r="AI52" s="197"/>
      <c r="AJ52" s="197"/>
      <c r="AK52" s="463"/>
      <c r="AL52" s="197"/>
      <c r="AM52" s="464"/>
      <c r="AO52" s="123"/>
      <c r="AP52" s="123" t="str">
        <f aca="false">IF(T52="","",T52)</f>
        <v>Добавить группу потребителей</v>
      </c>
      <c r="AQ52" s="123"/>
      <c r="AR52" s="123"/>
      <c r="AS52" s="42" t="n">
        <v>11</v>
      </c>
    </row>
    <row r="53" customFormat="false" ht="12.8" hidden="false" customHeight="false" outlineLevel="0" collapsed="false">
      <c r="A53" s="429" t="s">
        <v>186</v>
      </c>
      <c r="B53" s="429" t="s">
        <v>187</v>
      </c>
      <c r="C53" s="429" t="s">
        <v>188</v>
      </c>
      <c r="D53" s="429" t="s">
        <v>189</v>
      </c>
      <c r="E53" s="430"/>
      <c r="F53" s="430"/>
      <c r="G53" s="430"/>
      <c r="H53" s="430"/>
      <c r="I53" s="429"/>
      <c r="J53" s="429"/>
      <c r="K53" s="429"/>
      <c r="L53" s="431"/>
      <c r="M53" s="432"/>
      <c r="N53" s="432"/>
      <c r="O53" s="45"/>
      <c r="P53" s="137"/>
      <c r="Q53" s="465"/>
      <c r="R53" s="433"/>
      <c r="S53" s="523"/>
      <c r="T53" s="524"/>
      <c r="U53" s="525"/>
      <c r="V53" s="525"/>
      <c r="W53" s="525"/>
      <c r="X53" s="525"/>
      <c r="Y53" s="525"/>
      <c r="Z53" s="525"/>
      <c r="AA53" s="525"/>
      <c r="AB53" s="525"/>
      <c r="AC53" s="525"/>
      <c r="AD53" s="525"/>
      <c r="AE53" s="525"/>
      <c r="AF53" s="525"/>
      <c r="AG53" s="525"/>
      <c r="AH53" s="525"/>
      <c r="AI53" s="525"/>
      <c r="AJ53" s="525"/>
      <c r="AK53" s="525"/>
      <c r="AL53" s="525"/>
      <c r="AM53" s="526"/>
      <c r="AO53" s="123"/>
      <c r="AP53" s="123" t="str">
        <f aca="false">IF(T53="","",T53)</f>
        <v/>
      </c>
      <c r="AQ53" s="123"/>
      <c r="AR53" s="123"/>
      <c r="AS53" s="42" t="n">
        <v>0</v>
      </c>
    </row>
    <row r="54" s="49" customFormat="true" ht="12.8" hidden="false" customHeight="false" outlineLevel="0" collapsed="false">
      <c r="A54" s="127" t="s">
        <v>186</v>
      </c>
      <c r="B54" s="127" t="s">
        <v>187</v>
      </c>
      <c r="C54" s="127" t="s">
        <v>188</v>
      </c>
      <c r="D54" s="127"/>
      <c r="E54" s="430"/>
      <c r="F54" s="430"/>
      <c r="G54" s="430"/>
      <c r="H54" s="127"/>
      <c r="I54" s="127"/>
      <c r="J54" s="127"/>
      <c r="K54" s="127"/>
      <c r="L54" s="195"/>
      <c r="M54" s="414"/>
      <c r="N54" s="414"/>
      <c r="P54" s="161"/>
      <c r="Q54" s="467"/>
      <c r="R54" s="161"/>
      <c r="S54" s="472"/>
      <c r="T54" s="475" t="s">
        <v>420</v>
      </c>
      <c r="U54" s="474"/>
      <c r="V54" s="474"/>
      <c r="W54" s="474"/>
      <c r="X54" s="474"/>
      <c r="Y54" s="474"/>
      <c r="Z54" s="474"/>
      <c r="AA54" s="474"/>
      <c r="AB54" s="474"/>
      <c r="AC54" s="474"/>
      <c r="AD54" s="474"/>
      <c r="AE54" s="474"/>
      <c r="AF54" s="474"/>
      <c r="AG54" s="474"/>
      <c r="AH54" s="474"/>
      <c r="AI54" s="474"/>
      <c r="AJ54" s="474"/>
      <c r="AK54" s="474"/>
      <c r="AL54" s="474"/>
      <c r="AM54" s="474"/>
      <c r="AO54" s="123"/>
      <c r="AP54" s="123" t="str">
        <f aca="false">IF(T54="","",T54)</f>
        <v>Добавить источник для дифференциации</v>
      </c>
      <c r="AQ54" s="123"/>
      <c r="AR54" s="123"/>
      <c r="AS54" s="49" t="n">
        <v>0</v>
      </c>
    </row>
    <row r="55" s="49" customFormat="true" ht="12.8" hidden="false" customHeight="false" outlineLevel="0" collapsed="false">
      <c r="A55" s="127" t="s">
        <v>186</v>
      </c>
      <c r="B55" s="127" t="s">
        <v>187</v>
      </c>
      <c r="C55" s="127"/>
      <c r="D55" s="127"/>
      <c r="E55" s="430"/>
      <c r="F55" s="430"/>
      <c r="G55" s="127"/>
      <c r="H55" s="127"/>
      <c r="I55" s="127"/>
      <c r="J55" s="127"/>
      <c r="K55" s="127"/>
      <c r="L55" s="195"/>
      <c r="M55" s="471"/>
      <c r="N55" s="471"/>
      <c r="P55" s="161"/>
      <c r="Q55" s="467"/>
      <c r="R55" s="161"/>
      <c r="S55" s="472"/>
      <c r="T55" s="475" t="s">
        <v>230</v>
      </c>
      <c r="U55" s="474"/>
      <c r="V55" s="474"/>
      <c r="W55" s="474"/>
      <c r="X55" s="474"/>
      <c r="Y55" s="474"/>
      <c r="Z55" s="474"/>
      <c r="AA55" s="474"/>
      <c r="AB55" s="474"/>
      <c r="AC55" s="474"/>
      <c r="AD55" s="474"/>
      <c r="AE55" s="474"/>
      <c r="AF55" s="474"/>
      <c r="AG55" s="474"/>
      <c r="AH55" s="474"/>
      <c r="AI55" s="474"/>
      <c r="AJ55" s="474"/>
      <c r="AK55" s="474"/>
      <c r="AL55" s="474"/>
      <c r="AM55" s="474"/>
      <c r="AO55" s="123"/>
      <c r="AP55" s="123" t="str">
        <f aca="false">IF(T55="","",T55)</f>
        <v>Добавить централизованную систему для дифференциации</v>
      </c>
      <c r="AQ55" s="123"/>
      <c r="AR55" s="123"/>
      <c r="AS55" s="49" t="n">
        <v>0</v>
      </c>
    </row>
    <row r="56" s="49" customFormat="true" ht="12.8" hidden="false" customHeight="false" outlineLevel="0" collapsed="false">
      <c r="A56" s="127" t="s">
        <v>186</v>
      </c>
      <c r="B56" s="127"/>
      <c r="C56" s="127"/>
      <c r="D56" s="127"/>
      <c r="E56" s="430"/>
      <c r="F56" s="127"/>
      <c r="G56" s="127"/>
      <c r="H56" s="127"/>
      <c r="I56" s="127"/>
      <c r="J56" s="127"/>
      <c r="K56" s="127"/>
      <c r="L56" s="195"/>
      <c r="M56" s="471"/>
      <c r="N56" s="471"/>
      <c r="P56" s="161"/>
      <c r="Q56" s="467"/>
      <c r="R56" s="161"/>
      <c r="S56" s="472"/>
      <c r="T56" s="475" t="s">
        <v>231</v>
      </c>
      <c r="U56" s="474"/>
      <c r="V56" s="474"/>
      <c r="W56" s="474"/>
      <c r="X56" s="474"/>
      <c r="Y56" s="474"/>
      <c r="Z56" s="474"/>
      <c r="AA56" s="474"/>
      <c r="AB56" s="474"/>
      <c r="AC56" s="474"/>
      <c r="AD56" s="474"/>
      <c r="AE56" s="474"/>
      <c r="AF56" s="474"/>
      <c r="AG56" s="474"/>
      <c r="AH56" s="474"/>
      <c r="AI56" s="474"/>
      <c r="AJ56" s="474"/>
      <c r="AK56" s="474"/>
      <c r="AL56" s="474"/>
      <c r="AM56" s="474"/>
      <c r="AO56" s="123"/>
      <c r="AP56" s="123" t="str">
        <f aca="false">IF(T56="","",T56)</f>
        <v>Добавить территорию для дифференциации</v>
      </c>
      <c r="AQ56" s="123"/>
      <c r="AR56" s="123"/>
      <c r="AS56" s="49" t="n">
        <v>0</v>
      </c>
    </row>
    <row r="57" s="49" customFormat="true" ht="3.75" hidden="false" customHeight="true" outlineLevel="0" collapsed="false">
      <c r="A57" s="127"/>
      <c r="B57" s="127"/>
      <c r="C57" s="127"/>
      <c r="D57" s="127"/>
      <c r="E57" s="127"/>
      <c r="F57" s="127"/>
      <c r="G57" s="127"/>
      <c r="H57" s="127"/>
      <c r="I57" s="127"/>
      <c r="J57" s="127"/>
      <c r="K57" s="127"/>
      <c r="L57" s="195"/>
      <c r="M57" s="471"/>
      <c r="N57" s="471"/>
      <c r="P57" s="161"/>
      <c r="Q57" s="467"/>
      <c r="R57" s="161"/>
      <c r="S57" s="472"/>
      <c r="T57" s="475" t="s">
        <v>232</v>
      </c>
      <c r="U57" s="474"/>
      <c r="V57" s="474"/>
      <c r="W57" s="474"/>
      <c r="X57" s="474"/>
      <c r="Y57" s="474"/>
      <c r="Z57" s="474"/>
      <c r="AA57" s="474"/>
      <c r="AB57" s="474"/>
      <c r="AC57" s="474"/>
      <c r="AD57" s="474"/>
      <c r="AE57" s="474"/>
      <c r="AF57" s="474"/>
      <c r="AG57" s="474"/>
      <c r="AH57" s="474"/>
      <c r="AI57" s="474"/>
      <c r="AJ57" s="474"/>
      <c r="AK57" s="474"/>
      <c r="AL57" s="474"/>
      <c r="AM57" s="474"/>
      <c r="AO57" s="123"/>
      <c r="AP57" s="123" t="str">
        <f aca="false">IF(T57="","",T57)</f>
        <v>Добавить наименование тарифа</v>
      </c>
      <c r="AQ57" s="123"/>
      <c r="AR57" s="123"/>
      <c r="AS57" s="49" t="n">
        <v>4</v>
      </c>
    </row>
    <row r="58" customFormat="false" ht="11.25" hidden="false" customHeight="true" outlineLevel="0" collapsed="false">
      <c r="M58" s="45"/>
      <c r="N58" s="45"/>
      <c r="O58" s="45"/>
      <c r="P58" s="42"/>
      <c r="Q58" s="42"/>
      <c r="R58" s="42"/>
      <c r="S58" s="42"/>
      <c r="AN58" s="42"/>
      <c r="AO58" s="42"/>
      <c r="AP58" s="42"/>
      <c r="AQ58" s="42"/>
      <c r="AR58" s="42"/>
      <c r="AS58" s="42" t="n">
        <v>11</v>
      </c>
    </row>
    <row r="59" customFormat="false" ht="14.25" hidden="false" customHeight="true" outlineLevel="0" collapsed="false">
      <c r="O59" s="45"/>
      <c r="S59" s="426"/>
      <c r="T59" s="507"/>
      <c r="U59" s="507"/>
      <c r="V59" s="507"/>
      <c r="W59" s="507"/>
      <c r="X59" s="507"/>
      <c r="Y59" s="507"/>
      <c r="Z59" s="507"/>
      <c r="AA59" s="507"/>
      <c r="AB59" s="507"/>
      <c r="AC59" s="507"/>
      <c r="AD59" s="507"/>
      <c r="AE59" s="507"/>
      <c r="AF59" s="507"/>
      <c r="AG59" s="507"/>
      <c r="AH59" s="507"/>
      <c r="AI59" s="507"/>
      <c r="AJ59" s="507"/>
      <c r="AK59" s="507"/>
      <c r="AL59" s="507"/>
      <c r="AM59" s="507"/>
      <c r="AS59" s="42" t="n">
        <v>14</v>
      </c>
    </row>
    <row r="60" customFormat="false" ht="14.25" hidden="false" customHeight="true" outlineLevel="0" collapsed="false">
      <c r="O60" s="45"/>
      <c r="T60" s="507"/>
      <c r="U60" s="507"/>
      <c r="V60" s="507"/>
      <c r="W60" s="507"/>
      <c r="X60" s="507"/>
      <c r="Y60" s="507"/>
      <c r="Z60" s="507"/>
      <c r="AA60" s="507"/>
      <c r="AB60" s="507"/>
      <c r="AC60" s="507"/>
      <c r="AD60" s="507"/>
      <c r="AE60" s="507"/>
      <c r="AF60" s="507"/>
      <c r="AG60" s="507"/>
      <c r="AH60" s="507"/>
      <c r="AI60" s="507"/>
      <c r="AJ60" s="507"/>
      <c r="AK60" s="507"/>
      <c r="AL60" s="507"/>
      <c r="AM60" s="507"/>
      <c r="AS60" s="42" t="n">
        <v>14</v>
      </c>
    </row>
    <row r="61" customFormat="false" ht="14.25" hidden="false" customHeight="true" outlineLevel="0" collapsed="false">
      <c r="O61" s="45"/>
      <c r="T61" s="507"/>
      <c r="U61" s="507"/>
      <c r="V61" s="507"/>
      <c r="W61" s="507"/>
      <c r="X61" s="507"/>
      <c r="Y61" s="507"/>
      <c r="Z61" s="507"/>
      <c r="AA61" s="507"/>
      <c r="AB61" s="507"/>
      <c r="AC61" s="507"/>
      <c r="AD61" s="507"/>
      <c r="AE61" s="507"/>
      <c r="AF61" s="507"/>
      <c r="AG61" s="507"/>
      <c r="AH61" s="507"/>
      <c r="AI61" s="507"/>
      <c r="AJ61" s="507"/>
      <c r="AK61" s="507"/>
      <c r="AL61" s="507"/>
      <c r="AM61" s="507"/>
      <c r="AS61" s="42" t="n">
        <v>14</v>
      </c>
    </row>
    <row r="62" customFormat="false" ht="14.25" hidden="false" customHeight="true" outlineLevel="0" collapsed="false">
      <c r="O62" s="45"/>
      <c r="AS62" s="42" t="n">
        <v>14</v>
      </c>
    </row>
    <row r="63" customFormat="false" ht="14.25" hidden="false" customHeight="true" outlineLevel="0" collapsed="false">
      <c r="O63" s="45"/>
      <c r="S63" s="426"/>
      <c r="T63" s="248"/>
      <c r="U63" s="248"/>
      <c r="V63" s="248"/>
      <c r="W63" s="248"/>
      <c r="X63" s="248"/>
      <c r="Y63" s="248"/>
      <c r="Z63" s="248"/>
      <c r="AA63" s="248"/>
      <c r="AB63" s="248"/>
      <c r="AC63" s="248"/>
      <c r="AD63" s="248"/>
      <c r="AE63" s="248"/>
      <c r="AF63" s="248"/>
      <c r="AG63" s="248"/>
      <c r="AH63" s="248"/>
      <c r="AI63" s="248"/>
      <c r="AJ63" s="248"/>
      <c r="AK63" s="248"/>
      <c r="AL63" s="248"/>
      <c r="AM63" s="248"/>
      <c r="AS63" s="42" t="n">
        <v>14</v>
      </c>
    </row>
    <row r="64" customFormat="false" ht="14.25" hidden="false" customHeight="true" outlineLevel="0" collapsed="false">
      <c r="O64" s="45"/>
      <c r="T64" s="507"/>
      <c r="U64" s="507"/>
      <c r="V64" s="507"/>
      <c r="W64" s="507"/>
      <c r="X64" s="507"/>
      <c r="Y64" s="507"/>
      <c r="Z64" s="507"/>
      <c r="AA64" s="507"/>
      <c r="AB64" s="507"/>
      <c r="AC64" s="507"/>
      <c r="AD64" s="507"/>
      <c r="AE64" s="507"/>
      <c r="AF64" s="507"/>
      <c r="AG64" s="507"/>
      <c r="AH64" s="507"/>
      <c r="AI64" s="507"/>
      <c r="AJ64" s="507"/>
      <c r="AK64" s="507"/>
      <c r="AL64" s="507"/>
      <c r="AM64" s="507"/>
      <c r="AS64" s="42" t="n">
        <v>14</v>
      </c>
    </row>
    <row r="65" customFormat="false" ht="14.25" hidden="false" customHeight="true" outlineLevel="0" collapsed="false">
      <c r="T65" s="507"/>
      <c r="U65" s="507"/>
      <c r="V65" s="507"/>
      <c r="W65" s="507"/>
      <c r="X65" s="507"/>
      <c r="Y65" s="507"/>
      <c r="Z65" s="507"/>
      <c r="AA65" s="507"/>
      <c r="AB65" s="507"/>
      <c r="AC65" s="507"/>
      <c r="AD65" s="507"/>
      <c r="AE65" s="507"/>
      <c r="AF65" s="507"/>
      <c r="AG65" s="507"/>
      <c r="AH65" s="507"/>
      <c r="AI65" s="507"/>
      <c r="AJ65" s="507"/>
      <c r="AK65" s="507"/>
      <c r="AL65" s="507"/>
      <c r="AM65" s="507"/>
      <c r="AS65" s="42" t="n">
        <v>14</v>
      </c>
    </row>
    <row r="66" customFormat="false" ht="22.5" hidden="true" customHeight="true" outlineLevel="0" collapsed="false">
      <c r="A66" s="45" t="s">
        <v>82</v>
      </c>
      <c r="B66" s="45" t="n">
        <v>0</v>
      </c>
      <c r="C66" s="45" t="n">
        <v>0</v>
      </c>
      <c r="D66" s="45" t="n">
        <v>0</v>
      </c>
      <c r="E66" s="45" t="n">
        <v>0</v>
      </c>
      <c r="F66" s="45" t="n">
        <v>0</v>
      </c>
      <c r="G66" s="45" t="n">
        <v>0</v>
      </c>
      <c r="H66" s="45" t="n">
        <v>0</v>
      </c>
      <c r="I66" s="45" t="n">
        <v>0</v>
      </c>
      <c r="J66" s="45" t="n">
        <v>0</v>
      </c>
      <c r="K66" s="45" t="n">
        <v>0</v>
      </c>
      <c r="L66" s="107" t="n">
        <v>0</v>
      </c>
      <c r="M66" s="53" t="n">
        <v>0</v>
      </c>
      <c r="N66" s="53" t="n">
        <v>0</v>
      </c>
      <c r="O66" s="53" t="n">
        <v>0</v>
      </c>
      <c r="P66" s="52" t="n">
        <v>0</v>
      </c>
      <c r="Q66" s="428" t="n">
        <v>3</v>
      </c>
      <c r="R66" s="428" t="n">
        <v>3</v>
      </c>
      <c r="S66" s="77" t="n">
        <v>12</v>
      </c>
      <c r="T66" s="42" t="n">
        <v>31</v>
      </c>
      <c r="U66" s="42" t="n">
        <v>0</v>
      </c>
      <c r="V66" s="42" t="n">
        <v>0</v>
      </c>
      <c r="W66" s="42" t="n">
        <v>0</v>
      </c>
      <c r="X66" s="42" t="n">
        <v>0</v>
      </c>
      <c r="Y66" s="42" t="n">
        <v>0</v>
      </c>
      <c r="Z66" s="42" t="n">
        <v>0</v>
      </c>
      <c r="AA66" s="42" t="n">
        <v>0</v>
      </c>
      <c r="AB66" s="42" t="n">
        <v>0</v>
      </c>
      <c r="AC66" s="42" t="n">
        <v>0</v>
      </c>
      <c r="AD66" s="42" t="n">
        <v>24</v>
      </c>
      <c r="AE66" s="42" t="n">
        <v>0</v>
      </c>
      <c r="AF66" s="42" t="n">
        <v>24</v>
      </c>
      <c r="AG66" s="42" t="n">
        <v>24</v>
      </c>
      <c r="AH66" s="42" t="n">
        <v>11</v>
      </c>
      <c r="AI66" s="42" t="n">
        <v>3</v>
      </c>
      <c r="AJ66" s="42" t="n">
        <v>11</v>
      </c>
      <c r="AK66" s="42" t="n">
        <v>0</v>
      </c>
      <c r="AL66" s="42" t="n">
        <v>4</v>
      </c>
      <c r="AM66" s="42" t="n">
        <v>115</v>
      </c>
      <c r="AN66" s="49" t="n">
        <v>10</v>
      </c>
      <c r="AO66" s="49" t="n">
        <v>10</v>
      </c>
      <c r="AP66" s="49" t="n">
        <v>10</v>
      </c>
      <c r="AQ66" s="49" t="n">
        <v>10</v>
      </c>
      <c r="AR66" s="49" t="n">
        <v>10</v>
      </c>
      <c r="AS66" s="42" t="n">
        <v>23</v>
      </c>
    </row>
  </sheetData>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K8:K9"/>
    <mergeCell ref="Z8:Z9"/>
    <mergeCell ref="AA8:AA9"/>
    <mergeCell ref="AB8:AB9"/>
    <mergeCell ref="AC8:AC9"/>
    <mergeCell ref="AH8:AH9"/>
    <mergeCell ref="AI8:AI9"/>
    <mergeCell ref="AJ8:AJ9"/>
    <mergeCell ref="AK8:AK9"/>
    <mergeCell ref="AM8:AM10"/>
    <mergeCell ref="AH17:AH18"/>
    <mergeCell ref="AI17:AI18"/>
    <mergeCell ref="AJ17:AJ18"/>
    <mergeCell ref="AK17:AK18"/>
    <mergeCell ref="S26:AJ26"/>
    <mergeCell ref="S27:AJ27"/>
    <mergeCell ref="S29:T29"/>
    <mergeCell ref="V29:AB29"/>
    <mergeCell ref="AD29:AJ29"/>
    <mergeCell ref="S30:T30"/>
    <mergeCell ref="V30:AB30"/>
    <mergeCell ref="AD30:AJ30"/>
    <mergeCell ref="S31:T31"/>
    <mergeCell ref="V31:AB31"/>
    <mergeCell ref="AD31:AJ31"/>
    <mergeCell ref="S32:T32"/>
    <mergeCell ref="V32:AB32"/>
    <mergeCell ref="AD32:AJ32"/>
    <mergeCell ref="S34:T34"/>
    <mergeCell ref="V34:AB34"/>
    <mergeCell ref="AD34:AJ34"/>
    <mergeCell ref="S35:T35"/>
    <mergeCell ref="V35:AB35"/>
    <mergeCell ref="AD35:AJ35"/>
    <mergeCell ref="V37:AC37"/>
    <mergeCell ref="AD37:AK37"/>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AH40:AJ40"/>
    <mergeCell ref="AA41:AB41"/>
    <mergeCell ref="AI41:AJ41"/>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AM49:AM51"/>
    <mergeCell ref="T59:AM59"/>
    <mergeCell ref="T60:AM60"/>
    <mergeCell ref="T61:AM61"/>
    <mergeCell ref="T63:AM63"/>
    <mergeCell ref="T64:AM64"/>
    <mergeCell ref="T65:AM65"/>
  </mergeCells>
  <dataValidations count="3">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A8 AC8 AI8 AK8 AI17 AK17 AA49 AC49 AI49 AK49"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Z8 AB8 AH8 AJ8 AH17 AJ17 Z49 AB49 AH49 AJ49" type="none">
      <formula1>0</formula1>
      <formula2>0</formula2>
    </dataValidation>
    <dataValidation allowBlank="true" errorStyle="stop" operator="between" promptTitle="checkPeriodRange" showDropDown="false" showErrorMessage="false" showInputMessage="false" sqref="Y9 AG9 AG18 Y50 AG50"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W72"/>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32" ySplit="48" topLeftCell="AG49" activePane="bottomRight" state="frozen"/>
      <selection pane="topLeft" activeCell="A1" activeCellId="0" sqref="A1"/>
      <selection pane="topRight" activeCell="AG1" activeCellId="0" sqref="AG1"/>
      <selection pane="bottomLeft" activeCell="A49" activeCellId="0" sqref="A49"/>
      <selection pane="bottomRight" activeCell="A1" activeCellId="0" sqref="A1"/>
    </sheetView>
  </sheetViews>
  <sheetFormatPr defaultColWidth="10.57421875" defaultRowHeight="14.25" zeroHeight="false" outlineLevelRow="0" outlineLevelCol="0"/>
  <cols>
    <col collapsed="false" customWidth="false" hidden="true" outlineLevel="0" max="1" min="1" style="42" width="10.57"/>
    <col collapsed="false" customWidth="true" hidden="true" outlineLevel="0" max="2" min="2" style="42" width="11"/>
    <col collapsed="false" customWidth="false" hidden="true" outlineLevel="0" max="3" min="3" style="42" width="10.57"/>
    <col collapsed="false" customWidth="true" hidden="true" outlineLevel="0" max="4" min="4" style="42" width="11.85"/>
    <col collapsed="false" customWidth="true" hidden="true" outlineLevel="0" max="5" min="5" style="42" width="10"/>
    <col collapsed="false" customWidth="true" hidden="true" outlineLevel="0" max="6" min="6" style="42" width="8.71"/>
    <col collapsed="false" customWidth="true" hidden="true" outlineLevel="0" max="7" min="7" style="42" width="7.57"/>
    <col collapsed="false" customWidth="true" hidden="true" outlineLevel="0" max="8" min="8" style="42" width="11.42"/>
    <col collapsed="false" customWidth="true" hidden="true" outlineLevel="0" max="9" min="9" style="42" width="12"/>
    <col collapsed="false" customWidth="true" hidden="true" outlineLevel="0" max="10" min="10" style="42" width="9.85"/>
    <col collapsed="false" customWidth="true" hidden="true" outlineLevel="0" max="12" min="11" style="42" width="11.42"/>
    <col collapsed="false" customWidth="true" hidden="true" outlineLevel="0" max="13" min="13" style="43" width="19.14"/>
    <col collapsed="false" customWidth="true" hidden="true" outlineLevel="0" max="15" min="14" style="52" width="12.29"/>
    <col collapsed="false" customWidth="true" hidden="true" outlineLevel="0" max="16" min="16" style="52" width="23.42"/>
    <col collapsed="false" customWidth="true" hidden="true" outlineLevel="0" max="17" min="17" style="52" width="3.71"/>
    <col collapsed="false" customWidth="true" hidden="false" outlineLevel="0" max="20" min="18" style="428" width="3"/>
    <col collapsed="false" customWidth="true" hidden="false" outlineLevel="0" max="21" min="21" style="77" width="12"/>
    <col collapsed="false" customWidth="true" hidden="false" outlineLevel="0" max="22" min="22" style="42" width="31"/>
    <col collapsed="false" customWidth="true" hidden="false" outlineLevel="0" max="23" min="23" style="42" width="0.14"/>
    <col collapsed="false" customWidth="true" hidden="true" outlineLevel="0" max="28" min="24" style="42" width="21.72"/>
    <col collapsed="false" customWidth="true" hidden="true" outlineLevel="0" max="29" min="29" style="42" width="11.71"/>
    <col collapsed="false" customWidth="true" hidden="true" outlineLevel="0" max="30" min="30" style="42" width="3.71"/>
    <col collapsed="false" customWidth="true" hidden="true" outlineLevel="0" max="31" min="31" style="42" width="11.71"/>
    <col collapsed="false" customWidth="true" hidden="true" outlineLevel="0" max="32" min="32" style="42" width="8.57"/>
    <col collapsed="false" customWidth="true" hidden="false" outlineLevel="0" max="33" min="33" style="42" width="21.72"/>
    <col collapsed="false" customWidth="true" hidden="false" outlineLevel="0" max="37" min="34" style="42" width="21"/>
    <col collapsed="false" customWidth="true" hidden="false" outlineLevel="0" max="38" min="38" style="42" width="11"/>
    <col collapsed="false" customWidth="true" hidden="false" outlineLevel="0" max="39" min="39" style="42" width="3.71"/>
    <col collapsed="false" customWidth="true" hidden="false" outlineLevel="0" max="40" min="40" style="42" width="11"/>
    <col collapsed="false" customWidth="true" hidden="true" outlineLevel="0" max="41" min="41" style="42" width="8.57"/>
    <col collapsed="false" customWidth="true" hidden="false" outlineLevel="0" max="42" min="42" style="42" width="4"/>
    <col collapsed="false" customWidth="true" hidden="false" outlineLevel="0" max="43" min="43" style="42" width="115"/>
    <col collapsed="false" customWidth="true" hidden="false" outlineLevel="0" max="48" min="44" style="49" width="10"/>
    <col collapsed="false" customWidth="false" hidden="true" outlineLevel="0" max="49" min="49" style="42" width="10.57"/>
  </cols>
  <sheetData>
    <row r="1" customFormat="false" ht="22.5" hidden="true" customHeight="true" outlineLevel="0" collapsed="false">
      <c r="AW1" s="42" t="s">
        <v>14</v>
      </c>
    </row>
    <row r="2" customFormat="false" ht="21" hidden="true" customHeight="true" outlineLevel="0" collapsed="false">
      <c r="A2" s="239"/>
      <c r="B2" s="239"/>
      <c r="C2" s="239"/>
      <c r="D2" s="239"/>
      <c r="E2" s="508" t="n">
        <v>1</v>
      </c>
      <c r="F2" s="239"/>
      <c r="G2" s="239"/>
      <c r="H2" s="239"/>
      <c r="I2" s="239"/>
      <c r="J2" s="239"/>
      <c r="K2" s="239"/>
      <c r="L2" s="239"/>
      <c r="M2" s="509"/>
      <c r="N2" s="77"/>
      <c r="O2" s="77"/>
      <c r="P2" s="77"/>
      <c r="R2" s="137"/>
      <c r="S2" s="137"/>
      <c r="T2" s="433"/>
      <c r="U2" s="434" t="e">
        <f aca="false">INDEX(PT_DIFFERENTIATION_NUM_NTAR,MATCH(A2,PT_DIFFERENTIATION_NTAR_ID,0))</f>
        <v>#N/A</v>
      </c>
      <c r="V2" s="435" t="s">
        <v>123</v>
      </c>
      <c r="W2" s="436"/>
      <c r="X2" s="438"/>
      <c r="Y2" s="438"/>
      <c r="Z2" s="438"/>
      <c r="AA2" s="438"/>
      <c r="AB2" s="438"/>
      <c r="AC2" s="438"/>
      <c r="AD2" s="438"/>
      <c r="AE2" s="438"/>
      <c r="AF2" s="438"/>
      <c r="AG2" s="438" t="e">
        <f aca="false">INDEX(PT_DIFFERENTIATION_NTAR,MATCH(A2,PT_DIFFERENTIATION_NTAR_ID,0))</f>
        <v>#N/A</v>
      </c>
      <c r="AH2" s="438"/>
      <c r="AI2" s="438"/>
      <c r="AJ2" s="438"/>
      <c r="AK2" s="438"/>
      <c r="AL2" s="438"/>
      <c r="AM2" s="438"/>
      <c r="AN2" s="438"/>
      <c r="AO2" s="438"/>
      <c r="AP2" s="438"/>
      <c r="AQ2" s="439" t="s">
        <v>402</v>
      </c>
      <c r="AS2" s="123"/>
      <c r="AT2" s="123" t="str">
        <f aca="false">IF(V2="","",V2)</f>
        <v>Наименование тарифа</v>
      </c>
      <c r="AU2" s="123"/>
      <c r="AV2" s="123"/>
      <c r="AW2" s="42" t="n">
        <v>0</v>
      </c>
    </row>
    <row r="3" customFormat="false" ht="21" hidden="true" customHeight="true" outlineLevel="0" collapsed="false">
      <c r="A3" s="239"/>
      <c r="B3" s="239"/>
      <c r="C3" s="239"/>
      <c r="D3" s="239"/>
      <c r="E3" s="508"/>
      <c r="F3" s="508" t="n">
        <v>1</v>
      </c>
      <c r="G3" s="239"/>
      <c r="H3" s="239"/>
      <c r="I3" s="239"/>
      <c r="J3" s="239"/>
      <c r="K3" s="239"/>
      <c r="L3" s="239"/>
      <c r="M3" s="509"/>
      <c r="N3" s="77"/>
      <c r="O3" s="77"/>
      <c r="P3" s="77"/>
      <c r="Q3" s="43"/>
      <c r="R3" s="440"/>
      <c r="S3" s="42"/>
      <c r="T3" s="441"/>
      <c r="U3" s="434" t="e">
        <f aca="false">INDEX(PT_DIFFERENTIATION_NUM_TER,MATCH(B3,PT_DIFFERENTIATION_TER_ID,0))</f>
        <v>#N/A</v>
      </c>
      <c r="V3" s="442" t="s">
        <v>403</v>
      </c>
      <c r="W3" s="436"/>
      <c r="X3" s="438"/>
      <c r="Y3" s="438"/>
      <c r="Z3" s="438"/>
      <c r="AA3" s="438"/>
      <c r="AB3" s="438"/>
      <c r="AC3" s="438"/>
      <c r="AD3" s="438"/>
      <c r="AE3" s="438"/>
      <c r="AF3" s="438"/>
      <c r="AG3" s="438" t="e">
        <f aca="false">INDEX(PT_DIFFERENTIATION_TER,MATCH(B3,PT_DIFFERENTIATION_TER_ID,0))</f>
        <v>#N/A</v>
      </c>
      <c r="AH3" s="438"/>
      <c r="AI3" s="438"/>
      <c r="AJ3" s="438"/>
      <c r="AK3" s="438"/>
      <c r="AL3" s="438"/>
      <c r="AM3" s="438"/>
      <c r="AN3" s="438"/>
      <c r="AO3" s="438"/>
      <c r="AP3" s="438"/>
      <c r="AQ3" s="439" t="s">
        <v>404</v>
      </c>
      <c r="AS3" s="123"/>
      <c r="AT3" s="123" t="str">
        <f aca="false">IF(V3="","",V3)</f>
        <v>Территория действия тарифа</v>
      </c>
      <c r="AU3" s="123"/>
      <c r="AV3" s="123"/>
      <c r="AW3" s="42" t="n">
        <v>0</v>
      </c>
    </row>
    <row r="4" customFormat="false" ht="22.5" hidden="true" customHeight="true" outlineLevel="0" collapsed="false">
      <c r="A4" s="239"/>
      <c r="B4" s="239"/>
      <c r="C4" s="239"/>
      <c r="D4" s="239"/>
      <c r="E4" s="508"/>
      <c r="F4" s="508"/>
      <c r="G4" s="508" t="n">
        <v>1</v>
      </c>
      <c r="H4" s="239"/>
      <c r="I4" s="239"/>
      <c r="J4" s="239"/>
      <c r="K4" s="239"/>
      <c r="L4" s="239"/>
      <c r="M4" s="509"/>
      <c r="N4" s="77"/>
      <c r="O4" s="77"/>
      <c r="P4" s="77"/>
      <c r="Q4" s="443"/>
      <c r="R4" s="440"/>
      <c r="S4" s="42"/>
      <c r="T4" s="441"/>
      <c r="U4" s="434" t="e">
        <f aca="false">INDEX(PT_DIFFERENTIATION_NUM_CS,MATCH(C4,PT_DIFFERENTIATION_CS_ID,0))</f>
        <v>#N/A</v>
      </c>
      <c r="V4" s="444" t="s">
        <v>405</v>
      </c>
      <c r="W4" s="436"/>
      <c r="X4" s="438"/>
      <c r="Y4" s="438"/>
      <c r="Z4" s="438"/>
      <c r="AA4" s="438"/>
      <c r="AB4" s="438"/>
      <c r="AC4" s="438"/>
      <c r="AD4" s="438"/>
      <c r="AE4" s="438"/>
      <c r="AF4" s="438"/>
      <c r="AG4" s="438" t="e">
        <f aca="false">INDEX(PT_DIFFERENTIATION_CS,MATCH(C4,PT_DIFFERENTIATION_CS_ID,0))</f>
        <v>#N/A</v>
      </c>
      <c r="AH4" s="438"/>
      <c r="AI4" s="438"/>
      <c r="AJ4" s="438"/>
      <c r="AK4" s="438"/>
      <c r="AL4" s="438"/>
      <c r="AM4" s="438"/>
      <c r="AN4" s="438"/>
      <c r="AO4" s="438"/>
      <c r="AP4" s="438"/>
      <c r="AQ4" s="439" t="s">
        <v>406</v>
      </c>
      <c r="AS4" s="123"/>
      <c r="AT4" s="123" t="str">
        <f aca="false">IF(V4="","",V4)</f>
        <v>Наименование системы теплоснабжения </v>
      </c>
      <c r="AU4" s="123"/>
      <c r="AV4" s="123"/>
      <c r="AW4" s="42" t="n">
        <v>0</v>
      </c>
    </row>
    <row r="5" customFormat="false" ht="21" hidden="true" customHeight="true" outlineLevel="0" collapsed="false">
      <c r="A5" s="239"/>
      <c r="B5" s="239"/>
      <c r="C5" s="239"/>
      <c r="D5" s="239"/>
      <c r="E5" s="508"/>
      <c r="F5" s="508"/>
      <c r="G5" s="508"/>
      <c r="H5" s="508" t="n">
        <v>1</v>
      </c>
      <c r="I5" s="239"/>
      <c r="J5" s="239"/>
      <c r="K5" s="239"/>
      <c r="L5" s="239"/>
      <c r="M5" s="509"/>
      <c r="N5" s="77"/>
      <c r="O5" s="77"/>
      <c r="P5" s="77"/>
      <c r="Q5" s="443"/>
      <c r="R5" s="440"/>
      <c r="S5" s="42"/>
      <c r="T5" s="441"/>
      <c r="U5" s="434" t="e">
        <f aca="false">INDEX(PT_DIFFERENTIATION_NUM_IST_TE,MATCH(D5,PT_DIFFERENTIATION_IST_TE_ID,0))</f>
        <v>#N/A</v>
      </c>
      <c r="V5" s="445" t="s">
        <v>407</v>
      </c>
      <c r="W5" s="436"/>
      <c r="X5" s="438"/>
      <c r="Y5" s="438"/>
      <c r="Z5" s="438"/>
      <c r="AA5" s="438"/>
      <c r="AB5" s="438"/>
      <c r="AC5" s="438"/>
      <c r="AD5" s="438"/>
      <c r="AE5" s="438"/>
      <c r="AF5" s="438"/>
      <c r="AG5" s="438" t="e">
        <f aca="false">INDEX(PT_DIFFERENTIATION_IST_TE,MATCH(D5,PT_DIFFERENTIATION_IST_TE_ID,0))</f>
        <v>#N/A</v>
      </c>
      <c r="AH5" s="438"/>
      <c r="AI5" s="438"/>
      <c r="AJ5" s="438"/>
      <c r="AK5" s="438"/>
      <c r="AL5" s="438"/>
      <c r="AM5" s="438"/>
      <c r="AN5" s="438"/>
      <c r="AO5" s="438"/>
      <c r="AP5" s="438"/>
      <c r="AQ5" s="439" t="s">
        <v>408</v>
      </c>
      <c r="AS5" s="123"/>
      <c r="AT5" s="123" t="str">
        <f aca="false">IF(V5="","",V5)</f>
        <v>Источник тепловой энергии  </v>
      </c>
      <c r="AU5" s="123"/>
      <c r="AV5" s="123"/>
      <c r="AW5" s="42" t="n">
        <v>0</v>
      </c>
    </row>
    <row r="6" customFormat="false" ht="14.25" hidden="true" customHeight="true" outlineLevel="0" collapsed="false">
      <c r="A6" s="239"/>
      <c r="B6" s="239"/>
      <c r="C6" s="239"/>
      <c r="D6" s="239"/>
      <c r="E6" s="508"/>
      <c r="F6" s="508"/>
      <c r="G6" s="508"/>
      <c r="H6" s="508"/>
      <c r="I6" s="151" t="e">
        <f aca="false">U5&amp;".1"</f>
        <v>#N/A</v>
      </c>
      <c r="J6" s="239"/>
      <c r="K6" s="239"/>
      <c r="L6" s="239"/>
      <c r="M6" s="509" t="s">
        <v>409</v>
      </c>
      <c r="N6" s="42"/>
      <c r="Q6" s="126" t="n">
        <v>1</v>
      </c>
      <c r="R6" s="126"/>
      <c r="S6" s="126"/>
      <c r="T6" s="447"/>
      <c r="U6" s="313"/>
      <c r="V6" s="519"/>
      <c r="W6" s="520"/>
      <c r="X6" s="521"/>
      <c r="Y6" s="521"/>
      <c r="Z6" s="521"/>
      <c r="AA6" s="521"/>
      <c r="AB6" s="521"/>
      <c r="AC6" s="521"/>
      <c r="AD6" s="521"/>
      <c r="AE6" s="521"/>
      <c r="AF6" s="521"/>
      <c r="AG6" s="521"/>
      <c r="AH6" s="521"/>
      <c r="AI6" s="521"/>
      <c r="AJ6" s="521"/>
      <c r="AK6" s="521"/>
      <c r="AL6" s="521"/>
      <c r="AM6" s="521"/>
      <c r="AN6" s="521"/>
      <c r="AO6" s="521"/>
      <c r="AP6" s="521"/>
      <c r="AQ6" s="522"/>
      <c r="AS6" s="123"/>
      <c r="AT6" s="123" t="str">
        <f aca="false">IF(V6="","",V6)</f>
        <v/>
      </c>
      <c r="AU6" s="123"/>
      <c r="AV6" s="123"/>
      <c r="AW6" s="42" t="n">
        <v>0</v>
      </c>
    </row>
    <row r="7" customFormat="false" ht="21" hidden="true" customHeight="true" outlineLevel="0" collapsed="false">
      <c r="A7" s="239"/>
      <c r="B7" s="239"/>
      <c r="C7" s="239"/>
      <c r="D7" s="239"/>
      <c r="E7" s="508"/>
      <c r="F7" s="508"/>
      <c r="G7" s="508"/>
      <c r="H7" s="508"/>
      <c r="I7" s="151"/>
      <c r="J7" s="151" t="e">
        <f aca="false">I6&amp;".1"</f>
        <v>#N/A</v>
      </c>
      <c r="K7" s="239"/>
      <c r="L7" s="239"/>
      <c r="M7" s="509" t="s">
        <v>412</v>
      </c>
      <c r="N7" s="42"/>
      <c r="O7" s="42"/>
      <c r="Q7" s="126"/>
      <c r="R7" s="126" t="n">
        <v>1</v>
      </c>
      <c r="S7" s="49"/>
      <c r="T7" s="450"/>
      <c r="U7" s="434" t="e">
        <f aca="false">$J7</f>
        <v>#N/A</v>
      </c>
      <c r="V7" s="451" t="s">
        <v>413</v>
      </c>
      <c r="W7" s="436"/>
      <c r="X7" s="449"/>
      <c r="Y7" s="449"/>
      <c r="Z7" s="449"/>
      <c r="AA7" s="449"/>
      <c r="AB7" s="449"/>
      <c r="AC7" s="449"/>
      <c r="AD7" s="449"/>
      <c r="AE7" s="449"/>
      <c r="AF7" s="449"/>
      <c r="AG7" s="449"/>
      <c r="AH7" s="449"/>
      <c r="AI7" s="449"/>
      <c r="AJ7" s="449"/>
      <c r="AK7" s="449"/>
      <c r="AL7" s="449"/>
      <c r="AM7" s="449"/>
      <c r="AN7" s="449"/>
      <c r="AO7" s="449"/>
      <c r="AP7" s="449"/>
      <c r="AQ7" s="439" t="s">
        <v>414</v>
      </c>
      <c r="AS7" s="123"/>
      <c r="AT7" s="123" t="str">
        <f aca="false">IF(V7="","",V7)</f>
        <v>Группа потребителей</v>
      </c>
      <c r="AU7" s="123"/>
      <c r="AV7" s="123"/>
      <c r="AW7" s="42" t="n">
        <v>0</v>
      </c>
    </row>
    <row r="8" customFormat="false" ht="21" hidden="true" customHeight="true" outlineLevel="0" collapsed="false">
      <c r="A8" s="239"/>
      <c r="B8" s="239"/>
      <c r="C8" s="239"/>
      <c r="D8" s="239"/>
      <c r="E8" s="508"/>
      <c r="F8" s="508"/>
      <c r="G8" s="508"/>
      <c r="H8" s="508"/>
      <c r="I8" s="151"/>
      <c r="J8" s="151"/>
      <c r="K8" s="139" t="e">
        <f aca="false">J7&amp;".1"</f>
        <v>#N/A</v>
      </c>
      <c r="L8" s="43"/>
      <c r="M8" s="509" t="s">
        <v>415</v>
      </c>
      <c r="N8" s="42"/>
      <c r="O8" s="42"/>
      <c r="P8" s="42"/>
      <c r="Q8" s="126"/>
      <c r="R8" s="126"/>
      <c r="S8" s="126" t="n">
        <v>1</v>
      </c>
      <c r="T8" s="450"/>
      <c r="U8" s="434" t="e">
        <f aca="false">$K8</f>
        <v>#N/A</v>
      </c>
      <c r="V8" s="452"/>
      <c r="W8" s="436"/>
      <c r="X8" s="453"/>
      <c r="Y8" s="453"/>
      <c r="Z8" s="453"/>
      <c r="AA8" s="453"/>
      <c r="AB8" s="542"/>
      <c r="AC8" s="456"/>
      <c r="AD8" s="207" t="s">
        <v>61</v>
      </c>
      <c r="AE8" s="456"/>
      <c r="AF8" s="207" t="s">
        <v>61</v>
      </c>
      <c r="AG8" s="543"/>
      <c r="AH8" s="453"/>
      <c r="AI8" s="453"/>
      <c r="AJ8" s="453"/>
      <c r="AK8" s="455"/>
      <c r="AL8" s="456"/>
      <c r="AM8" s="207" t="s">
        <v>61</v>
      </c>
      <c r="AN8" s="456"/>
      <c r="AO8" s="207" t="s">
        <v>61</v>
      </c>
      <c r="AP8" s="454"/>
      <c r="AQ8" s="544" t="s">
        <v>455</v>
      </c>
      <c r="AR8" s="49" t="e">
        <f aca="false">strcheckdate(X10:AP10)</f>
        <v>#NAME?</v>
      </c>
      <c r="AS8" s="123"/>
      <c r="AT8" s="123" t="str">
        <f aca="false">IF(V8="","",V8)</f>
        <v/>
      </c>
      <c r="AU8" s="123"/>
      <c r="AV8" s="123"/>
      <c r="AW8" s="42" t="n">
        <v>0</v>
      </c>
    </row>
    <row r="9" customFormat="false" ht="21" hidden="true" customHeight="true" outlineLevel="0" collapsed="false">
      <c r="A9" s="239"/>
      <c r="B9" s="239"/>
      <c r="C9" s="239"/>
      <c r="D9" s="239"/>
      <c r="E9" s="508"/>
      <c r="F9" s="508"/>
      <c r="G9" s="508"/>
      <c r="H9" s="508"/>
      <c r="I9" s="151"/>
      <c r="J9" s="151"/>
      <c r="K9" s="151"/>
      <c r="L9" s="139" t="e">
        <f aca="false">K8&amp;".1"</f>
        <v>#N/A</v>
      </c>
      <c r="M9" s="509"/>
      <c r="N9" s="42"/>
      <c r="O9" s="42"/>
      <c r="P9" s="42"/>
      <c r="Q9" s="126"/>
      <c r="R9" s="126"/>
      <c r="S9" s="126"/>
      <c r="T9" s="450"/>
      <c r="U9" s="434" t="e">
        <f aca="false">$L9</f>
        <v>#N/A</v>
      </c>
      <c r="V9" s="545"/>
      <c r="W9" s="436"/>
      <c r="X9" s="454"/>
      <c r="Y9" s="453"/>
      <c r="Z9" s="453"/>
      <c r="AA9" s="453"/>
      <c r="AB9" s="542"/>
      <c r="AC9" s="456"/>
      <c r="AD9" s="207"/>
      <c r="AE9" s="456"/>
      <c r="AF9" s="207"/>
      <c r="AG9" s="543"/>
      <c r="AH9" s="453"/>
      <c r="AI9" s="453"/>
      <c r="AJ9" s="453"/>
      <c r="AK9" s="455"/>
      <c r="AL9" s="456"/>
      <c r="AM9" s="207"/>
      <c r="AN9" s="456"/>
      <c r="AO9" s="207"/>
      <c r="AP9" s="454"/>
      <c r="AQ9" s="457" t="s">
        <v>456</v>
      </c>
      <c r="AS9" s="123"/>
      <c r="AT9" s="123"/>
      <c r="AU9" s="123"/>
      <c r="AV9" s="123"/>
      <c r="AW9" s="42" t="n">
        <v>0</v>
      </c>
    </row>
    <row r="10" customFormat="false" ht="14.25" hidden="true" customHeight="true" outlineLevel="0" collapsed="false">
      <c r="A10" s="239"/>
      <c r="B10" s="239"/>
      <c r="C10" s="239"/>
      <c r="D10" s="239"/>
      <c r="E10" s="508"/>
      <c r="F10" s="508"/>
      <c r="G10" s="508"/>
      <c r="H10" s="508"/>
      <c r="I10" s="151"/>
      <c r="J10" s="151"/>
      <c r="K10" s="151"/>
      <c r="L10" s="139"/>
      <c r="M10" s="509"/>
      <c r="N10" s="42"/>
      <c r="O10" s="42"/>
      <c r="P10" s="42"/>
      <c r="Q10" s="126"/>
      <c r="R10" s="126"/>
      <c r="S10" s="126"/>
      <c r="T10" s="450"/>
      <c r="U10" s="409"/>
      <c r="V10" s="436"/>
      <c r="W10" s="436"/>
      <c r="X10" s="454"/>
      <c r="Y10" s="454"/>
      <c r="Z10" s="454"/>
      <c r="AA10" s="454"/>
      <c r="AB10" s="546" t="str">
        <f aca="false">AC8&amp;"-"&amp;AE8</f>
        <v>-</v>
      </c>
      <c r="AC10" s="456"/>
      <c r="AD10" s="207"/>
      <c r="AE10" s="456"/>
      <c r="AF10" s="207"/>
      <c r="AG10" s="547"/>
      <c r="AH10" s="454"/>
      <c r="AI10" s="454"/>
      <c r="AJ10" s="454"/>
      <c r="AK10" s="458" t="str">
        <f aca="false">AL8&amp;"-"&amp;AN8</f>
        <v>-</v>
      </c>
      <c r="AL10" s="456"/>
      <c r="AM10" s="207"/>
      <c r="AN10" s="456"/>
      <c r="AO10" s="207"/>
      <c r="AP10" s="454"/>
      <c r="AQ10" s="457"/>
      <c r="AS10" s="123"/>
      <c r="AT10" s="123" t="str">
        <f aca="false">IF(V10="","",V10)</f>
        <v/>
      </c>
      <c r="AU10" s="123"/>
      <c r="AV10" s="123"/>
      <c r="AW10" s="42" t="n">
        <v>0</v>
      </c>
    </row>
    <row r="11" customFormat="false" ht="11.25" hidden="true" customHeight="true" outlineLevel="0" collapsed="false">
      <c r="A11" s="239"/>
      <c r="B11" s="239"/>
      <c r="C11" s="239"/>
      <c r="D11" s="239"/>
      <c r="E11" s="508"/>
      <c r="F11" s="508"/>
      <c r="G11" s="508"/>
      <c r="H11" s="508"/>
      <c r="I11" s="151"/>
      <c r="J11" s="151"/>
      <c r="K11" s="139"/>
      <c r="L11" s="239"/>
      <c r="M11" s="509"/>
      <c r="N11" s="42"/>
      <c r="O11" s="42"/>
      <c r="P11" s="42"/>
      <c r="Q11" s="126"/>
      <c r="R11" s="126"/>
      <c r="S11" s="126"/>
      <c r="T11" s="450"/>
      <c r="U11" s="459"/>
      <c r="V11" s="460" t="s">
        <v>457</v>
      </c>
      <c r="W11" s="548"/>
      <c r="X11" s="549"/>
      <c r="Y11" s="549"/>
      <c r="Z11" s="549"/>
      <c r="AA11" s="549"/>
      <c r="AB11" s="550"/>
      <c r="AC11" s="456"/>
      <c r="AD11" s="207"/>
      <c r="AE11" s="456"/>
      <c r="AF11" s="207"/>
      <c r="AG11" s="549"/>
      <c r="AH11" s="549"/>
      <c r="AI11" s="549"/>
      <c r="AJ11" s="549"/>
      <c r="AK11" s="550"/>
      <c r="AL11" s="456"/>
      <c r="AM11" s="207"/>
      <c r="AN11" s="456"/>
      <c r="AO11" s="207"/>
      <c r="AP11" s="551"/>
      <c r="AQ11" s="457"/>
      <c r="AS11" s="123"/>
      <c r="AT11" s="123"/>
      <c r="AU11" s="123"/>
      <c r="AV11" s="123"/>
      <c r="AW11" s="42" t="n">
        <v>0</v>
      </c>
    </row>
    <row r="12" customFormat="false" ht="15" hidden="true" customHeight="true" outlineLevel="0" collapsed="false">
      <c r="A12" s="239"/>
      <c r="B12" s="239"/>
      <c r="C12" s="239"/>
      <c r="D12" s="239"/>
      <c r="E12" s="508"/>
      <c r="F12" s="508"/>
      <c r="G12" s="508"/>
      <c r="H12" s="508"/>
      <c r="I12" s="151"/>
      <c r="J12" s="151"/>
      <c r="K12" s="239"/>
      <c r="L12" s="239"/>
      <c r="M12" s="509"/>
      <c r="N12" s="42"/>
      <c r="O12" s="42"/>
      <c r="Q12" s="126"/>
      <c r="R12" s="126"/>
      <c r="S12" s="126"/>
      <c r="T12" s="447"/>
      <c r="U12" s="459"/>
      <c r="V12" s="462" t="s">
        <v>417</v>
      </c>
      <c r="W12" s="197"/>
      <c r="X12" s="197"/>
      <c r="Y12" s="197"/>
      <c r="Z12" s="197"/>
      <c r="AA12" s="197"/>
      <c r="AB12" s="197"/>
      <c r="AC12" s="552"/>
      <c r="AD12" s="552"/>
      <c r="AE12" s="552"/>
      <c r="AF12" s="552"/>
      <c r="AG12" s="197"/>
      <c r="AH12" s="197"/>
      <c r="AI12" s="197"/>
      <c r="AJ12" s="197"/>
      <c r="AK12" s="197"/>
      <c r="AL12" s="197"/>
      <c r="AM12" s="197"/>
      <c r="AN12" s="197"/>
      <c r="AO12" s="197"/>
      <c r="AP12" s="461"/>
      <c r="AQ12" s="457"/>
      <c r="AS12" s="123"/>
      <c r="AT12" s="123" t="str">
        <f aca="false">IF(V12="","",V12)</f>
        <v>Добавить вид теплоносителя (параметры теплоносителя)</v>
      </c>
      <c r="AU12" s="123"/>
      <c r="AV12" s="123"/>
      <c r="AW12" s="42" t="n">
        <v>0</v>
      </c>
    </row>
    <row r="13" customFormat="false" ht="11.25" hidden="true" customHeight="true" outlineLevel="0" collapsed="false">
      <c r="A13" s="239"/>
      <c r="B13" s="239"/>
      <c r="C13" s="239"/>
      <c r="D13" s="239"/>
      <c r="E13" s="508"/>
      <c r="F13" s="508"/>
      <c r="G13" s="508"/>
      <c r="H13" s="508"/>
      <c r="I13" s="151"/>
      <c r="J13" s="239"/>
      <c r="K13" s="239"/>
      <c r="L13" s="239"/>
      <c r="M13" s="509"/>
      <c r="N13" s="42"/>
      <c r="Q13" s="126"/>
      <c r="R13" s="126"/>
      <c r="S13" s="126"/>
      <c r="T13" s="447"/>
      <c r="U13" s="459"/>
      <c r="V13" s="466" t="s">
        <v>418</v>
      </c>
      <c r="W13" s="197"/>
      <c r="X13" s="197"/>
      <c r="Y13" s="197"/>
      <c r="Z13" s="197"/>
      <c r="AA13" s="197"/>
      <c r="AB13" s="197"/>
      <c r="AC13" s="197"/>
      <c r="AD13" s="197"/>
      <c r="AE13" s="197"/>
      <c r="AF13" s="463"/>
      <c r="AG13" s="197"/>
      <c r="AH13" s="197"/>
      <c r="AI13" s="197"/>
      <c r="AJ13" s="197"/>
      <c r="AK13" s="197"/>
      <c r="AL13" s="197"/>
      <c r="AM13" s="197"/>
      <c r="AN13" s="197"/>
      <c r="AO13" s="463"/>
      <c r="AP13" s="197"/>
      <c r="AQ13" s="464"/>
      <c r="AS13" s="123"/>
      <c r="AT13" s="123" t="str">
        <f aca="false">IF(V13="","",V13)</f>
        <v>Добавить группу потребителей</v>
      </c>
      <c r="AU13" s="123"/>
      <c r="AV13" s="123"/>
      <c r="AW13" s="42" t="n">
        <v>0</v>
      </c>
    </row>
    <row r="14" customFormat="false" ht="14.25" hidden="true" customHeight="true" outlineLevel="0" collapsed="false">
      <c r="A14" s="239"/>
      <c r="B14" s="239"/>
      <c r="C14" s="239"/>
      <c r="D14" s="239"/>
      <c r="E14" s="508"/>
      <c r="F14" s="508"/>
      <c r="G14" s="508"/>
      <c r="H14" s="508"/>
      <c r="I14" s="239"/>
      <c r="J14" s="239"/>
      <c r="K14" s="239"/>
      <c r="L14" s="239"/>
      <c r="M14" s="509"/>
      <c r="N14" s="77"/>
      <c r="O14" s="77"/>
      <c r="P14" s="42"/>
      <c r="Q14" s="137"/>
      <c r="R14" s="465"/>
      <c r="S14" s="433"/>
      <c r="T14" s="137"/>
      <c r="U14" s="523"/>
      <c r="V14" s="524"/>
      <c r="W14" s="525"/>
      <c r="X14" s="525"/>
      <c r="Y14" s="525"/>
      <c r="Z14" s="525"/>
      <c r="AA14" s="525"/>
      <c r="AB14" s="525"/>
      <c r="AC14" s="525"/>
      <c r="AD14" s="525"/>
      <c r="AE14" s="525"/>
      <c r="AF14" s="525"/>
      <c r="AG14" s="525"/>
      <c r="AH14" s="525"/>
      <c r="AI14" s="525"/>
      <c r="AJ14" s="525"/>
      <c r="AK14" s="525"/>
      <c r="AL14" s="525"/>
      <c r="AM14" s="525"/>
      <c r="AN14" s="525"/>
      <c r="AO14" s="525"/>
      <c r="AP14" s="525"/>
      <c r="AQ14" s="526"/>
      <c r="AS14" s="123"/>
      <c r="AT14" s="123" t="str">
        <f aca="false">IF(V14="","",V14)</f>
        <v/>
      </c>
      <c r="AU14" s="123"/>
      <c r="AV14" s="123"/>
      <c r="AW14" s="42" t="n">
        <v>0</v>
      </c>
    </row>
    <row r="15" s="49" customFormat="true" ht="14.25" hidden="true" customHeight="true" outlineLevel="0" collapsed="false">
      <c r="A15" s="510"/>
      <c r="B15" s="510"/>
      <c r="C15" s="510"/>
      <c r="D15" s="510"/>
      <c r="E15" s="508"/>
      <c r="F15" s="508"/>
      <c r="G15" s="508"/>
      <c r="H15" s="510"/>
      <c r="I15" s="510"/>
      <c r="J15" s="510"/>
      <c r="K15" s="510"/>
      <c r="L15" s="510"/>
      <c r="M15" s="511"/>
      <c r="N15" s="512"/>
      <c r="O15" s="512"/>
      <c r="P15" s="125"/>
      <c r="Q15" s="161"/>
      <c r="R15" s="467"/>
      <c r="S15" s="161"/>
      <c r="T15" s="161"/>
      <c r="U15" s="468"/>
      <c r="V15" s="469" t="s">
        <v>420</v>
      </c>
      <c r="W15" s="470"/>
      <c r="X15" s="470"/>
      <c r="Y15" s="470"/>
      <c r="Z15" s="470"/>
      <c r="AA15" s="470"/>
      <c r="AB15" s="470"/>
      <c r="AC15" s="470"/>
      <c r="AD15" s="470"/>
      <c r="AE15" s="470"/>
      <c r="AF15" s="470"/>
      <c r="AG15" s="470"/>
      <c r="AH15" s="470"/>
      <c r="AI15" s="470"/>
      <c r="AJ15" s="470"/>
      <c r="AK15" s="470"/>
      <c r="AL15" s="470"/>
      <c r="AM15" s="470"/>
      <c r="AN15" s="470"/>
      <c r="AO15" s="470"/>
      <c r="AP15" s="470"/>
      <c r="AQ15" s="470"/>
      <c r="AS15" s="123"/>
      <c r="AT15" s="123" t="str">
        <f aca="false">IF(V15="","",V15)</f>
        <v>Добавить источник для дифференциации</v>
      </c>
      <c r="AU15" s="123"/>
      <c r="AV15" s="123"/>
      <c r="AW15" s="49" t="n">
        <v>0</v>
      </c>
    </row>
    <row r="16" s="49" customFormat="true" ht="14.25" hidden="true" customHeight="true" outlineLevel="0" collapsed="false">
      <c r="A16" s="510"/>
      <c r="B16" s="510"/>
      <c r="C16" s="510"/>
      <c r="D16" s="510"/>
      <c r="E16" s="508"/>
      <c r="F16" s="508"/>
      <c r="G16" s="510"/>
      <c r="H16" s="510"/>
      <c r="I16" s="510"/>
      <c r="J16" s="510"/>
      <c r="K16" s="510"/>
      <c r="L16" s="510"/>
      <c r="M16" s="511"/>
      <c r="N16" s="513"/>
      <c r="O16" s="513"/>
      <c r="P16" s="125"/>
      <c r="Q16" s="161"/>
      <c r="R16" s="467"/>
      <c r="S16" s="161"/>
      <c r="T16" s="161"/>
      <c r="U16" s="472"/>
      <c r="V16" s="473" t="s">
        <v>230</v>
      </c>
      <c r="W16" s="474"/>
      <c r="X16" s="474"/>
      <c r="Y16" s="474"/>
      <c r="Z16" s="474"/>
      <c r="AA16" s="474"/>
      <c r="AB16" s="474"/>
      <c r="AC16" s="474"/>
      <c r="AD16" s="474"/>
      <c r="AE16" s="474"/>
      <c r="AF16" s="474"/>
      <c r="AG16" s="474"/>
      <c r="AH16" s="474"/>
      <c r="AI16" s="474"/>
      <c r="AJ16" s="474"/>
      <c r="AK16" s="474"/>
      <c r="AL16" s="474"/>
      <c r="AM16" s="474"/>
      <c r="AN16" s="474"/>
      <c r="AO16" s="474"/>
      <c r="AP16" s="474"/>
      <c r="AQ16" s="474"/>
      <c r="AS16" s="123"/>
      <c r="AT16" s="123" t="str">
        <f aca="false">IF(V16="","",V16)</f>
        <v>Добавить централизованную систему для дифференциации</v>
      </c>
      <c r="AU16" s="123"/>
      <c r="AV16" s="123"/>
      <c r="AW16" s="49" t="n">
        <v>0</v>
      </c>
    </row>
    <row r="17" s="49" customFormat="true" ht="14.25" hidden="true" customHeight="true" outlineLevel="0" collapsed="false">
      <c r="A17" s="510"/>
      <c r="B17" s="510"/>
      <c r="C17" s="510"/>
      <c r="D17" s="510"/>
      <c r="E17" s="508"/>
      <c r="F17" s="510"/>
      <c r="G17" s="510"/>
      <c r="H17" s="510"/>
      <c r="I17" s="510"/>
      <c r="J17" s="510"/>
      <c r="K17" s="510"/>
      <c r="L17" s="510"/>
      <c r="M17" s="511"/>
      <c r="N17" s="513"/>
      <c r="O17" s="513"/>
      <c r="P17" s="125"/>
      <c r="Q17" s="161"/>
      <c r="R17" s="467"/>
      <c r="S17" s="161"/>
      <c r="T17" s="161"/>
      <c r="U17" s="472"/>
      <c r="V17" s="475" t="s">
        <v>231</v>
      </c>
      <c r="W17" s="474"/>
      <c r="X17" s="474"/>
      <c r="Y17" s="474"/>
      <c r="Z17" s="474"/>
      <c r="AA17" s="474"/>
      <c r="AB17" s="474"/>
      <c r="AC17" s="474"/>
      <c r="AD17" s="474"/>
      <c r="AE17" s="474"/>
      <c r="AF17" s="474"/>
      <c r="AG17" s="474"/>
      <c r="AH17" s="474"/>
      <c r="AI17" s="474"/>
      <c r="AJ17" s="474"/>
      <c r="AK17" s="474"/>
      <c r="AL17" s="474"/>
      <c r="AM17" s="474"/>
      <c r="AN17" s="474"/>
      <c r="AO17" s="474"/>
      <c r="AP17" s="474"/>
      <c r="AQ17" s="474"/>
      <c r="AS17" s="123"/>
      <c r="AT17" s="123" t="str">
        <f aca="false">IF(V17="","",V17)</f>
        <v>Добавить территорию для дифференциации</v>
      </c>
      <c r="AU17" s="123"/>
      <c r="AV17" s="123"/>
      <c r="AW17" s="49" t="n">
        <v>0</v>
      </c>
    </row>
    <row r="18" customFormat="false" ht="14.25" hidden="true" customHeight="true" outlineLevel="0" collapsed="false">
      <c r="AW18" s="42" t="n">
        <v>0</v>
      </c>
    </row>
    <row r="19" customFormat="false" ht="14.25" hidden="true" customHeight="true" outlineLevel="0" collapsed="false">
      <c r="AG19" s="476"/>
      <c r="AH19" s="476"/>
      <c r="AI19" s="476"/>
      <c r="AJ19" s="476"/>
      <c r="AK19" s="477"/>
      <c r="AL19" s="478"/>
      <c r="AM19" s="479" t="s">
        <v>61</v>
      </c>
      <c r="AN19" s="478"/>
      <c r="AO19" s="479" t="s">
        <v>61</v>
      </c>
      <c r="AW19" s="42" t="n">
        <v>0</v>
      </c>
    </row>
    <row r="20" customFormat="false" ht="14.25" hidden="true" customHeight="true" outlineLevel="0" collapsed="false">
      <c r="AG20" s="476"/>
      <c r="AH20" s="476"/>
      <c r="AI20" s="476"/>
      <c r="AJ20" s="476"/>
      <c r="AK20" s="477"/>
      <c r="AL20" s="478"/>
      <c r="AM20" s="479"/>
      <c r="AN20" s="478"/>
      <c r="AO20" s="479"/>
      <c r="AW20" s="42" t="n">
        <v>0</v>
      </c>
    </row>
    <row r="21" customFormat="false" ht="14.25" hidden="true" customHeight="true" outlineLevel="0" collapsed="false">
      <c r="AG21" s="476"/>
      <c r="AH21" s="476"/>
      <c r="AI21" s="476"/>
      <c r="AJ21" s="476"/>
      <c r="AK21" s="477"/>
      <c r="AL21" s="478"/>
      <c r="AM21" s="479"/>
      <c r="AN21" s="478"/>
      <c r="AO21" s="479"/>
      <c r="AW21" s="42" t="n">
        <v>0</v>
      </c>
    </row>
    <row r="22" customFormat="false" ht="14.25" hidden="true" customHeight="true" outlineLevel="0" collapsed="false">
      <c r="AG22" s="476"/>
      <c r="AH22" s="476"/>
      <c r="AI22" s="476"/>
      <c r="AJ22" s="476"/>
      <c r="AK22" s="458" t="str">
        <f aca="false">AL19&amp;"-"&amp;AN19</f>
        <v>-</v>
      </c>
      <c r="AL22" s="478"/>
      <c r="AM22" s="478"/>
      <c r="AN22" s="478"/>
      <c r="AO22" s="478"/>
      <c r="AW22" s="42" t="n">
        <v>0</v>
      </c>
    </row>
    <row r="23" customFormat="false" ht="14.25" hidden="true" customHeight="true" outlineLevel="0" collapsed="false">
      <c r="AW23" s="42" t="n">
        <v>0</v>
      </c>
    </row>
    <row r="24" s="45" customFormat="true" ht="22.5" hidden="true" customHeight="true" outlineLevel="0" collapsed="false">
      <c r="A24" s="42"/>
      <c r="B24" s="42"/>
      <c r="C24" s="42"/>
      <c r="D24" s="42"/>
      <c r="E24" s="42"/>
      <c r="F24" s="42"/>
      <c r="G24" s="42"/>
      <c r="H24" s="42"/>
      <c r="I24" s="42"/>
      <c r="J24" s="42"/>
      <c r="K24" s="42"/>
      <c r="L24" s="42"/>
      <c r="M24" s="43"/>
      <c r="N24" s="52"/>
      <c r="O24" s="52"/>
      <c r="P24" s="514" t="s">
        <v>421</v>
      </c>
      <c r="Q24" s="53"/>
      <c r="R24" s="481"/>
      <c r="S24" s="481"/>
      <c r="T24" s="481"/>
      <c r="U24" s="432"/>
      <c r="AC24" s="480"/>
      <c r="AE24" s="480"/>
      <c r="AL24" s="480"/>
      <c r="AN24" s="480"/>
      <c r="AR24" s="49"/>
      <c r="AS24" s="49"/>
      <c r="AT24" s="49"/>
      <c r="AU24" s="49"/>
      <c r="AV24" s="49"/>
      <c r="AW24" s="45" t="n">
        <v>0</v>
      </c>
    </row>
    <row r="25" s="45" customFormat="true" ht="14.25" hidden="true" customHeight="true" outlineLevel="0" collapsed="false">
      <c r="A25" s="42"/>
      <c r="B25" s="42"/>
      <c r="C25" s="42"/>
      <c r="D25" s="42"/>
      <c r="E25" s="42"/>
      <c r="F25" s="42"/>
      <c r="G25" s="42"/>
      <c r="H25" s="42"/>
      <c r="I25" s="42"/>
      <c r="J25" s="42"/>
      <c r="K25" s="42"/>
      <c r="L25" s="42"/>
      <c r="M25" s="43"/>
      <c r="N25" s="52"/>
      <c r="O25" s="52"/>
      <c r="P25" s="52"/>
      <c r="Q25" s="53"/>
      <c r="R25" s="481"/>
      <c r="S25" s="481"/>
      <c r="T25" s="481"/>
      <c r="U25" s="432"/>
      <c r="AR25" s="49"/>
      <c r="AS25" s="49"/>
      <c r="AT25" s="49"/>
      <c r="AU25" s="49"/>
      <c r="AV25" s="49"/>
      <c r="AW25" s="45" t="n">
        <v>0</v>
      </c>
    </row>
    <row r="26" s="45" customFormat="true" ht="14.25" hidden="true" customHeight="true" outlineLevel="0" collapsed="false">
      <c r="A26" s="42"/>
      <c r="B26" s="42"/>
      <c r="C26" s="42"/>
      <c r="D26" s="42"/>
      <c r="E26" s="42"/>
      <c r="F26" s="42"/>
      <c r="G26" s="42"/>
      <c r="H26" s="42"/>
      <c r="I26" s="42"/>
      <c r="J26" s="42"/>
      <c r="K26" s="42"/>
      <c r="L26" s="42"/>
      <c r="M26" s="43"/>
      <c r="N26" s="52"/>
      <c r="O26" s="52"/>
      <c r="P26" s="509" t="s">
        <v>422</v>
      </c>
      <c r="Q26" s="53"/>
      <c r="R26" s="481"/>
      <c r="S26" s="481"/>
      <c r="T26" s="481"/>
      <c r="U26" s="432"/>
      <c r="V26" s="45" t="s">
        <v>423</v>
      </c>
      <c r="AD26" s="145" t="s">
        <v>424</v>
      </c>
      <c r="AF26" s="145" t="s">
        <v>425</v>
      </c>
      <c r="AG26" s="45" t="s">
        <v>423</v>
      </c>
      <c r="AM26" s="145" t="s">
        <v>426</v>
      </c>
      <c r="AO26" s="145" t="s">
        <v>425</v>
      </c>
      <c r="AR26" s="49"/>
      <c r="AS26" s="49"/>
      <c r="AT26" s="49"/>
      <c r="AU26" s="49"/>
      <c r="AV26" s="49"/>
      <c r="AW26" s="45" t="n">
        <v>0</v>
      </c>
    </row>
    <row r="27" customFormat="false" ht="14.25" hidden="true" customHeight="true" outlineLevel="0" collapsed="false">
      <c r="P27" s="509"/>
      <c r="AW27" s="42" t="n">
        <v>0</v>
      </c>
    </row>
    <row r="28" customFormat="false" ht="14.25" hidden="true" customHeight="true" outlineLevel="0" collapsed="false">
      <c r="P28" s="509"/>
      <c r="AW28" s="42" t="n">
        <v>0</v>
      </c>
    </row>
    <row r="29" customFormat="false" ht="14.25" hidden="false" customHeight="true" outlineLevel="0" collapsed="false">
      <c r="R29" s="482"/>
      <c r="S29" s="482"/>
      <c r="T29" s="482"/>
      <c r="U29" s="483"/>
      <c r="V29" s="83"/>
      <c r="W29" s="83"/>
      <c r="AW29" s="42" t="n">
        <v>14</v>
      </c>
    </row>
    <row r="30" customFormat="false" ht="56.25" hidden="false" customHeight="true" outlineLevel="0" collapsed="false">
      <c r="R30" s="482"/>
      <c r="S30" s="482"/>
      <c r="T30" s="482"/>
      <c r="U30" s="216" t="str">
        <f aca="false">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6"/>
      <c r="W30" s="216"/>
      <c r="X30" s="216"/>
      <c r="Y30" s="216"/>
      <c r="Z30" s="216"/>
      <c r="AA30" s="216"/>
      <c r="AB30" s="216"/>
      <c r="AC30" s="216"/>
      <c r="AD30" s="216"/>
      <c r="AE30" s="216"/>
      <c r="AF30" s="216"/>
      <c r="AG30" s="216"/>
      <c r="AH30" s="216"/>
      <c r="AI30" s="216"/>
      <c r="AJ30" s="216"/>
      <c r="AK30" s="216"/>
      <c r="AL30" s="216"/>
      <c r="AM30" s="216"/>
      <c r="AN30" s="216"/>
      <c r="AO30" s="218"/>
      <c r="AW30" s="42" t="n">
        <v>54</v>
      </c>
    </row>
    <row r="31" customFormat="false" ht="14.25" hidden="false" customHeight="true" outlineLevel="0" collapsed="false">
      <c r="R31" s="482"/>
      <c r="S31" s="482"/>
      <c r="T31" s="482"/>
      <c r="U31" s="273" t="str">
        <f aca="false">IF(org=0,"Не определено",org)</f>
        <v>МП УК "Жилкомсервис" г. Буя</v>
      </c>
      <c r="V31" s="273"/>
      <c r="W31" s="273"/>
      <c r="X31" s="273"/>
      <c r="Y31" s="273"/>
      <c r="Z31" s="273"/>
      <c r="AA31" s="273"/>
      <c r="AB31" s="273"/>
      <c r="AC31" s="273"/>
      <c r="AD31" s="273"/>
      <c r="AE31" s="273"/>
      <c r="AF31" s="273"/>
      <c r="AG31" s="273"/>
      <c r="AH31" s="273"/>
      <c r="AI31" s="273"/>
      <c r="AJ31" s="273"/>
      <c r="AK31" s="273"/>
      <c r="AL31" s="273"/>
      <c r="AM31" s="273"/>
      <c r="AN31" s="273"/>
      <c r="AO31" s="218"/>
      <c r="AW31" s="42" t="n">
        <v>14</v>
      </c>
    </row>
    <row r="32" customFormat="false" ht="14.25" hidden="false" customHeight="true" outlineLevel="0" collapsed="false">
      <c r="R32" s="482"/>
      <c r="S32" s="482"/>
      <c r="T32" s="482"/>
      <c r="U32" s="483"/>
      <c r="V32" s="83"/>
      <c r="W32" s="83"/>
      <c r="X32" s="484"/>
      <c r="Y32" s="484"/>
      <c r="Z32" s="484"/>
      <c r="AA32" s="484"/>
      <c r="AB32" s="484"/>
      <c r="AC32" s="484"/>
      <c r="AD32" s="484"/>
      <c r="AE32" s="484"/>
      <c r="AF32" s="484"/>
      <c r="AG32" s="484"/>
      <c r="AH32" s="484"/>
      <c r="AI32" s="484"/>
      <c r="AJ32" s="484"/>
      <c r="AK32" s="484"/>
      <c r="AL32" s="484"/>
      <c r="AM32" s="484"/>
      <c r="AN32" s="484"/>
      <c r="AO32" s="484"/>
      <c r="AW32" s="42" t="n">
        <v>0</v>
      </c>
    </row>
    <row r="33" s="178" customFormat="true" ht="25.5" hidden="false" customHeight="true" outlineLevel="0" collapsed="false">
      <c r="A33" s="100"/>
      <c r="B33" s="100"/>
      <c r="C33" s="100"/>
      <c r="D33" s="100"/>
      <c r="E33" s="100"/>
      <c r="F33" s="100"/>
      <c r="G33" s="100"/>
      <c r="H33" s="100"/>
      <c r="I33" s="100"/>
      <c r="J33" s="100"/>
      <c r="K33" s="100"/>
      <c r="L33" s="100"/>
      <c r="M33" s="509"/>
      <c r="N33" s="100"/>
      <c r="O33" s="100"/>
      <c r="P33" s="100"/>
      <c r="U33" s="485" t="s">
        <v>41</v>
      </c>
      <c r="V33" s="485"/>
      <c r="W33" s="486"/>
      <c r="X33" s="487" t="str">
        <f aca="false">IF(TITLE_NAME_OR_PR_CHANGE="",IF(TITLE_NAME_OR_PR="","",TITLE_NAME_OR_PR),TITLE_NAME_OR_PR_CHANGE)</f>
        <v>Департамент государственного регулирования цен и тарифов Костромской области</v>
      </c>
      <c r="Y33" s="487"/>
      <c r="Z33" s="487"/>
      <c r="AA33" s="487"/>
      <c r="AB33" s="487"/>
      <c r="AC33" s="487"/>
      <c r="AD33" s="487"/>
      <c r="AE33" s="487"/>
      <c r="AF33" s="42"/>
      <c r="AG33" s="487" t="str">
        <f aca="false">IF(TITLE_NAME_OR_PR_CHANGE="",IF(TITLE_NAME_OR_PR="","",TITLE_NAME_OR_PR),TITLE_NAME_OR_PR_CHANGE)</f>
        <v>Департамент государственного регулирования цен и тарифов Костромской области</v>
      </c>
      <c r="AH33" s="487"/>
      <c r="AI33" s="487"/>
      <c r="AJ33" s="487"/>
      <c r="AK33" s="487"/>
      <c r="AL33" s="487"/>
      <c r="AM33" s="487"/>
      <c r="AN33" s="487"/>
      <c r="AO33" s="42"/>
      <c r="AP33" s="42"/>
      <c r="AQ33" s="488"/>
      <c r="AR33" s="123"/>
      <c r="AS33" s="123"/>
      <c r="AT33" s="123"/>
      <c r="AU33" s="123"/>
      <c r="AV33" s="123"/>
      <c r="AW33" s="178" t="n">
        <v>0</v>
      </c>
    </row>
    <row r="34" s="178" customFormat="true" ht="18.75" hidden="false" customHeight="true" outlineLevel="0" collapsed="false">
      <c r="A34" s="100"/>
      <c r="B34" s="100"/>
      <c r="C34" s="100"/>
      <c r="D34" s="100"/>
      <c r="E34" s="100"/>
      <c r="F34" s="100"/>
      <c r="G34" s="100"/>
      <c r="H34" s="100"/>
      <c r="I34" s="100"/>
      <c r="J34" s="100"/>
      <c r="K34" s="100"/>
      <c r="L34" s="100"/>
      <c r="M34" s="509"/>
      <c r="N34" s="100"/>
      <c r="O34" s="100"/>
      <c r="P34" s="100"/>
      <c r="U34" s="485" t="s">
        <v>427</v>
      </c>
      <c r="V34" s="485"/>
      <c r="W34" s="486"/>
      <c r="X34" s="489" t="str">
        <f aca="false">IF(TITLE_DATE_PR_CHANGE="",IF(TITLE_DATE_PR="","",TITLE_DATE_PR),TITLE_DATE_PR_CHANGE)</f>
        <v>45644</v>
      </c>
      <c r="Y34" s="489"/>
      <c r="Z34" s="489"/>
      <c r="AA34" s="489"/>
      <c r="AB34" s="489"/>
      <c r="AC34" s="489"/>
      <c r="AD34" s="489"/>
      <c r="AE34" s="489"/>
      <c r="AF34" s="42"/>
      <c r="AG34" s="489" t="str">
        <f aca="false">IF(TITLE_DATE_PR_CHANGE="",IF(TITLE_DATE_PR="","",TITLE_DATE_PR),TITLE_DATE_PR_CHANGE)</f>
        <v>45644</v>
      </c>
      <c r="AH34" s="489"/>
      <c r="AI34" s="489"/>
      <c r="AJ34" s="489"/>
      <c r="AK34" s="489"/>
      <c r="AL34" s="489"/>
      <c r="AM34" s="489"/>
      <c r="AN34" s="489"/>
      <c r="AO34" s="42"/>
      <c r="AP34" s="42"/>
      <c r="AQ34" s="488"/>
      <c r="AR34" s="123"/>
      <c r="AS34" s="123"/>
      <c r="AT34" s="123"/>
      <c r="AU34" s="123"/>
      <c r="AV34" s="123"/>
      <c r="AW34" s="178" t="n">
        <v>0</v>
      </c>
    </row>
    <row r="35" s="178" customFormat="true" ht="18.75" hidden="false" customHeight="true" outlineLevel="0" collapsed="false">
      <c r="A35" s="100"/>
      <c r="B35" s="100"/>
      <c r="C35" s="100"/>
      <c r="D35" s="100"/>
      <c r="E35" s="100"/>
      <c r="F35" s="100"/>
      <c r="G35" s="100"/>
      <c r="H35" s="100"/>
      <c r="I35" s="100"/>
      <c r="J35" s="100"/>
      <c r="K35" s="100"/>
      <c r="L35" s="100"/>
      <c r="M35" s="509"/>
      <c r="N35" s="100"/>
      <c r="O35" s="100"/>
      <c r="P35" s="100"/>
      <c r="U35" s="485" t="s">
        <v>428</v>
      </c>
      <c r="V35" s="485"/>
      <c r="W35" s="486"/>
      <c r="X35" s="487" t="str">
        <f aca="false">IF(TITLE_NUMBER_PR_CHANGE="",IF(TITLE_NUMBER_PR="","",TITLE_NUMBER_PR),TITLE_NUMBER_PR_CHANGE)</f>
        <v>№24/404, №24/405</v>
      </c>
      <c r="Y35" s="487"/>
      <c r="Z35" s="487"/>
      <c r="AA35" s="487"/>
      <c r="AB35" s="487"/>
      <c r="AC35" s="487"/>
      <c r="AD35" s="487"/>
      <c r="AE35" s="487"/>
      <c r="AF35" s="42"/>
      <c r="AG35" s="487" t="str">
        <f aca="false">IF(TITLE_NUMBER_PR_CHANGE="",IF(TITLE_NUMBER_PR="","",TITLE_NUMBER_PR),TITLE_NUMBER_PR_CHANGE)</f>
        <v>№24/404, №24/405</v>
      </c>
      <c r="AH35" s="487"/>
      <c r="AI35" s="487"/>
      <c r="AJ35" s="487"/>
      <c r="AK35" s="487"/>
      <c r="AL35" s="487"/>
      <c r="AM35" s="487"/>
      <c r="AN35" s="487"/>
      <c r="AO35" s="42"/>
      <c r="AP35" s="42"/>
      <c r="AQ35" s="488"/>
      <c r="AR35" s="123"/>
      <c r="AS35" s="123"/>
      <c r="AT35" s="123"/>
      <c r="AU35" s="123"/>
      <c r="AV35" s="123"/>
      <c r="AW35" s="178" t="n">
        <v>0</v>
      </c>
    </row>
    <row r="36" s="178" customFormat="true" ht="18.75" hidden="false" customHeight="true" outlineLevel="0" collapsed="false">
      <c r="A36" s="100"/>
      <c r="B36" s="100"/>
      <c r="C36" s="100"/>
      <c r="D36" s="100"/>
      <c r="E36" s="100"/>
      <c r="F36" s="100"/>
      <c r="G36" s="100"/>
      <c r="H36" s="100"/>
      <c r="I36" s="100"/>
      <c r="J36" s="100"/>
      <c r="K36" s="100"/>
      <c r="L36" s="100"/>
      <c r="M36" s="509"/>
      <c r="N36" s="100"/>
      <c r="O36" s="100"/>
      <c r="P36" s="100"/>
      <c r="U36" s="485" t="s">
        <v>43</v>
      </c>
      <c r="V36" s="485"/>
      <c r="W36" s="486"/>
      <c r="X36"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Y36" s="487"/>
      <c r="Z36" s="487"/>
      <c r="AA36" s="487"/>
      <c r="AB36" s="487"/>
      <c r="AC36" s="487"/>
      <c r="AD36" s="487"/>
      <c r="AE36" s="487"/>
      <c r="AF36" s="42"/>
      <c r="AG36"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H36" s="487"/>
      <c r="AI36" s="487"/>
      <c r="AJ36" s="487"/>
      <c r="AK36" s="487"/>
      <c r="AL36" s="487"/>
      <c r="AM36" s="487"/>
      <c r="AN36" s="487"/>
      <c r="AO36" s="42"/>
      <c r="AP36" s="42"/>
      <c r="AQ36" s="488"/>
      <c r="AR36" s="123"/>
      <c r="AS36" s="123"/>
      <c r="AT36" s="123"/>
      <c r="AU36" s="123"/>
      <c r="AV36" s="123"/>
      <c r="AW36" s="178" t="n">
        <v>0</v>
      </c>
    </row>
    <row r="37" customFormat="false" ht="14.25" hidden="true" customHeight="true" outlineLevel="0" collapsed="false">
      <c r="R37" s="482"/>
      <c r="S37" s="482"/>
      <c r="T37" s="482"/>
      <c r="U37" s="483"/>
      <c r="V37" s="83"/>
      <c r="W37" s="83"/>
      <c r="X37" s="484"/>
      <c r="Y37" s="484"/>
      <c r="Z37" s="484"/>
      <c r="AA37" s="484"/>
      <c r="AB37" s="484"/>
      <c r="AC37" s="484"/>
      <c r="AD37" s="484"/>
      <c r="AE37" s="484"/>
      <c r="AF37" s="484"/>
      <c r="AG37" s="484"/>
      <c r="AH37" s="484"/>
      <c r="AI37" s="484"/>
      <c r="AJ37" s="484"/>
      <c r="AK37" s="484"/>
      <c r="AL37" s="484"/>
      <c r="AM37" s="484"/>
      <c r="AN37" s="484"/>
      <c r="AO37" s="484"/>
      <c r="AW37" s="42" t="n">
        <v>0</v>
      </c>
    </row>
    <row r="38" s="178" customFormat="true" ht="18.75" hidden="true" customHeight="true" outlineLevel="0" collapsed="false">
      <c r="A38" s="100"/>
      <c r="B38" s="100"/>
      <c r="C38" s="100"/>
      <c r="D38" s="100"/>
      <c r="E38" s="100"/>
      <c r="F38" s="100"/>
      <c r="G38" s="100"/>
      <c r="H38" s="100"/>
      <c r="I38" s="100"/>
      <c r="J38" s="100"/>
      <c r="K38" s="100"/>
      <c r="L38" s="100"/>
      <c r="M38" s="509"/>
      <c r="N38" s="100"/>
      <c r="O38" s="100"/>
      <c r="P38" s="100"/>
      <c r="U38" s="485" t="s">
        <v>429</v>
      </c>
      <c r="V38" s="485"/>
      <c r="W38" s="486"/>
      <c r="X38" s="489" t="str">
        <f aca="false">IF(TITLE_DATE_PR_CHANGE="",IF(TITLE_DATE_PR="","",TITLE_DATE_PR),TITLE_DATE_PR_CHANGE)</f>
        <v>45644</v>
      </c>
      <c r="Y38" s="489"/>
      <c r="Z38" s="489"/>
      <c r="AA38" s="489"/>
      <c r="AB38" s="489"/>
      <c r="AC38" s="489"/>
      <c r="AD38" s="489"/>
      <c r="AE38" s="489"/>
      <c r="AF38" s="42"/>
      <c r="AG38" s="489" t="str">
        <f aca="false">IF(TITLE_DATE_PR_CHANGE="",IF(TITLE_DATE_PR="","",TITLE_DATE_PR),TITLE_DATE_PR_CHANGE)</f>
        <v>45644</v>
      </c>
      <c r="AH38" s="489"/>
      <c r="AI38" s="489"/>
      <c r="AJ38" s="489"/>
      <c r="AK38" s="489"/>
      <c r="AL38" s="489"/>
      <c r="AM38" s="489"/>
      <c r="AN38" s="489"/>
      <c r="AO38" s="42"/>
      <c r="AP38" s="42"/>
      <c r="AQ38" s="488"/>
      <c r="AR38" s="123"/>
      <c r="AS38" s="123"/>
      <c r="AT38" s="123"/>
      <c r="AU38" s="123"/>
      <c r="AV38" s="123"/>
      <c r="AW38" s="178" t="n">
        <v>0</v>
      </c>
    </row>
    <row r="39" s="178" customFormat="true" ht="18.75" hidden="true" customHeight="true" outlineLevel="0" collapsed="false">
      <c r="A39" s="100"/>
      <c r="B39" s="100"/>
      <c r="C39" s="100"/>
      <c r="D39" s="100"/>
      <c r="E39" s="100"/>
      <c r="F39" s="100"/>
      <c r="G39" s="100"/>
      <c r="H39" s="100"/>
      <c r="I39" s="100"/>
      <c r="J39" s="100"/>
      <c r="K39" s="100"/>
      <c r="L39" s="100"/>
      <c r="M39" s="509"/>
      <c r="N39" s="100"/>
      <c r="O39" s="100"/>
      <c r="P39" s="100"/>
      <c r="U39" s="485" t="s">
        <v>430</v>
      </c>
      <c r="V39" s="485"/>
      <c r="W39" s="486"/>
      <c r="X39" s="487" t="str">
        <f aca="false">IF(TITLE_NUMBER_PR_CHANGE="",IF(TITLE_NUMBER_PR="","",TITLE_NUMBER_PR),TITLE_NUMBER_PR_CHANGE)</f>
        <v>№24/404, №24/405</v>
      </c>
      <c r="Y39" s="487"/>
      <c r="Z39" s="487"/>
      <c r="AA39" s="487"/>
      <c r="AB39" s="487"/>
      <c r="AC39" s="487"/>
      <c r="AD39" s="487"/>
      <c r="AE39" s="487"/>
      <c r="AF39" s="42"/>
      <c r="AG39" s="487" t="str">
        <f aca="false">IF(TITLE_NUMBER_PR_CHANGE="",IF(TITLE_NUMBER_PR="","",TITLE_NUMBER_PR),TITLE_NUMBER_PR_CHANGE)</f>
        <v>№24/404, №24/405</v>
      </c>
      <c r="AH39" s="487"/>
      <c r="AI39" s="487"/>
      <c r="AJ39" s="487"/>
      <c r="AK39" s="487"/>
      <c r="AL39" s="487"/>
      <c r="AM39" s="487"/>
      <c r="AN39" s="487"/>
      <c r="AO39" s="42"/>
      <c r="AP39" s="42"/>
      <c r="AQ39" s="488"/>
      <c r="AR39" s="123"/>
      <c r="AS39" s="123"/>
      <c r="AT39" s="123"/>
      <c r="AU39" s="123"/>
      <c r="AV39" s="123"/>
      <c r="AW39" s="178" t="n">
        <v>0</v>
      </c>
    </row>
    <row r="40" s="178" customFormat="true" ht="12.8" hidden="false" customHeight="false" outlineLevel="0" collapsed="false">
      <c r="A40" s="100"/>
      <c r="B40" s="100"/>
      <c r="C40" s="100"/>
      <c r="D40" s="100"/>
      <c r="E40" s="100"/>
      <c r="F40" s="100"/>
      <c r="G40" s="100"/>
      <c r="H40" s="100"/>
      <c r="I40" s="100"/>
      <c r="J40" s="100"/>
      <c r="K40" s="100"/>
      <c r="L40" s="100"/>
      <c r="M40" s="509"/>
      <c r="N40" s="100"/>
      <c r="O40" s="100"/>
      <c r="P40" s="100"/>
      <c r="U40" s="42"/>
      <c r="V40" s="42"/>
      <c r="W40" s="133"/>
      <c r="X40" s="42"/>
      <c r="Y40" s="42"/>
      <c r="Z40" s="42"/>
      <c r="AA40" s="42"/>
      <c r="AB40" s="42"/>
      <c r="AC40" s="42"/>
      <c r="AD40" s="42"/>
      <c r="AE40" s="42"/>
      <c r="AF40" s="49" t="s">
        <v>431</v>
      </c>
      <c r="AG40" s="42"/>
      <c r="AH40" s="42"/>
      <c r="AI40" s="42"/>
      <c r="AJ40" s="42"/>
      <c r="AK40" s="42"/>
      <c r="AL40" s="42"/>
      <c r="AM40" s="42"/>
      <c r="AN40" s="42"/>
      <c r="AO40" s="49" t="s">
        <v>431</v>
      </c>
      <c r="AR40" s="123"/>
      <c r="AS40" s="123"/>
      <c r="AT40" s="123"/>
      <c r="AU40" s="123"/>
      <c r="AV40" s="123"/>
      <c r="AW40" s="178" t="n">
        <v>0</v>
      </c>
    </row>
    <row r="41" customFormat="false" ht="14.25" hidden="false" customHeight="true" outlineLevel="0" collapsed="false">
      <c r="R41" s="482"/>
      <c r="S41" s="482"/>
      <c r="T41" s="482"/>
      <c r="U41" s="483"/>
      <c r="V41" s="83"/>
      <c r="W41" s="490"/>
      <c r="X41" s="491"/>
      <c r="Y41" s="491"/>
      <c r="Z41" s="491"/>
      <c r="AA41" s="491"/>
      <c r="AB41" s="491"/>
      <c r="AC41" s="491"/>
      <c r="AD41" s="491"/>
      <c r="AE41" s="491"/>
      <c r="AF41" s="491"/>
      <c r="AG41" s="491"/>
      <c r="AH41" s="491"/>
      <c r="AI41" s="491"/>
      <c r="AJ41" s="491"/>
      <c r="AK41" s="491"/>
      <c r="AL41" s="491"/>
      <c r="AM41" s="491"/>
      <c r="AN41" s="491"/>
      <c r="AO41" s="491"/>
      <c r="AW41" s="42" t="n">
        <v>14</v>
      </c>
    </row>
    <row r="42" customFormat="false" ht="14.25" hidden="false" customHeight="true" outlineLevel="0" collapsed="false">
      <c r="R42" s="482"/>
      <c r="S42" s="482"/>
      <c r="T42" s="482"/>
      <c r="U42" s="139" t="s">
        <v>306</v>
      </c>
      <c r="V42" s="139"/>
      <c r="W42" s="139"/>
      <c r="X42" s="139"/>
      <c r="Y42" s="139"/>
      <c r="Z42" s="139"/>
      <c r="AA42" s="139"/>
      <c r="AB42" s="139"/>
      <c r="AC42" s="139"/>
      <c r="AD42" s="139"/>
      <c r="AE42" s="139"/>
      <c r="AF42" s="139"/>
      <c r="AG42" s="139"/>
      <c r="AH42" s="139"/>
      <c r="AI42" s="139"/>
      <c r="AJ42" s="139"/>
      <c r="AK42" s="139"/>
      <c r="AL42" s="139"/>
      <c r="AM42" s="139"/>
      <c r="AN42" s="139"/>
      <c r="AO42" s="139"/>
      <c r="AP42" s="139"/>
      <c r="AQ42" s="151" t="s">
        <v>307</v>
      </c>
      <c r="AW42" s="42" t="n">
        <v>14</v>
      </c>
    </row>
    <row r="43" customFormat="false" ht="14.25" hidden="false" customHeight="true" outlineLevel="0" collapsed="false">
      <c r="R43" s="482"/>
      <c r="S43" s="482"/>
      <c r="T43" s="482"/>
      <c r="U43" s="492" t="s">
        <v>88</v>
      </c>
      <c r="V43" s="407" t="s">
        <v>432</v>
      </c>
      <c r="W43" s="493"/>
      <c r="X43" s="308" t="s">
        <v>433</v>
      </c>
      <c r="Y43" s="308"/>
      <c r="Z43" s="308"/>
      <c r="AA43" s="308"/>
      <c r="AB43" s="308"/>
      <c r="AC43" s="308"/>
      <c r="AD43" s="308"/>
      <c r="AE43" s="308"/>
      <c r="AF43" s="407" t="s">
        <v>434</v>
      </c>
      <c r="AG43" s="308" t="s">
        <v>433</v>
      </c>
      <c r="AH43" s="308"/>
      <c r="AI43" s="308"/>
      <c r="AJ43" s="308"/>
      <c r="AK43" s="308"/>
      <c r="AL43" s="308"/>
      <c r="AM43" s="308"/>
      <c r="AN43" s="308"/>
      <c r="AO43" s="407" t="s">
        <v>435</v>
      </c>
      <c r="AP43" s="494" t="s">
        <v>436</v>
      </c>
      <c r="AQ43" s="151"/>
      <c r="AW43" s="42" t="n">
        <v>14</v>
      </c>
    </row>
    <row r="44" customFormat="false" ht="35.25" hidden="false" customHeight="true" outlineLevel="0" collapsed="false">
      <c r="R44" s="482"/>
      <c r="S44" s="482"/>
      <c r="T44" s="482"/>
      <c r="U44" s="492"/>
      <c r="V44" s="407"/>
      <c r="W44" s="495"/>
      <c r="X44" s="517" t="s">
        <v>458</v>
      </c>
      <c r="Y44" s="139" t="s">
        <v>459</v>
      </c>
      <c r="Z44" s="139"/>
      <c r="AA44" s="139"/>
      <c r="AB44" s="139"/>
      <c r="AC44" s="139" t="s">
        <v>440</v>
      </c>
      <c r="AD44" s="139"/>
      <c r="AE44" s="139"/>
      <c r="AF44" s="407"/>
      <c r="AG44" s="517" t="s">
        <v>458</v>
      </c>
      <c r="AH44" s="139" t="s">
        <v>459</v>
      </c>
      <c r="AI44" s="139"/>
      <c r="AJ44" s="139"/>
      <c r="AK44" s="139"/>
      <c r="AL44" s="139" t="s">
        <v>440</v>
      </c>
      <c r="AM44" s="139"/>
      <c r="AN44" s="139"/>
      <c r="AO44" s="407"/>
      <c r="AP44" s="494"/>
      <c r="AQ44" s="151"/>
      <c r="AW44" s="42" t="n">
        <v>34</v>
      </c>
    </row>
    <row r="45" customFormat="false" ht="14.25" hidden="false" customHeight="true" outlineLevel="0" collapsed="false">
      <c r="R45" s="482"/>
      <c r="S45" s="482"/>
      <c r="T45" s="482"/>
      <c r="U45" s="492"/>
      <c r="V45" s="407"/>
      <c r="W45" s="495"/>
      <c r="X45" s="517"/>
      <c r="Y45" s="221" t="s">
        <v>460</v>
      </c>
      <c r="Z45" s="221" t="s">
        <v>461</v>
      </c>
      <c r="AA45" s="221"/>
      <c r="AB45" s="221"/>
      <c r="AC45" s="139"/>
      <c r="AD45" s="139"/>
      <c r="AE45" s="139"/>
      <c r="AF45" s="407"/>
      <c r="AG45" s="517"/>
      <c r="AH45" s="221" t="s">
        <v>460</v>
      </c>
      <c r="AI45" s="221" t="s">
        <v>461</v>
      </c>
      <c r="AJ45" s="221"/>
      <c r="AK45" s="221"/>
      <c r="AL45" s="139"/>
      <c r="AM45" s="139"/>
      <c r="AN45" s="139"/>
      <c r="AO45" s="407"/>
      <c r="AP45" s="494"/>
      <c r="AQ45" s="151"/>
      <c r="AW45" s="42" t="n">
        <v>14</v>
      </c>
    </row>
    <row r="46" customFormat="false" ht="27" hidden="false" customHeight="true" outlineLevel="0" collapsed="false">
      <c r="R46" s="482"/>
      <c r="S46" s="482"/>
      <c r="T46" s="482"/>
      <c r="U46" s="492"/>
      <c r="V46" s="407"/>
      <c r="W46" s="495"/>
      <c r="X46" s="517"/>
      <c r="Y46" s="221"/>
      <c r="Z46" s="370" t="s">
        <v>462</v>
      </c>
      <c r="AA46" s="221" t="s">
        <v>463</v>
      </c>
      <c r="AB46" s="221"/>
      <c r="AC46" s="370" t="s">
        <v>450</v>
      </c>
      <c r="AD46" s="221" t="s">
        <v>451</v>
      </c>
      <c r="AE46" s="221"/>
      <c r="AF46" s="407"/>
      <c r="AG46" s="517"/>
      <c r="AH46" s="221"/>
      <c r="AI46" s="370" t="s">
        <v>462</v>
      </c>
      <c r="AJ46" s="221" t="s">
        <v>463</v>
      </c>
      <c r="AK46" s="221"/>
      <c r="AL46" s="370" t="s">
        <v>450</v>
      </c>
      <c r="AM46" s="221" t="s">
        <v>451</v>
      </c>
      <c r="AN46" s="221"/>
      <c r="AO46" s="407"/>
      <c r="AP46" s="494"/>
      <c r="AQ46" s="151"/>
      <c r="AW46" s="42" t="n">
        <v>26</v>
      </c>
    </row>
    <row r="47" customFormat="false" ht="65.25" hidden="false" customHeight="true" outlineLevel="0" collapsed="false">
      <c r="A47" s="100"/>
      <c r="B47" s="100" t="s">
        <v>135</v>
      </c>
      <c r="C47" s="100" t="s">
        <v>136</v>
      </c>
      <c r="D47" s="100" t="s">
        <v>137</v>
      </c>
      <c r="E47" s="509" t="s">
        <v>441</v>
      </c>
      <c r="F47" s="509" t="s">
        <v>442</v>
      </c>
      <c r="G47" s="509" t="s">
        <v>443</v>
      </c>
      <c r="H47" s="509" t="s">
        <v>444</v>
      </c>
      <c r="I47" s="509" t="s">
        <v>445</v>
      </c>
      <c r="J47" s="509" t="s">
        <v>446</v>
      </c>
      <c r="K47" s="509" t="s">
        <v>447</v>
      </c>
      <c r="L47" s="509" t="s">
        <v>464</v>
      </c>
      <c r="M47" s="509" t="s">
        <v>422</v>
      </c>
      <c r="R47" s="482"/>
      <c r="S47" s="482"/>
      <c r="T47" s="482"/>
      <c r="U47" s="492"/>
      <c r="V47" s="407"/>
      <c r="W47" s="497"/>
      <c r="X47" s="517"/>
      <c r="Y47" s="221"/>
      <c r="Z47" s="221"/>
      <c r="AA47" s="221" t="s">
        <v>465</v>
      </c>
      <c r="AB47" s="221" t="s">
        <v>466</v>
      </c>
      <c r="AC47" s="370"/>
      <c r="AD47" s="221"/>
      <c r="AE47" s="221"/>
      <c r="AF47" s="407"/>
      <c r="AG47" s="517"/>
      <c r="AH47" s="221"/>
      <c r="AI47" s="221"/>
      <c r="AJ47" s="221" t="s">
        <v>465</v>
      </c>
      <c r="AK47" s="221" t="s">
        <v>466</v>
      </c>
      <c r="AL47" s="370"/>
      <c r="AM47" s="221"/>
      <c r="AN47" s="221"/>
      <c r="AO47" s="407"/>
      <c r="AP47" s="494"/>
      <c r="AQ47" s="151"/>
      <c r="AW47" s="42" t="n">
        <v>62</v>
      </c>
    </row>
    <row r="48" s="125" customFormat="true" ht="11.25" hidden="true" customHeight="true" outlineLevel="0" collapsed="false">
      <c r="A48" s="100"/>
      <c r="B48" s="100"/>
      <c r="C48" s="100"/>
      <c r="D48" s="100"/>
      <c r="E48" s="100"/>
      <c r="F48" s="100"/>
      <c r="G48" s="100"/>
      <c r="H48" s="100"/>
      <c r="I48" s="100"/>
      <c r="J48" s="100"/>
      <c r="K48" s="100"/>
      <c r="L48" s="100"/>
      <c r="M48" s="509"/>
      <c r="N48" s="52"/>
      <c r="O48" s="52"/>
      <c r="P48" s="52"/>
      <c r="Q48" s="498"/>
      <c r="R48" s="499"/>
      <c r="S48" s="500" t="n">
        <v>1</v>
      </c>
      <c r="T48" s="500"/>
      <c r="U48" s="501" t="s">
        <v>109</v>
      </c>
      <c r="V48" s="502" t="s">
        <v>110</v>
      </c>
      <c r="W48" s="503" t="str">
        <f aca="true">OFFSET(W48,0,-1)</f>
        <v>2</v>
      </c>
      <c r="X48" s="504" t="n">
        <f aca="true">OFFSET(X48,0,-1)+1</f>
        <v>3</v>
      </c>
      <c r="Y48" s="379"/>
      <c r="Z48" s="379"/>
      <c r="AA48" s="379" t="n">
        <f aca="true">OFFSET(AA48,0,-1)+1</f>
        <v>1</v>
      </c>
      <c r="AB48" s="379" t="n">
        <f aca="true">OFFSET(AB48,0,-1)+1</f>
        <v>2</v>
      </c>
      <c r="AC48" s="504" t="n">
        <f aca="true">OFFSET(AC48,0,-1)+1</f>
        <v>3</v>
      </c>
      <c r="AD48" s="504" t="n">
        <f aca="true">OFFSET(AD48,0,-1)+1</f>
        <v>4</v>
      </c>
      <c r="AE48" s="504"/>
      <c r="AF48" s="504" t="n">
        <f aca="true">OFFSET(AF48,0,-2)+1</f>
        <v>5</v>
      </c>
      <c r="AG48" s="504" t="n">
        <f aca="true">OFFSET(AG48,0,-1)+1</f>
        <v>6</v>
      </c>
      <c r="AH48" s="504"/>
      <c r="AI48" s="504"/>
      <c r="AJ48" s="504" t="n">
        <f aca="true">OFFSET(AJ48,0,-1)+1</f>
        <v>1</v>
      </c>
      <c r="AK48" s="504" t="n">
        <f aca="true">OFFSET(AK48,0,-1)+1</f>
        <v>2</v>
      </c>
      <c r="AL48" s="504" t="n">
        <f aca="true">OFFSET(AL48,0,-1)+1</f>
        <v>3</v>
      </c>
      <c r="AM48" s="504" t="n">
        <f aca="true">OFFSET(AM48,0,-1)+1</f>
        <v>4</v>
      </c>
      <c r="AN48" s="504"/>
      <c r="AO48" s="504" t="n">
        <f aca="true">OFFSET(AO48,0,-2)+1</f>
        <v>5</v>
      </c>
      <c r="AP48" s="503" t="n">
        <f aca="true">OFFSET(AP48,0,-1)</f>
        <v>5</v>
      </c>
      <c r="AQ48" s="504" t="n">
        <f aca="true">OFFSET(AQ48,0,-1)+1</f>
        <v>6</v>
      </c>
      <c r="AR48" s="49"/>
      <c r="AS48" s="49"/>
      <c r="AT48" s="49"/>
      <c r="AU48" s="49"/>
      <c r="AV48" s="49"/>
      <c r="AW48" s="125" t="n">
        <v>0</v>
      </c>
    </row>
    <row r="49" customFormat="false" ht="21.75" hidden="false" customHeight="true" outlineLevel="0" collapsed="false">
      <c r="A49" s="239" t="s">
        <v>174</v>
      </c>
      <c r="B49" s="239"/>
      <c r="C49" s="239"/>
      <c r="D49" s="239"/>
      <c r="E49" s="508" t="n">
        <v>1</v>
      </c>
      <c r="F49" s="239"/>
      <c r="G49" s="239"/>
      <c r="H49" s="239"/>
      <c r="I49" s="239"/>
      <c r="J49" s="239"/>
      <c r="K49" s="239"/>
      <c r="L49" s="239"/>
      <c r="M49" s="509"/>
      <c r="N49" s="77"/>
      <c r="O49" s="77"/>
      <c r="P49" s="77"/>
      <c r="R49" s="137"/>
      <c r="S49" s="137"/>
      <c r="T49" s="433"/>
      <c r="U49" s="434" t="n">
        <f aca="false">INDEX(PT_DIFFERENTIATION_NUM_NTAR,MATCH(A49,PT_DIFFERENTIATION_NTAR_ID,0))</f>
        <v>0</v>
      </c>
      <c r="V49" s="435" t="s">
        <v>123</v>
      </c>
      <c r="W49" s="436"/>
      <c r="X49" s="438"/>
      <c r="Y49" s="438"/>
      <c r="Z49" s="438"/>
      <c r="AA49" s="438"/>
      <c r="AB49" s="438"/>
      <c r="AC49" s="438"/>
      <c r="AD49" s="438"/>
      <c r="AE49" s="438"/>
      <c r="AF49" s="438"/>
      <c r="AG49" s="438" t="str">
        <f aca="false">INDEX(PT_DIFFERENTIATION_NTAR,MATCH(A49,PT_DIFFERENTIATION_NTAR_ID,0))</f>
        <v/>
      </c>
      <c r="AH49" s="438"/>
      <c r="AI49" s="438"/>
      <c r="AJ49" s="438"/>
      <c r="AK49" s="438"/>
      <c r="AL49" s="438"/>
      <c r="AM49" s="438"/>
      <c r="AN49" s="438"/>
      <c r="AO49" s="438"/>
      <c r="AP49" s="438"/>
      <c r="AQ49" s="439" t="str">
        <f aca="false">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123"/>
      <c r="AT49" s="123" t="str">
        <f aca="false">IF(V49="","",V49)</f>
        <v>Наименование тарифа</v>
      </c>
      <c r="AU49" s="123"/>
      <c r="AV49" s="123"/>
      <c r="AW49" s="42" t="n">
        <v>21</v>
      </c>
    </row>
    <row r="50" customFormat="false" ht="21.75" hidden="false" customHeight="true" outlineLevel="0" collapsed="false">
      <c r="A50" s="239" t="s">
        <v>174</v>
      </c>
      <c r="B50" s="239" t="s">
        <v>175</v>
      </c>
      <c r="C50" s="239"/>
      <c r="D50" s="239"/>
      <c r="E50" s="508"/>
      <c r="F50" s="508" t="n">
        <v>1</v>
      </c>
      <c r="G50" s="239"/>
      <c r="H50" s="239"/>
      <c r="I50" s="239"/>
      <c r="J50" s="239"/>
      <c r="K50" s="239"/>
      <c r="L50" s="239"/>
      <c r="M50" s="509"/>
      <c r="N50" s="77"/>
      <c r="O50" s="77"/>
      <c r="P50" s="77"/>
      <c r="Q50" s="43"/>
      <c r="R50" s="440"/>
      <c r="S50" s="42"/>
      <c r="T50" s="441"/>
      <c r="U50" s="434" t="str">
        <f aca="false">INDEX(PT_DIFFERENTIATION_NUM_TER,MATCH(B50,PT_DIFFERENTIATION_TER_ID,0))</f>
        <v>.</v>
      </c>
      <c r="V50" s="442" t="s">
        <v>403</v>
      </c>
      <c r="W50" s="436"/>
      <c r="X50" s="438"/>
      <c r="Y50" s="438"/>
      <c r="Z50" s="438"/>
      <c r="AA50" s="438"/>
      <c r="AB50" s="438"/>
      <c r="AC50" s="438"/>
      <c r="AD50" s="438"/>
      <c r="AE50" s="438"/>
      <c r="AF50" s="438"/>
      <c r="AG50" s="438" t="str">
        <f aca="false">INDEX(PT_DIFFERENTIATION_TER,MATCH(B50,PT_DIFFERENTIATION_TER_ID,0))</f>
        <v/>
      </c>
      <c r="AH50" s="438"/>
      <c r="AI50" s="438"/>
      <c r="AJ50" s="438"/>
      <c r="AK50" s="438"/>
      <c r="AL50" s="438"/>
      <c r="AM50" s="438"/>
      <c r="AN50" s="438"/>
      <c r="AO50" s="438"/>
      <c r="AP50" s="438"/>
      <c r="AQ50" s="439" t="s">
        <v>404</v>
      </c>
      <c r="AS50" s="123"/>
      <c r="AT50" s="123" t="str">
        <f aca="false">IF(V50="","",V50)</f>
        <v>Территория действия тарифа</v>
      </c>
      <c r="AU50" s="123"/>
      <c r="AV50" s="123"/>
      <c r="AW50" s="42" t="n">
        <v>21</v>
      </c>
    </row>
    <row r="51" customFormat="false" ht="24" hidden="false" customHeight="true" outlineLevel="0" collapsed="false">
      <c r="A51" s="239" t="s">
        <v>174</v>
      </c>
      <c r="B51" s="239" t="s">
        <v>175</v>
      </c>
      <c r="C51" s="239" t="s">
        <v>176</v>
      </c>
      <c r="D51" s="239"/>
      <c r="E51" s="508"/>
      <c r="F51" s="508"/>
      <c r="G51" s="508" t="n">
        <v>1</v>
      </c>
      <c r="H51" s="239"/>
      <c r="I51" s="239"/>
      <c r="J51" s="239"/>
      <c r="K51" s="239"/>
      <c r="L51" s="239"/>
      <c r="M51" s="509"/>
      <c r="N51" s="77"/>
      <c r="O51" s="77"/>
      <c r="P51" s="77"/>
      <c r="Q51" s="443"/>
      <c r="R51" s="440"/>
      <c r="S51" s="42"/>
      <c r="T51" s="441"/>
      <c r="U51" s="434" t="str">
        <f aca="false">INDEX(PT_DIFFERENTIATION_NUM_CS,MATCH(C51,PT_DIFFERENTIATION_CS_ID,0))</f>
        <v>..</v>
      </c>
      <c r="V51" s="444" t="s">
        <v>405</v>
      </c>
      <c r="W51" s="436"/>
      <c r="X51" s="438"/>
      <c r="Y51" s="438"/>
      <c r="Z51" s="438"/>
      <c r="AA51" s="438"/>
      <c r="AB51" s="438"/>
      <c r="AC51" s="438"/>
      <c r="AD51" s="438"/>
      <c r="AE51" s="438"/>
      <c r="AF51" s="438"/>
      <c r="AG51" s="438" t="str">
        <f aca="false">INDEX(PT_DIFFERENTIATION_CS,MATCH(C51,PT_DIFFERENTIATION_CS_ID,0))</f>
        <v/>
      </c>
      <c r="AH51" s="438"/>
      <c r="AI51" s="438"/>
      <c r="AJ51" s="438"/>
      <c r="AK51" s="438"/>
      <c r="AL51" s="438"/>
      <c r="AM51" s="438"/>
      <c r="AN51" s="438"/>
      <c r="AO51" s="438"/>
      <c r="AP51" s="438"/>
      <c r="AQ51" s="439" t="s">
        <v>406</v>
      </c>
      <c r="AS51" s="123"/>
      <c r="AT51" s="123" t="str">
        <f aca="false">IF(V51="","",V51)</f>
        <v>Наименование системы теплоснабжения </v>
      </c>
      <c r="AU51" s="123"/>
      <c r="AV51" s="123"/>
      <c r="AW51" s="42" t="n">
        <v>23</v>
      </c>
    </row>
    <row r="52" customFormat="false" ht="21.75" hidden="false" customHeight="true" outlineLevel="0" collapsed="false">
      <c r="A52" s="239" t="s">
        <v>174</v>
      </c>
      <c r="B52" s="239" t="s">
        <v>175</v>
      </c>
      <c r="C52" s="239" t="s">
        <v>176</v>
      </c>
      <c r="D52" s="239" t="s">
        <v>177</v>
      </c>
      <c r="E52" s="508"/>
      <c r="F52" s="508"/>
      <c r="G52" s="508"/>
      <c r="H52" s="508" t="n">
        <v>1</v>
      </c>
      <c r="I52" s="239"/>
      <c r="J52" s="239"/>
      <c r="K52" s="239"/>
      <c r="L52" s="239"/>
      <c r="M52" s="509"/>
      <c r="N52" s="77"/>
      <c r="O52" s="77"/>
      <c r="P52" s="77"/>
      <c r="Q52" s="443"/>
      <c r="R52" s="440"/>
      <c r="S52" s="42"/>
      <c r="T52" s="441"/>
      <c r="U52" s="434" t="str">
        <f aca="false">INDEX(PT_DIFFERENTIATION_NUM_IST_TE,MATCH(D52,PT_DIFFERENTIATION_IST_TE_ID,0))</f>
        <v>...</v>
      </c>
      <c r="V52" s="445" t="s">
        <v>407</v>
      </c>
      <c r="W52" s="436"/>
      <c r="X52" s="438"/>
      <c r="Y52" s="438"/>
      <c r="Z52" s="438"/>
      <c r="AA52" s="438"/>
      <c r="AB52" s="438"/>
      <c r="AC52" s="438"/>
      <c r="AD52" s="438"/>
      <c r="AE52" s="438"/>
      <c r="AF52" s="438"/>
      <c r="AG52" s="438" t="str">
        <f aca="false">INDEX(PT_DIFFERENTIATION_IST_TE,MATCH(D52,PT_DIFFERENTIATION_IST_TE_ID,0))</f>
        <v/>
      </c>
      <c r="AH52" s="438"/>
      <c r="AI52" s="438"/>
      <c r="AJ52" s="438"/>
      <c r="AK52" s="438"/>
      <c r="AL52" s="438"/>
      <c r="AM52" s="438"/>
      <c r="AN52" s="438"/>
      <c r="AO52" s="438"/>
      <c r="AP52" s="438"/>
      <c r="AQ52" s="439" t="s">
        <v>408</v>
      </c>
      <c r="AS52" s="123"/>
      <c r="AT52" s="123" t="str">
        <f aca="false">IF(V52="","",V52)</f>
        <v>Источник тепловой энергии  </v>
      </c>
      <c r="AU52" s="123"/>
      <c r="AV52" s="123"/>
      <c r="AW52" s="42" t="n">
        <v>21</v>
      </c>
    </row>
    <row r="53" s="49" customFormat="true" ht="12.8" hidden="false" customHeight="false" outlineLevel="0" collapsed="false">
      <c r="A53" s="510" t="s">
        <v>174</v>
      </c>
      <c r="B53" s="510" t="s">
        <v>175</v>
      </c>
      <c r="C53" s="510" t="s">
        <v>176</v>
      </c>
      <c r="D53" s="510" t="s">
        <v>177</v>
      </c>
      <c r="E53" s="508"/>
      <c r="F53" s="508"/>
      <c r="G53" s="508"/>
      <c r="H53" s="508"/>
      <c r="I53" s="151" t="str">
        <f aca="false">U52&amp;".1"</f>
        <v>....1</v>
      </c>
      <c r="J53" s="510"/>
      <c r="K53" s="510"/>
      <c r="L53" s="510"/>
      <c r="M53" s="511" t="s">
        <v>409</v>
      </c>
      <c r="N53" s="498"/>
      <c r="O53" s="498"/>
      <c r="P53" s="498"/>
      <c r="Q53" s="126" t="n">
        <v>1</v>
      </c>
      <c r="R53" s="126"/>
      <c r="S53" s="126"/>
      <c r="T53" s="447"/>
      <c r="U53" s="313"/>
      <c r="V53" s="519"/>
      <c r="W53" s="520"/>
      <c r="X53" s="521"/>
      <c r="Y53" s="521"/>
      <c r="Z53" s="521"/>
      <c r="AA53" s="521"/>
      <c r="AB53" s="521"/>
      <c r="AC53" s="521"/>
      <c r="AD53" s="521"/>
      <c r="AE53" s="521"/>
      <c r="AF53" s="521"/>
      <c r="AG53" s="521"/>
      <c r="AH53" s="521"/>
      <c r="AI53" s="521"/>
      <c r="AJ53" s="521"/>
      <c r="AK53" s="521"/>
      <c r="AL53" s="521"/>
      <c r="AM53" s="521"/>
      <c r="AN53" s="521"/>
      <c r="AO53" s="521"/>
      <c r="AP53" s="521"/>
      <c r="AQ53" s="522"/>
      <c r="AS53" s="123"/>
      <c r="AT53" s="123" t="str">
        <f aca="false">IF(V53="","",V53)</f>
        <v/>
      </c>
      <c r="AU53" s="123"/>
      <c r="AV53" s="123"/>
      <c r="AW53" s="49" t="n">
        <v>0</v>
      </c>
    </row>
    <row r="54" customFormat="false" ht="21.75" hidden="false" customHeight="true" outlineLevel="0" collapsed="false">
      <c r="A54" s="239" t="s">
        <v>174</v>
      </c>
      <c r="B54" s="239" t="s">
        <v>175</v>
      </c>
      <c r="C54" s="239" t="s">
        <v>176</v>
      </c>
      <c r="D54" s="239" t="s">
        <v>177</v>
      </c>
      <c r="E54" s="508"/>
      <c r="F54" s="508"/>
      <c r="G54" s="508"/>
      <c r="H54" s="508"/>
      <c r="I54" s="151"/>
      <c r="J54" s="151" t="str">
        <f aca="false">I53&amp;".1"</f>
        <v>....1.1</v>
      </c>
      <c r="K54" s="239"/>
      <c r="L54" s="239"/>
      <c r="M54" s="509" t="s">
        <v>412</v>
      </c>
      <c r="Q54" s="126"/>
      <c r="R54" s="126" t="n">
        <v>1</v>
      </c>
      <c r="S54" s="49"/>
      <c r="T54" s="450"/>
      <c r="U54" s="434" t="str">
        <f aca="false">$J54</f>
        <v>....1.1</v>
      </c>
      <c r="V54" s="451" t="s">
        <v>413</v>
      </c>
      <c r="W54" s="436"/>
      <c r="X54" s="449"/>
      <c r="Y54" s="449"/>
      <c r="Z54" s="449"/>
      <c r="AA54" s="449"/>
      <c r="AB54" s="449"/>
      <c r="AC54" s="449"/>
      <c r="AD54" s="449"/>
      <c r="AE54" s="449"/>
      <c r="AF54" s="449"/>
      <c r="AG54" s="449"/>
      <c r="AH54" s="449"/>
      <c r="AI54" s="449"/>
      <c r="AJ54" s="449"/>
      <c r="AK54" s="449"/>
      <c r="AL54" s="449"/>
      <c r="AM54" s="449"/>
      <c r="AN54" s="449"/>
      <c r="AO54" s="449"/>
      <c r="AP54" s="449"/>
      <c r="AQ54" s="439" t="s">
        <v>414</v>
      </c>
      <c r="AS54" s="123"/>
      <c r="AT54" s="123" t="str">
        <f aca="false">IF(V54="","",V54)</f>
        <v>Группа потребителей</v>
      </c>
      <c r="AU54" s="123"/>
      <c r="AV54" s="123"/>
      <c r="AW54" s="42" t="n">
        <v>21</v>
      </c>
    </row>
    <row r="55" customFormat="false" ht="21.75" hidden="false" customHeight="true" outlineLevel="0" collapsed="false">
      <c r="A55" s="239" t="s">
        <v>174</v>
      </c>
      <c r="B55" s="239" t="s">
        <v>175</v>
      </c>
      <c r="C55" s="239" t="s">
        <v>176</v>
      </c>
      <c r="D55" s="239" t="s">
        <v>177</v>
      </c>
      <c r="E55" s="508"/>
      <c r="F55" s="508"/>
      <c r="G55" s="508"/>
      <c r="H55" s="508"/>
      <c r="I55" s="151"/>
      <c r="J55" s="151"/>
      <c r="K55" s="139" t="str">
        <f aca="false">J54&amp;".1"</f>
        <v>....1.1.1</v>
      </c>
      <c r="L55" s="43"/>
      <c r="M55" s="509" t="s">
        <v>415</v>
      </c>
      <c r="Q55" s="126"/>
      <c r="R55" s="126"/>
      <c r="S55" s="49" t="n">
        <v>1</v>
      </c>
      <c r="T55" s="450"/>
      <c r="U55" s="434" t="str">
        <f aca="false">$K55</f>
        <v>....1.1.1</v>
      </c>
      <c r="V55" s="452"/>
      <c r="W55" s="436"/>
      <c r="X55" s="453"/>
      <c r="Y55" s="453"/>
      <c r="Z55" s="453"/>
      <c r="AA55" s="453"/>
      <c r="AB55" s="542"/>
      <c r="AC55" s="456"/>
      <c r="AD55" s="207" t="s">
        <v>61</v>
      </c>
      <c r="AE55" s="456"/>
      <c r="AF55" s="207" t="s">
        <v>61</v>
      </c>
      <c r="AG55" s="543"/>
      <c r="AH55" s="453"/>
      <c r="AI55" s="453"/>
      <c r="AJ55" s="453"/>
      <c r="AK55" s="455"/>
      <c r="AL55" s="456"/>
      <c r="AM55" s="207" t="s">
        <v>61</v>
      </c>
      <c r="AN55" s="456"/>
      <c r="AO55" s="207" t="s">
        <v>61</v>
      </c>
      <c r="AP55" s="505"/>
      <c r="AQ55" s="544" t="s">
        <v>455</v>
      </c>
      <c r="AR55" s="49" t="e">
        <f aca="false">strcheckdate(X57:AP57)</f>
        <v>#NAME?</v>
      </c>
      <c r="AS55" s="123"/>
      <c r="AT55" s="123" t="str">
        <f aca="false">IF(V55="","",V55)</f>
        <v/>
      </c>
      <c r="AU55" s="123"/>
      <c r="AV55" s="123"/>
      <c r="AW55" s="42" t="n">
        <v>21</v>
      </c>
    </row>
    <row r="56" customFormat="false" ht="11.25" hidden="false" customHeight="true" outlineLevel="0" collapsed="false">
      <c r="A56" s="239" t="s">
        <v>174</v>
      </c>
      <c r="B56" s="239" t="s">
        <v>175</v>
      </c>
      <c r="C56" s="239" t="s">
        <v>176</v>
      </c>
      <c r="D56" s="239" t="s">
        <v>177</v>
      </c>
      <c r="E56" s="508"/>
      <c r="F56" s="508"/>
      <c r="G56" s="508"/>
      <c r="H56" s="508"/>
      <c r="I56" s="151"/>
      <c r="J56" s="151"/>
      <c r="K56" s="151"/>
      <c r="L56" s="139" t="str">
        <f aca="false">K55&amp;".1"</f>
        <v>....1.1.1.1</v>
      </c>
      <c r="M56" s="509"/>
      <c r="Q56" s="126"/>
      <c r="R56" s="126"/>
      <c r="S56" s="49" t="n">
        <v>1</v>
      </c>
      <c r="T56" s="450"/>
      <c r="U56" s="434" t="str">
        <f aca="false">$L56</f>
        <v>....1.1.1.1</v>
      </c>
      <c r="V56" s="545"/>
      <c r="W56" s="436"/>
      <c r="X56" s="454"/>
      <c r="Y56" s="453"/>
      <c r="Z56" s="453"/>
      <c r="AA56" s="453"/>
      <c r="AB56" s="542"/>
      <c r="AC56" s="456"/>
      <c r="AD56" s="207"/>
      <c r="AE56" s="456"/>
      <c r="AF56" s="207"/>
      <c r="AG56" s="543"/>
      <c r="AH56" s="453"/>
      <c r="AI56" s="453"/>
      <c r="AJ56" s="453"/>
      <c r="AK56" s="455"/>
      <c r="AL56" s="456"/>
      <c r="AM56" s="207"/>
      <c r="AN56" s="456"/>
      <c r="AO56" s="207"/>
      <c r="AP56" s="505"/>
      <c r="AQ56" s="457" t="s">
        <v>456</v>
      </c>
      <c r="AR56" s="49" t="e">
        <f aca="false">strcheckdate(X58:AP58)</f>
        <v>#NAME?</v>
      </c>
      <c r="AS56" s="123"/>
      <c r="AT56" s="123" t="str">
        <f aca="false">IF(V56="","",V56)</f>
        <v/>
      </c>
      <c r="AU56" s="123"/>
      <c r="AV56" s="123"/>
      <c r="AW56" s="42" t="n">
        <v>11</v>
      </c>
    </row>
    <row r="57" customFormat="false" ht="12.8" hidden="false" customHeight="false" outlineLevel="0" collapsed="false">
      <c r="A57" s="239" t="s">
        <v>174</v>
      </c>
      <c r="B57" s="239" t="s">
        <v>175</v>
      </c>
      <c r="C57" s="239" t="s">
        <v>176</v>
      </c>
      <c r="D57" s="239" t="s">
        <v>177</v>
      </c>
      <c r="E57" s="508"/>
      <c r="F57" s="508"/>
      <c r="G57" s="508"/>
      <c r="H57" s="508"/>
      <c r="I57" s="151"/>
      <c r="J57" s="151"/>
      <c r="K57" s="151"/>
      <c r="L57" s="139"/>
      <c r="M57" s="509"/>
      <c r="Q57" s="126"/>
      <c r="R57" s="126"/>
      <c r="S57" s="49"/>
      <c r="T57" s="450"/>
      <c r="U57" s="409"/>
      <c r="V57" s="436"/>
      <c r="W57" s="436"/>
      <c r="X57" s="454"/>
      <c r="Y57" s="454"/>
      <c r="Z57" s="454"/>
      <c r="AA57" s="454"/>
      <c r="AB57" s="546" t="str">
        <f aca="false">AC55&amp;"-"&amp;AE55</f>
        <v>-</v>
      </c>
      <c r="AC57" s="456"/>
      <c r="AD57" s="207"/>
      <c r="AE57" s="456"/>
      <c r="AF57" s="207"/>
      <c r="AG57" s="547"/>
      <c r="AH57" s="454"/>
      <c r="AI57" s="454"/>
      <c r="AJ57" s="454"/>
      <c r="AK57" s="458" t="str">
        <f aca="false">AL55&amp;"-"&amp;AN55</f>
        <v>-</v>
      </c>
      <c r="AL57" s="456"/>
      <c r="AM57" s="207"/>
      <c r="AN57" s="456"/>
      <c r="AO57" s="207"/>
      <c r="AP57" s="506"/>
      <c r="AQ57" s="457"/>
      <c r="AS57" s="123"/>
      <c r="AT57" s="123" t="str">
        <f aca="false">IF(V57="","",V57)</f>
        <v/>
      </c>
      <c r="AU57" s="123"/>
      <c r="AV57" s="123"/>
      <c r="AW57" s="42" t="n">
        <v>0</v>
      </c>
    </row>
    <row r="58" customFormat="false" ht="11.25" hidden="false" customHeight="true" outlineLevel="0" collapsed="false">
      <c r="A58" s="239" t="s">
        <v>174</v>
      </c>
      <c r="B58" s="239" t="s">
        <v>175</v>
      </c>
      <c r="C58" s="239" t="s">
        <v>176</v>
      </c>
      <c r="D58" s="239" t="s">
        <v>177</v>
      </c>
      <c r="E58" s="508"/>
      <c r="F58" s="508"/>
      <c r="G58" s="508"/>
      <c r="H58" s="508"/>
      <c r="I58" s="151"/>
      <c r="J58" s="151"/>
      <c r="K58" s="139"/>
      <c r="L58" s="239"/>
      <c r="M58" s="509"/>
      <c r="Q58" s="126"/>
      <c r="R58" s="126"/>
      <c r="S58" s="126"/>
      <c r="T58" s="447"/>
      <c r="U58" s="459"/>
      <c r="V58" s="460" t="s">
        <v>457</v>
      </c>
      <c r="W58" s="197"/>
      <c r="X58" s="197"/>
      <c r="Y58" s="197"/>
      <c r="Z58" s="197"/>
      <c r="AA58" s="197"/>
      <c r="AB58" s="197"/>
      <c r="AC58" s="456"/>
      <c r="AD58" s="207"/>
      <c r="AE58" s="456"/>
      <c r="AF58" s="207"/>
      <c r="AG58" s="197"/>
      <c r="AH58" s="197"/>
      <c r="AI58" s="197"/>
      <c r="AJ58" s="197"/>
      <c r="AK58" s="197"/>
      <c r="AL58" s="456"/>
      <c r="AM58" s="207"/>
      <c r="AN58" s="456"/>
      <c r="AO58" s="207"/>
      <c r="AP58" s="461"/>
      <c r="AQ58" s="457"/>
      <c r="AS58" s="123"/>
      <c r="AT58" s="123" t="str">
        <f aca="false">IF(V58="","",V58)</f>
        <v>Добавить наименование поставщика</v>
      </c>
      <c r="AU58" s="123"/>
      <c r="AV58" s="123"/>
      <c r="AW58" s="42" t="n">
        <v>11</v>
      </c>
    </row>
    <row r="59" customFormat="false" ht="11.25" hidden="false" customHeight="true" outlineLevel="0" collapsed="false">
      <c r="A59" s="239" t="s">
        <v>174</v>
      </c>
      <c r="B59" s="239" t="s">
        <v>175</v>
      </c>
      <c r="C59" s="239" t="s">
        <v>176</v>
      </c>
      <c r="D59" s="239" t="s">
        <v>177</v>
      </c>
      <c r="E59" s="508"/>
      <c r="F59" s="508"/>
      <c r="G59" s="508"/>
      <c r="H59" s="508"/>
      <c r="I59" s="151"/>
      <c r="J59" s="151"/>
      <c r="K59" s="239"/>
      <c r="L59" s="239"/>
      <c r="M59" s="509"/>
      <c r="Q59" s="126"/>
      <c r="R59" s="126"/>
      <c r="S59" s="126"/>
      <c r="T59" s="447"/>
      <c r="U59" s="459"/>
      <c r="V59" s="462" t="s">
        <v>417</v>
      </c>
      <c r="W59" s="197"/>
      <c r="X59" s="197"/>
      <c r="Y59" s="197"/>
      <c r="Z59" s="197"/>
      <c r="AA59" s="197"/>
      <c r="AB59" s="197"/>
      <c r="AC59" s="552"/>
      <c r="AD59" s="552"/>
      <c r="AE59" s="552"/>
      <c r="AF59" s="552"/>
      <c r="AG59" s="197"/>
      <c r="AH59" s="197"/>
      <c r="AI59" s="197"/>
      <c r="AJ59" s="197"/>
      <c r="AK59" s="197"/>
      <c r="AL59" s="197"/>
      <c r="AM59" s="197"/>
      <c r="AN59" s="197"/>
      <c r="AO59" s="197"/>
      <c r="AP59" s="461"/>
      <c r="AQ59" s="457"/>
      <c r="AS59" s="123"/>
      <c r="AT59" s="123" t="str">
        <f aca="false">IF(V59="","",V59)</f>
        <v>Добавить вид теплоносителя (параметры теплоносителя)</v>
      </c>
      <c r="AU59" s="123"/>
      <c r="AV59" s="123"/>
      <c r="AW59" s="42" t="n">
        <v>11</v>
      </c>
    </row>
    <row r="60" customFormat="false" ht="11.25" hidden="false" customHeight="true" outlineLevel="0" collapsed="false">
      <c r="A60" s="239" t="s">
        <v>174</v>
      </c>
      <c r="B60" s="239" t="s">
        <v>175</v>
      </c>
      <c r="C60" s="239" t="s">
        <v>176</v>
      </c>
      <c r="D60" s="239" t="s">
        <v>177</v>
      </c>
      <c r="E60" s="508"/>
      <c r="F60" s="508"/>
      <c r="G60" s="508"/>
      <c r="H60" s="508"/>
      <c r="I60" s="151"/>
      <c r="J60" s="239"/>
      <c r="K60" s="239"/>
      <c r="L60" s="239"/>
      <c r="M60" s="509"/>
      <c r="Q60" s="126"/>
      <c r="R60" s="126"/>
      <c r="S60" s="126"/>
      <c r="T60" s="447"/>
      <c r="U60" s="459"/>
      <c r="V60" s="466" t="s">
        <v>418</v>
      </c>
      <c r="W60" s="197"/>
      <c r="X60" s="197"/>
      <c r="Y60" s="197"/>
      <c r="Z60" s="197"/>
      <c r="AA60" s="197"/>
      <c r="AB60" s="197"/>
      <c r="AC60" s="197"/>
      <c r="AD60" s="197"/>
      <c r="AE60" s="197"/>
      <c r="AF60" s="463"/>
      <c r="AG60" s="197"/>
      <c r="AH60" s="197"/>
      <c r="AI60" s="197"/>
      <c r="AJ60" s="197"/>
      <c r="AK60" s="197"/>
      <c r="AL60" s="197"/>
      <c r="AM60" s="197"/>
      <c r="AN60" s="197"/>
      <c r="AO60" s="463"/>
      <c r="AP60" s="197"/>
      <c r="AQ60" s="464"/>
      <c r="AS60" s="123"/>
      <c r="AT60" s="123" t="str">
        <f aca="false">IF(V60="","",V60)</f>
        <v>Добавить группу потребителей</v>
      </c>
      <c r="AU60" s="123"/>
      <c r="AV60" s="123"/>
      <c r="AW60" s="42" t="n">
        <v>11</v>
      </c>
    </row>
    <row r="61" customFormat="false" ht="12.8" hidden="false" customHeight="false" outlineLevel="0" collapsed="false">
      <c r="A61" s="239" t="s">
        <v>174</v>
      </c>
      <c r="B61" s="239" t="s">
        <v>175</v>
      </c>
      <c r="C61" s="239" t="s">
        <v>176</v>
      </c>
      <c r="D61" s="239" t="s">
        <v>177</v>
      </c>
      <c r="E61" s="508"/>
      <c r="F61" s="508"/>
      <c r="G61" s="508"/>
      <c r="H61" s="508"/>
      <c r="I61" s="239"/>
      <c r="J61" s="239"/>
      <c r="K61" s="239"/>
      <c r="L61" s="239"/>
      <c r="M61" s="509"/>
      <c r="N61" s="77"/>
      <c r="O61" s="77"/>
      <c r="P61" s="42"/>
      <c r="Q61" s="137"/>
      <c r="R61" s="465"/>
      <c r="S61" s="433"/>
      <c r="T61" s="137"/>
      <c r="U61" s="523"/>
      <c r="V61" s="524"/>
      <c r="W61" s="525"/>
      <c r="X61" s="525"/>
      <c r="Y61" s="525"/>
      <c r="Z61" s="525"/>
      <c r="AA61" s="525"/>
      <c r="AB61" s="525"/>
      <c r="AC61" s="525"/>
      <c r="AD61" s="525"/>
      <c r="AE61" s="525"/>
      <c r="AF61" s="525"/>
      <c r="AG61" s="525"/>
      <c r="AH61" s="525"/>
      <c r="AI61" s="525"/>
      <c r="AJ61" s="525"/>
      <c r="AK61" s="525"/>
      <c r="AL61" s="525"/>
      <c r="AM61" s="525"/>
      <c r="AN61" s="525"/>
      <c r="AO61" s="525"/>
      <c r="AP61" s="525"/>
      <c r="AQ61" s="526"/>
      <c r="AS61" s="123"/>
      <c r="AT61" s="123" t="str">
        <f aca="false">IF(V61="","",V61)</f>
        <v/>
      </c>
      <c r="AU61" s="123"/>
      <c r="AV61" s="123"/>
      <c r="AW61" s="42" t="n">
        <v>0</v>
      </c>
    </row>
    <row r="62" s="49" customFormat="true" ht="12.8" hidden="false" customHeight="false" outlineLevel="0" collapsed="false">
      <c r="A62" s="510" t="s">
        <v>174</v>
      </c>
      <c r="B62" s="510" t="s">
        <v>175</v>
      </c>
      <c r="C62" s="510" t="s">
        <v>176</v>
      </c>
      <c r="D62" s="510"/>
      <c r="E62" s="508"/>
      <c r="F62" s="508"/>
      <c r="G62" s="508"/>
      <c r="H62" s="510"/>
      <c r="I62" s="510"/>
      <c r="J62" s="510"/>
      <c r="K62" s="510"/>
      <c r="L62" s="510"/>
      <c r="M62" s="511"/>
      <c r="N62" s="512"/>
      <c r="O62" s="512"/>
      <c r="P62" s="125"/>
      <c r="Q62" s="161"/>
      <c r="R62" s="467"/>
      <c r="S62" s="161"/>
      <c r="T62" s="161"/>
      <c r="U62" s="472"/>
      <c r="V62" s="475" t="s">
        <v>420</v>
      </c>
      <c r="W62" s="474"/>
      <c r="X62" s="474"/>
      <c r="Y62" s="474"/>
      <c r="Z62" s="474"/>
      <c r="AA62" s="474"/>
      <c r="AB62" s="474"/>
      <c r="AC62" s="474"/>
      <c r="AD62" s="474"/>
      <c r="AE62" s="474"/>
      <c r="AF62" s="474"/>
      <c r="AG62" s="474"/>
      <c r="AH62" s="474"/>
      <c r="AI62" s="474"/>
      <c r="AJ62" s="474"/>
      <c r="AK62" s="474"/>
      <c r="AL62" s="474"/>
      <c r="AM62" s="474"/>
      <c r="AN62" s="474"/>
      <c r="AO62" s="474"/>
      <c r="AP62" s="474"/>
      <c r="AQ62" s="474"/>
      <c r="AS62" s="123"/>
      <c r="AT62" s="123" t="str">
        <f aca="false">IF(V62="","",V62)</f>
        <v>Добавить источник для дифференциации</v>
      </c>
      <c r="AU62" s="123"/>
      <c r="AV62" s="123"/>
      <c r="AW62" s="49" t="n">
        <v>0</v>
      </c>
    </row>
    <row r="63" s="49" customFormat="true" ht="12.8" hidden="false" customHeight="false" outlineLevel="0" collapsed="false">
      <c r="A63" s="510" t="s">
        <v>174</v>
      </c>
      <c r="B63" s="510" t="s">
        <v>175</v>
      </c>
      <c r="C63" s="510"/>
      <c r="D63" s="510"/>
      <c r="E63" s="508"/>
      <c r="F63" s="508"/>
      <c r="G63" s="510"/>
      <c r="H63" s="510"/>
      <c r="I63" s="510"/>
      <c r="J63" s="510"/>
      <c r="K63" s="510"/>
      <c r="L63" s="510"/>
      <c r="M63" s="511"/>
      <c r="N63" s="513"/>
      <c r="O63" s="513"/>
      <c r="P63" s="125"/>
      <c r="Q63" s="161"/>
      <c r="R63" s="467"/>
      <c r="S63" s="161"/>
      <c r="T63" s="161"/>
      <c r="U63" s="472"/>
      <c r="V63" s="475" t="s">
        <v>230</v>
      </c>
      <c r="W63" s="474"/>
      <c r="X63" s="474"/>
      <c r="Y63" s="474"/>
      <c r="Z63" s="474"/>
      <c r="AA63" s="474"/>
      <c r="AB63" s="474"/>
      <c r="AC63" s="474"/>
      <c r="AD63" s="474"/>
      <c r="AE63" s="474"/>
      <c r="AF63" s="474"/>
      <c r="AG63" s="474"/>
      <c r="AH63" s="474"/>
      <c r="AI63" s="474"/>
      <c r="AJ63" s="474"/>
      <c r="AK63" s="474"/>
      <c r="AL63" s="474"/>
      <c r="AM63" s="474"/>
      <c r="AN63" s="474"/>
      <c r="AO63" s="474"/>
      <c r="AP63" s="474"/>
      <c r="AQ63" s="474"/>
      <c r="AS63" s="123"/>
      <c r="AT63" s="123" t="str">
        <f aca="false">IF(V63="","",V63)</f>
        <v>Добавить централизованную систему для дифференциации</v>
      </c>
      <c r="AU63" s="123"/>
      <c r="AV63" s="123"/>
      <c r="AW63" s="49" t="n">
        <v>0</v>
      </c>
    </row>
    <row r="64" s="49" customFormat="true" ht="12.8" hidden="false" customHeight="false" outlineLevel="0" collapsed="false">
      <c r="A64" s="510" t="s">
        <v>174</v>
      </c>
      <c r="B64" s="510"/>
      <c r="C64" s="510"/>
      <c r="D64" s="510"/>
      <c r="E64" s="508"/>
      <c r="F64" s="510"/>
      <c r="G64" s="510"/>
      <c r="H64" s="510"/>
      <c r="I64" s="510"/>
      <c r="J64" s="510"/>
      <c r="K64" s="510"/>
      <c r="L64" s="510"/>
      <c r="M64" s="511"/>
      <c r="N64" s="513"/>
      <c r="O64" s="513"/>
      <c r="P64" s="125"/>
      <c r="Q64" s="161"/>
      <c r="R64" s="467"/>
      <c r="S64" s="161"/>
      <c r="T64" s="161"/>
      <c r="U64" s="472"/>
      <c r="V64" s="475" t="s">
        <v>231</v>
      </c>
      <c r="W64" s="474"/>
      <c r="X64" s="474"/>
      <c r="Y64" s="474"/>
      <c r="Z64" s="474"/>
      <c r="AA64" s="474"/>
      <c r="AB64" s="474"/>
      <c r="AC64" s="474"/>
      <c r="AD64" s="474"/>
      <c r="AE64" s="474"/>
      <c r="AF64" s="474"/>
      <c r="AG64" s="474"/>
      <c r="AH64" s="474"/>
      <c r="AI64" s="474"/>
      <c r="AJ64" s="474"/>
      <c r="AK64" s="474"/>
      <c r="AL64" s="474"/>
      <c r="AM64" s="474"/>
      <c r="AN64" s="474"/>
      <c r="AO64" s="474"/>
      <c r="AP64" s="474"/>
      <c r="AQ64" s="474"/>
      <c r="AS64" s="123"/>
      <c r="AT64" s="123" t="str">
        <f aca="false">IF(V64="","",V64)</f>
        <v>Добавить территорию для дифференциации</v>
      </c>
      <c r="AU64" s="123"/>
      <c r="AV64" s="123"/>
      <c r="AW64" s="49" t="n">
        <v>0</v>
      </c>
    </row>
    <row r="65" s="49" customFormat="true" ht="3.75" hidden="false" customHeight="true" outlineLevel="0" collapsed="false">
      <c r="A65" s="510"/>
      <c r="B65" s="510"/>
      <c r="C65" s="510"/>
      <c r="D65" s="510"/>
      <c r="E65" s="510"/>
      <c r="F65" s="510"/>
      <c r="G65" s="510"/>
      <c r="H65" s="510"/>
      <c r="I65" s="510"/>
      <c r="J65" s="510"/>
      <c r="K65" s="510"/>
      <c r="L65" s="510"/>
      <c r="M65" s="511"/>
      <c r="N65" s="513"/>
      <c r="O65" s="513"/>
      <c r="P65" s="125"/>
      <c r="Q65" s="161"/>
      <c r="R65" s="467"/>
      <c r="S65" s="161"/>
      <c r="T65" s="161"/>
      <c r="U65" s="472"/>
      <c r="V65" s="475" t="s">
        <v>232</v>
      </c>
      <c r="W65" s="474"/>
      <c r="X65" s="474"/>
      <c r="Y65" s="474"/>
      <c r="Z65" s="474"/>
      <c r="AA65" s="474"/>
      <c r="AB65" s="474"/>
      <c r="AC65" s="474"/>
      <c r="AD65" s="474"/>
      <c r="AE65" s="474"/>
      <c r="AF65" s="474"/>
      <c r="AG65" s="474"/>
      <c r="AH65" s="474"/>
      <c r="AI65" s="474"/>
      <c r="AJ65" s="474"/>
      <c r="AK65" s="474"/>
      <c r="AL65" s="474"/>
      <c r="AM65" s="474"/>
      <c r="AN65" s="474"/>
      <c r="AO65" s="474"/>
      <c r="AP65" s="474"/>
      <c r="AQ65" s="474"/>
      <c r="AS65" s="123"/>
      <c r="AT65" s="123" t="str">
        <f aca="false">IF(V65="","",V65)</f>
        <v>Добавить наименование тарифа</v>
      </c>
      <c r="AU65" s="123"/>
      <c r="AV65" s="123"/>
      <c r="AW65" s="49" t="n">
        <v>4</v>
      </c>
    </row>
    <row r="66" customFormat="false" ht="11.25" hidden="false" customHeight="true" outlineLevel="0" collapsed="false">
      <c r="N66" s="42"/>
      <c r="O66" s="42"/>
      <c r="P66" s="42"/>
      <c r="Q66" s="42"/>
      <c r="R66" s="42"/>
      <c r="S66" s="42"/>
      <c r="T66" s="42"/>
      <c r="U66" s="42"/>
      <c r="AR66" s="42"/>
      <c r="AS66" s="42"/>
      <c r="AT66" s="42"/>
      <c r="AU66" s="42"/>
      <c r="AV66" s="42"/>
      <c r="AW66" s="42" t="n">
        <v>11</v>
      </c>
    </row>
    <row r="67" customFormat="false" ht="35.25" hidden="false" customHeight="true" outlineLevel="0" collapsed="false">
      <c r="P67" s="42"/>
      <c r="U67" s="426"/>
      <c r="V67" s="507"/>
      <c r="W67" s="507"/>
      <c r="X67" s="507"/>
      <c r="Y67" s="507"/>
      <c r="Z67" s="507"/>
      <c r="AA67" s="507"/>
      <c r="AB67" s="507"/>
      <c r="AC67" s="507"/>
      <c r="AD67" s="507"/>
      <c r="AE67" s="507"/>
      <c r="AF67" s="507"/>
      <c r="AG67" s="507"/>
      <c r="AH67" s="507"/>
      <c r="AI67" s="507"/>
      <c r="AJ67" s="507"/>
      <c r="AK67" s="507"/>
      <c r="AL67" s="507"/>
      <c r="AM67" s="507"/>
      <c r="AN67" s="507"/>
      <c r="AO67" s="507"/>
      <c r="AP67" s="507"/>
      <c r="AQ67" s="507"/>
      <c r="AW67" s="42" t="n">
        <v>34</v>
      </c>
    </row>
    <row r="68" customFormat="false" ht="21" hidden="false" customHeight="true" outlineLevel="0" collapsed="false">
      <c r="P68" s="42"/>
      <c r="V68" s="507"/>
      <c r="W68" s="507"/>
      <c r="X68" s="507"/>
      <c r="Y68" s="507"/>
      <c r="Z68" s="507"/>
      <c r="AA68" s="507"/>
      <c r="AB68" s="507"/>
      <c r="AC68" s="507"/>
      <c r="AD68" s="507"/>
      <c r="AE68" s="507"/>
      <c r="AF68" s="507"/>
      <c r="AG68" s="507"/>
      <c r="AH68" s="507"/>
      <c r="AI68" s="507"/>
      <c r="AJ68" s="507"/>
      <c r="AK68" s="507"/>
      <c r="AL68" s="507"/>
      <c r="AM68" s="507"/>
      <c r="AN68" s="507"/>
      <c r="AO68" s="507"/>
      <c r="AP68" s="507"/>
      <c r="AQ68" s="507"/>
      <c r="AW68" s="42" t="n">
        <v>20</v>
      </c>
    </row>
    <row r="69" customFormat="false" ht="14.25" hidden="false" customHeight="true" outlineLevel="0" collapsed="false">
      <c r="P69" s="42"/>
      <c r="AW69" s="42" t="n">
        <v>14</v>
      </c>
    </row>
    <row r="70" customFormat="false" ht="28.5" hidden="false" customHeight="true" outlineLevel="0" collapsed="false">
      <c r="P70" s="42"/>
      <c r="V70" s="507"/>
      <c r="W70" s="507"/>
      <c r="X70" s="507"/>
      <c r="Y70" s="507"/>
      <c r="Z70" s="507"/>
      <c r="AA70" s="507"/>
      <c r="AB70" s="507"/>
      <c r="AC70" s="507"/>
      <c r="AD70" s="507"/>
      <c r="AE70" s="507"/>
      <c r="AF70" s="507"/>
      <c r="AG70" s="507"/>
      <c r="AH70" s="507"/>
      <c r="AI70" s="507"/>
      <c r="AJ70" s="507"/>
      <c r="AK70" s="507"/>
      <c r="AL70" s="507"/>
      <c r="AM70" s="507"/>
      <c r="AN70" s="507"/>
      <c r="AO70" s="507"/>
      <c r="AP70" s="507"/>
      <c r="AQ70" s="507"/>
      <c r="AW70" s="42" t="n">
        <v>27</v>
      </c>
    </row>
    <row r="71" customFormat="false" ht="18.75" hidden="false" customHeight="true" outlineLevel="0" collapsed="false">
      <c r="P71" s="42"/>
      <c r="V71" s="507"/>
      <c r="W71" s="507"/>
      <c r="X71" s="507"/>
      <c r="Y71" s="507"/>
      <c r="Z71" s="507"/>
      <c r="AA71" s="507"/>
      <c r="AB71" s="507"/>
      <c r="AC71" s="507"/>
      <c r="AD71" s="507"/>
      <c r="AE71" s="507"/>
      <c r="AF71" s="507"/>
      <c r="AG71" s="507"/>
      <c r="AH71" s="507"/>
      <c r="AI71" s="507"/>
      <c r="AJ71" s="507"/>
      <c r="AK71" s="507"/>
      <c r="AL71" s="507"/>
      <c r="AM71" s="507"/>
      <c r="AN71" s="507"/>
      <c r="AO71" s="507"/>
      <c r="AP71" s="507"/>
      <c r="AQ71" s="507"/>
      <c r="AW71" s="42" t="n">
        <v>18</v>
      </c>
    </row>
    <row r="72" customFormat="false" ht="22.5" hidden="true" customHeight="true" outlineLevel="0" collapsed="false">
      <c r="A72" s="42" t="s">
        <v>82</v>
      </c>
      <c r="B72" s="42" t="n">
        <v>0</v>
      </c>
      <c r="C72" s="42" t="n">
        <v>0</v>
      </c>
      <c r="D72" s="42" t="n">
        <v>0</v>
      </c>
      <c r="E72" s="42" t="n">
        <v>0</v>
      </c>
      <c r="F72" s="42" t="n">
        <v>0</v>
      </c>
      <c r="G72" s="42" t="n">
        <v>0</v>
      </c>
      <c r="H72" s="42" t="n">
        <v>0</v>
      </c>
      <c r="I72" s="42" t="n">
        <v>0</v>
      </c>
      <c r="J72" s="42" t="n">
        <v>0</v>
      </c>
      <c r="K72" s="42" t="n">
        <v>0</v>
      </c>
      <c r="L72" s="42" t="n">
        <v>0</v>
      </c>
      <c r="M72" s="43" t="n">
        <v>0</v>
      </c>
      <c r="N72" s="52" t="n">
        <v>0</v>
      </c>
      <c r="O72" s="52" t="n">
        <v>0</v>
      </c>
      <c r="P72" s="52" t="n">
        <v>0</v>
      </c>
      <c r="Q72" s="52" t="n">
        <v>0</v>
      </c>
      <c r="R72" s="428" t="n">
        <v>3</v>
      </c>
      <c r="S72" s="428" t="n">
        <v>3</v>
      </c>
      <c r="T72" s="428" t="n">
        <v>3</v>
      </c>
      <c r="U72" s="77" t="n">
        <v>12</v>
      </c>
      <c r="V72" s="42" t="n">
        <v>31</v>
      </c>
      <c r="W72" s="42" t="n">
        <v>0</v>
      </c>
      <c r="X72" s="42" t="n">
        <v>0</v>
      </c>
      <c r="Y72" s="42" t="n">
        <v>0</v>
      </c>
      <c r="Z72" s="42" t="n">
        <v>0</v>
      </c>
      <c r="AA72" s="42" t="n">
        <v>0</v>
      </c>
      <c r="AB72" s="42" t="n">
        <v>0</v>
      </c>
      <c r="AC72" s="42" t="n">
        <v>0</v>
      </c>
      <c r="AD72" s="42" t="n">
        <v>0</v>
      </c>
      <c r="AE72" s="42" t="n">
        <v>0</v>
      </c>
      <c r="AF72" s="42" t="n">
        <v>0</v>
      </c>
      <c r="AG72" s="42" t="n">
        <v>21</v>
      </c>
      <c r="AH72" s="42" t="n">
        <v>21</v>
      </c>
      <c r="AI72" s="42" t="n">
        <v>21</v>
      </c>
      <c r="AJ72" s="42" t="n">
        <v>21</v>
      </c>
      <c r="AK72" s="42" t="n">
        <v>21</v>
      </c>
      <c r="AL72" s="42" t="n">
        <v>11</v>
      </c>
      <c r="AM72" s="42" t="n">
        <v>3</v>
      </c>
      <c r="AN72" s="42" t="n">
        <v>11</v>
      </c>
      <c r="AO72" s="42" t="n">
        <v>8</v>
      </c>
      <c r="AP72" s="42" t="n">
        <v>4</v>
      </c>
      <c r="AQ72" s="42" t="n">
        <v>115</v>
      </c>
      <c r="AR72" s="49" t="n">
        <v>10</v>
      </c>
      <c r="AS72" s="49" t="n">
        <v>10</v>
      </c>
      <c r="AT72" s="49" t="n">
        <v>10</v>
      </c>
      <c r="AU72" s="49" t="n">
        <v>10</v>
      </c>
      <c r="AV72" s="49" t="n">
        <v>10</v>
      </c>
      <c r="AW72" s="42" t="n">
        <v>23</v>
      </c>
    </row>
  </sheetData>
  <mergeCells count="1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J7:J12"/>
    <mergeCell ref="R7:R12"/>
    <mergeCell ref="X7:AF7"/>
    <mergeCell ref="AG7:AP7"/>
    <mergeCell ref="K8:K11"/>
    <mergeCell ref="S8:S11"/>
    <mergeCell ref="AC8:AC11"/>
    <mergeCell ref="AD8:AD11"/>
    <mergeCell ref="AE8:AE11"/>
    <mergeCell ref="AF8:AF11"/>
    <mergeCell ref="AL8:AL11"/>
    <mergeCell ref="AM8:AM11"/>
    <mergeCell ref="AN8:AN11"/>
    <mergeCell ref="AO8:AO11"/>
    <mergeCell ref="L9:L10"/>
    <mergeCell ref="AQ9:AQ12"/>
    <mergeCell ref="AL19:AL22"/>
    <mergeCell ref="AM19:AM22"/>
    <mergeCell ref="AN19:AN22"/>
    <mergeCell ref="AO19:AO22"/>
    <mergeCell ref="U30:AN30"/>
    <mergeCell ref="U31:AN31"/>
    <mergeCell ref="U33:V33"/>
    <mergeCell ref="X33:AE33"/>
    <mergeCell ref="AG33:AN33"/>
    <mergeCell ref="U34:V34"/>
    <mergeCell ref="X34:AE34"/>
    <mergeCell ref="AG34:AN34"/>
    <mergeCell ref="U35:V35"/>
    <mergeCell ref="X35:AE35"/>
    <mergeCell ref="AG35:AN35"/>
    <mergeCell ref="U36:V36"/>
    <mergeCell ref="X36:AE36"/>
    <mergeCell ref="AG36:AN36"/>
    <mergeCell ref="U38:V38"/>
    <mergeCell ref="X38:AE38"/>
    <mergeCell ref="AG38:AN38"/>
    <mergeCell ref="U39:V39"/>
    <mergeCell ref="X39:AE39"/>
    <mergeCell ref="AG39:AN39"/>
    <mergeCell ref="X41:AF41"/>
    <mergeCell ref="AG41:AO41"/>
    <mergeCell ref="U42:AP42"/>
    <mergeCell ref="AQ42:AQ47"/>
    <mergeCell ref="U43:U47"/>
    <mergeCell ref="V43:V47"/>
    <mergeCell ref="X43:AE43"/>
    <mergeCell ref="AF43:AF47"/>
    <mergeCell ref="AG43:AN43"/>
    <mergeCell ref="AO43:AO47"/>
    <mergeCell ref="AP43:AP47"/>
    <mergeCell ref="X44:X47"/>
    <mergeCell ref="Y44:AB44"/>
    <mergeCell ref="AC44:AE45"/>
    <mergeCell ref="AG44:AG47"/>
    <mergeCell ref="AH44:AK44"/>
    <mergeCell ref="AL44:AN45"/>
    <mergeCell ref="Y45:Y47"/>
    <mergeCell ref="Z45:AB45"/>
    <mergeCell ref="AH45:AH47"/>
    <mergeCell ref="AI45:AK45"/>
    <mergeCell ref="Z46:Z47"/>
    <mergeCell ref="AA46:AB46"/>
    <mergeCell ref="AC46:AC47"/>
    <mergeCell ref="AD46:AE47"/>
    <mergeCell ref="AI46:AI47"/>
    <mergeCell ref="AJ46:AK46"/>
    <mergeCell ref="AL46:AL47"/>
    <mergeCell ref="AM46:AN47"/>
    <mergeCell ref="AD48:AE48"/>
    <mergeCell ref="AM48:AN4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X53:AF53"/>
    <mergeCell ref="AG53:AP53"/>
    <mergeCell ref="J54:J59"/>
    <mergeCell ref="R54:R59"/>
    <mergeCell ref="X54:AF54"/>
    <mergeCell ref="AG54:AP54"/>
    <mergeCell ref="K55:K58"/>
    <mergeCell ref="AC55:AC58"/>
    <mergeCell ref="AD55:AD58"/>
    <mergeCell ref="AE55:AE58"/>
    <mergeCell ref="AF55:AF58"/>
    <mergeCell ref="AL55:AL58"/>
    <mergeCell ref="AM55:AM58"/>
    <mergeCell ref="AN55:AN58"/>
    <mergeCell ref="AO55:AO58"/>
    <mergeCell ref="L56:L57"/>
    <mergeCell ref="AQ56:AQ59"/>
    <mergeCell ref="V67:AQ67"/>
    <mergeCell ref="V68:AQ68"/>
    <mergeCell ref="V70:AQ70"/>
    <mergeCell ref="V71:AQ71"/>
  </mergeCells>
  <dataValidations count="3">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D8 AF8 AM8 AO8 AM19:AM21 AO19:AO21 AD55 AF55 AM55 AO55"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AC8 AE8 AL8 AN8 AL19:AL21 AN19:AN21 AC55 AE55 AL55 AN55" type="none">
      <formula1>0</formula1>
      <formula2>0</formula2>
    </dataValidation>
    <dataValidation allowBlank="true" errorStyle="stop" operator="between" promptTitle="checkPeriodRange" showDropDown="false" showErrorMessage="false" showInputMessage="false" sqref="AB10:AB11 AK10:AK11 AK22 AB57 AK57" type="none">
      <formula1>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BA70"/>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7" ySplit="44" topLeftCell="AB45" activePane="bottomRight" state="frozen"/>
      <selection pane="topLeft" activeCell="A1" activeCellId="0" sqref="A1"/>
      <selection pane="topRight" activeCell="AB1" activeCellId="0" sqref="AB1"/>
      <selection pane="bottomLeft" activeCell="A45" activeCellId="0" sqref="A45"/>
      <selection pane="bottomRigh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2"/>
    <col collapsed="false" customWidth="true" hidden="true" outlineLevel="0" max="10" min="10" style="45" width="9.85"/>
    <col collapsed="false" customWidth="true" hidden="true" outlineLevel="0" max="11" min="11" style="45" width="11.4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false" outlineLevel="0" max="16" min="16" style="53" width="3"/>
    <col collapsed="false" customWidth="true" hidden="false" outlineLevel="0" max="17" min="17" style="481" width="3"/>
    <col collapsed="false" customWidth="true" hidden="false" outlineLevel="0" max="18" min="18" style="428" width="3"/>
    <col collapsed="false" customWidth="true" hidden="false" outlineLevel="0" max="19" min="19" style="77" width="12"/>
    <col collapsed="false" customWidth="true" hidden="false" outlineLevel="0" max="20" min="20" style="42" width="31"/>
    <col collapsed="false" customWidth="true" hidden="false" outlineLevel="0" max="21" min="21" style="42" width="0.14"/>
    <col collapsed="false" customWidth="true" hidden="true" outlineLevel="0" max="23" min="22" style="42" width="21.72"/>
    <col collapsed="false" customWidth="true" hidden="true" outlineLevel="0" max="24" min="24" style="42" width="11.71"/>
    <col collapsed="false" customWidth="true" hidden="true" outlineLevel="0" max="25" min="25" style="42" width="3.71"/>
    <col collapsed="false" customWidth="true" hidden="true" outlineLevel="0" max="26" min="26" style="42" width="11.71"/>
    <col collapsed="false" customWidth="true" hidden="true" outlineLevel="0" max="27" min="27" style="42" width="8.57"/>
    <col collapsed="false" customWidth="true" hidden="false" outlineLevel="0" max="28" min="28" style="42" width="5.42"/>
    <col collapsed="false" customWidth="true" hidden="false" outlineLevel="0" max="30" min="29" style="42" width="3"/>
    <col collapsed="false" customWidth="true" hidden="false" outlineLevel="0" max="31" min="31" style="42" width="24"/>
    <col collapsed="false" customWidth="true" hidden="false" outlineLevel="0" max="32" min="32" style="42" width="3.71"/>
    <col collapsed="false" customWidth="true" hidden="false" outlineLevel="0" max="34" min="33" style="42" width="3"/>
    <col collapsed="false" customWidth="true" hidden="false" outlineLevel="0" max="35" min="35" style="42" width="24"/>
    <col collapsed="false" customWidth="true" hidden="false" outlineLevel="0" max="36" min="36" style="42" width="3.71"/>
    <col collapsed="false" customWidth="true" hidden="false" outlineLevel="0" max="38" min="37" style="42" width="3"/>
    <col collapsed="false" customWidth="true" hidden="false" outlineLevel="0" max="39" min="39" style="42" width="18"/>
    <col collapsed="false" customWidth="true" hidden="false" outlineLevel="0" max="41" min="40" style="42" width="21"/>
    <col collapsed="false" customWidth="true" hidden="false" outlineLevel="0" max="42" min="42" style="42" width="11"/>
    <col collapsed="false" customWidth="true" hidden="false" outlineLevel="0" max="43" min="43" style="42" width="3.71"/>
    <col collapsed="false" customWidth="true" hidden="false" outlineLevel="0" max="44" min="44" style="42" width="11"/>
    <col collapsed="false" customWidth="true" hidden="true" outlineLevel="0" max="45" min="45" style="42" width="8.57"/>
    <col collapsed="false" customWidth="true" hidden="false" outlineLevel="0" max="46" min="46" style="42" width="4"/>
    <col collapsed="false" customWidth="true" hidden="false" outlineLevel="0" max="47" min="47" style="42" width="115"/>
    <col collapsed="false" customWidth="true" hidden="false" outlineLevel="0" max="52" min="48" style="49" width="10"/>
    <col collapsed="false" customWidth="false" hidden="true" outlineLevel="0" max="53" min="53" style="42" width="10.57"/>
  </cols>
  <sheetData>
    <row r="1" customFormat="false" ht="22.5" hidden="true" customHeight="true" outlineLevel="0" collapsed="false">
      <c r="BA1" s="42" t="s">
        <v>14</v>
      </c>
    </row>
    <row r="2" customFormat="false" ht="21" hidden="true" customHeight="true" outlineLevel="0" collapsed="false">
      <c r="A2" s="429"/>
      <c r="B2" s="429"/>
      <c r="C2" s="429"/>
      <c r="D2" s="429"/>
      <c r="E2" s="430" t="n">
        <v>1</v>
      </c>
      <c r="F2" s="429"/>
      <c r="G2" s="429"/>
      <c r="H2" s="429"/>
      <c r="I2" s="429"/>
      <c r="J2" s="429"/>
      <c r="K2" s="429"/>
      <c r="L2" s="431"/>
      <c r="M2" s="432"/>
      <c r="N2" s="432"/>
      <c r="O2" s="432"/>
      <c r="Q2" s="56"/>
      <c r="R2" s="433"/>
      <c r="S2" s="434" t="e">
        <f aca="false">INDEX(PT_DIFFERENTIATION_NUM_NTAR,MATCH(A2,PT_DIFFERENTIATION_NTAR_ID,0))</f>
        <v>#N/A</v>
      </c>
      <c r="T2" s="435" t="s">
        <v>123</v>
      </c>
      <c r="U2" s="436"/>
      <c r="V2" s="553"/>
      <c r="W2" s="553"/>
      <c r="X2" s="553"/>
      <c r="Y2" s="553"/>
      <c r="Z2" s="553"/>
      <c r="AA2" s="553"/>
      <c r="AB2" s="438" t="e">
        <f aca="false">INDEX(PT_DIFFERENTIATION_NTAR,MATCH(A2,PT_DIFFERENTIATION_NTAR_ID,0))</f>
        <v>#N/A</v>
      </c>
      <c r="AC2" s="438"/>
      <c r="AD2" s="438"/>
      <c r="AE2" s="438"/>
      <c r="AF2" s="438"/>
      <c r="AG2" s="438"/>
      <c r="AH2" s="438"/>
      <c r="AI2" s="438"/>
      <c r="AJ2" s="438"/>
      <c r="AK2" s="438"/>
      <c r="AL2" s="438"/>
      <c r="AM2" s="438"/>
      <c r="AN2" s="438"/>
      <c r="AO2" s="438"/>
      <c r="AP2" s="438"/>
      <c r="AQ2" s="438"/>
      <c r="AR2" s="438"/>
      <c r="AS2" s="438"/>
      <c r="AT2" s="438"/>
      <c r="AU2" s="439" t="s">
        <v>402</v>
      </c>
      <c r="AW2" s="123"/>
      <c r="AX2" s="123" t="str">
        <f aca="false">IF(T2="","",T2)</f>
        <v>Наименование тарифа</v>
      </c>
      <c r="AY2" s="123"/>
      <c r="AZ2" s="123"/>
      <c r="BA2" s="42" t="n">
        <v>0</v>
      </c>
    </row>
    <row r="3" customFormat="false" ht="21" hidden="true" customHeight="true" outlineLevel="0" collapsed="false">
      <c r="A3" s="429"/>
      <c r="B3" s="429"/>
      <c r="C3" s="429"/>
      <c r="D3" s="429"/>
      <c r="E3" s="430"/>
      <c r="F3" s="430" t="n">
        <v>1</v>
      </c>
      <c r="G3" s="429"/>
      <c r="H3" s="429"/>
      <c r="I3" s="429"/>
      <c r="J3" s="429"/>
      <c r="K3" s="429"/>
      <c r="L3" s="431"/>
      <c r="M3" s="432"/>
      <c r="N3" s="432"/>
      <c r="O3" s="432"/>
      <c r="P3" s="107"/>
      <c r="Q3" s="554"/>
      <c r="R3" s="441"/>
      <c r="S3" s="434" t="e">
        <f aca="false">INDEX(PT_DIFFERENTIATION_NUM_TER,MATCH(B3,PT_DIFFERENTIATION_TER_ID,0))</f>
        <v>#N/A</v>
      </c>
      <c r="T3" s="442" t="s">
        <v>403</v>
      </c>
      <c r="U3" s="436"/>
      <c r="V3" s="553"/>
      <c r="W3" s="553"/>
      <c r="X3" s="553"/>
      <c r="Y3" s="553"/>
      <c r="Z3" s="553"/>
      <c r="AA3" s="553"/>
      <c r="AB3" s="438" t="e">
        <f aca="false">INDEX(PT_DIFFERENTIATION_TER,MATCH(B3,PT_DIFFERENTIATION_TER_ID,0))</f>
        <v>#N/A</v>
      </c>
      <c r="AC3" s="438"/>
      <c r="AD3" s="438"/>
      <c r="AE3" s="438"/>
      <c r="AF3" s="438"/>
      <c r="AG3" s="438"/>
      <c r="AH3" s="438"/>
      <c r="AI3" s="438"/>
      <c r="AJ3" s="438"/>
      <c r="AK3" s="438"/>
      <c r="AL3" s="438"/>
      <c r="AM3" s="438"/>
      <c r="AN3" s="438"/>
      <c r="AO3" s="438"/>
      <c r="AP3" s="438"/>
      <c r="AQ3" s="438"/>
      <c r="AR3" s="438"/>
      <c r="AS3" s="438"/>
      <c r="AT3" s="438"/>
      <c r="AU3" s="439" t="s">
        <v>404</v>
      </c>
      <c r="AW3" s="123"/>
      <c r="AX3" s="123" t="str">
        <f aca="false">IF(T3="","",T3)</f>
        <v>Территория действия тарифа</v>
      </c>
      <c r="AY3" s="123"/>
      <c r="AZ3" s="123"/>
      <c r="BA3" s="42" t="n">
        <v>0</v>
      </c>
    </row>
    <row r="4" customFormat="false" ht="22.5" hidden="true" customHeight="true" outlineLevel="0" collapsed="false">
      <c r="A4" s="429"/>
      <c r="B4" s="429"/>
      <c r="C4" s="429"/>
      <c r="D4" s="429"/>
      <c r="E4" s="430"/>
      <c r="F4" s="430"/>
      <c r="G4" s="430" t="n">
        <v>1</v>
      </c>
      <c r="H4" s="429"/>
      <c r="I4" s="429"/>
      <c r="J4" s="429"/>
      <c r="K4" s="429"/>
      <c r="L4" s="431"/>
      <c r="M4" s="432"/>
      <c r="N4" s="432"/>
      <c r="O4" s="432"/>
      <c r="P4" s="132"/>
      <c r="Q4" s="554"/>
      <c r="R4" s="441"/>
      <c r="S4" s="434" t="e">
        <f aca="false">INDEX(PT_DIFFERENTIATION_NUM_CS,MATCH(C4,PT_DIFFERENTIATION_CS_ID,0))</f>
        <v>#N/A</v>
      </c>
      <c r="T4" s="444" t="s">
        <v>405</v>
      </c>
      <c r="U4" s="436"/>
      <c r="V4" s="553"/>
      <c r="W4" s="553"/>
      <c r="X4" s="553"/>
      <c r="Y4" s="553"/>
      <c r="Z4" s="553"/>
      <c r="AA4" s="553"/>
      <c r="AB4" s="438" t="e">
        <f aca="false">INDEX(PT_DIFFERENTIATION_CS,MATCH(C4,PT_DIFFERENTIATION_CS_ID,0))</f>
        <v>#N/A</v>
      </c>
      <c r="AC4" s="438"/>
      <c r="AD4" s="438"/>
      <c r="AE4" s="438"/>
      <c r="AF4" s="438"/>
      <c r="AG4" s="438"/>
      <c r="AH4" s="438"/>
      <c r="AI4" s="438"/>
      <c r="AJ4" s="438"/>
      <c r="AK4" s="438"/>
      <c r="AL4" s="438"/>
      <c r="AM4" s="438"/>
      <c r="AN4" s="438"/>
      <c r="AO4" s="438"/>
      <c r="AP4" s="438"/>
      <c r="AQ4" s="438"/>
      <c r="AR4" s="438"/>
      <c r="AS4" s="438"/>
      <c r="AT4" s="438"/>
      <c r="AU4" s="439" t="s">
        <v>406</v>
      </c>
      <c r="AW4" s="123"/>
      <c r="AX4" s="123" t="str">
        <f aca="false">IF(T4="","",T4)</f>
        <v>Наименование системы теплоснабжения </v>
      </c>
      <c r="AY4" s="123"/>
      <c r="AZ4" s="123"/>
      <c r="BA4" s="42" t="n">
        <v>0</v>
      </c>
    </row>
    <row r="5" customFormat="false" ht="21" hidden="true" customHeight="true" outlineLevel="0" collapsed="false">
      <c r="A5" s="429"/>
      <c r="B5" s="429"/>
      <c r="C5" s="429"/>
      <c r="D5" s="429"/>
      <c r="E5" s="430"/>
      <c r="F5" s="430"/>
      <c r="G5" s="430"/>
      <c r="H5" s="430" t="n">
        <v>1</v>
      </c>
      <c r="I5" s="429"/>
      <c r="J5" s="429"/>
      <c r="K5" s="429"/>
      <c r="L5" s="431"/>
      <c r="M5" s="432"/>
      <c r="N5" s="432"/>
      <c r="O5" s="432"/>
      <c r="P5" s="132"/>
      <c r="Q5" s="554"/>
      <c r="R5" s="441"/>
      <c r="S5" s="434" t="e">
        <f aca="false">INDEX(PT_DIFFERENTIATION_NUM_IST_TE,MATCH(D5,PT_DIFFERENTIATION_IST_TE_ID,0))</f>
        <v>#N/A</v>
      </c>
      <c r="T5" s="445" t="s">
        <v>407</v>
      </c>
      <c r="U5" s="436"/>
      <c r="V5" s="553"/>
      <c r="W5" s="553"/>
      <c r="X5" s="553"/>
      <c r="Y5" s="553"/>
      <c r="Z5" s="553"/>
      <c r="AA5" s="553"/>
      <c r="AB5" s="438" t="e">
        <f aca="false">INDEX(PT_DIFFERENTIATION_IST_TE,MATCH(D5,PT_DIFFERENTIATION_IST_TE_ID,0))</f>
        <v>#N/A</v>
      </c>
      <c r="AC5" s="438"/>
      <c r="AD5" s="438"/>
      <c r="AE5" s="438"/>
      <c r="AF5" s="438"/>
      <c r="AG5" s="438"/>
      <c r="AH5" s="438"/>
      <c r="AI5" s="438"/>
      <c r="AJ5" s="438"/>
      <c r="AK5" s="438"/>
      <c r="AL5" s="438"/>
      <c r="AM5" s="438"/>
      <c r="AN5" s="438"/>
      <c r="AO5" s="438"/>
      <c r="AP5" s="438"/>
      <c r="AQ5" s="438"/>
      <c r="AR5" s="438"/>
      <c r="AS5" s="438"/>
      <c r="AT5" s="438"/>
      <c r="AU5" s="439" t="s">
        <v>408</v>
      </c>
      <c r="AW5" s="123"/>
      <c r="AX5" s="123" t="str">
        <f aca="false">IF(T5="","",T5)</f>
        <v>Источник тепловой энергии  </v>
      </c>
      <c r="AY5" s="123"/>
      <c r="AZ5" s="123"/>
      <c r="BA5" s="42" t="n">
        <v>0</v>
      </c>
    </row>
    <row r="6" s="49" customFormat="true" ht="0.75" hidden="true" customHeight="true" outlineLevel="0" collapsed="false">
      <c r="A6" s="127"/>
      <c r="B6" s="127"/>
      <c r="C6" s="127"/>
      <c r="D6" s="127"/>
      <c r="E6" s="430"/>
      <c r="F6" s="430"/>
      <c r="G6" s="430"/>
      <c r="H6" s="430"/>
      <c r="I6" s="446" t="e">
        <f aca="false">S5&amp;".1"</f>
        <v>#N/A</v>
      </c>
      <c r="J6" s="127"/>
      <c r="K6" s="127"/>
      <c r="L6" s="195" t="s">
        <v>409</v>
      </c>
      <c r="M6" s="527"/>
      <c r="N6" s="527"/>
      <c r="O6" s="527"/>
      <c r="P6" s="126" t="n">
        <v>1</v>
      </c>
      <c r="Q6" s="126"/>
      <c r="R6" s="447"/>
      <c r="S6" s="313"/>
      <c r="T6" s="519"/>
      <c r="U6" s="520"/>
      <c r="V6" s="555"/>
      <c r="W6" s="555"/>
      <c r="X6" s="555"/>
      <c r="Y6" s="555"/>
      <c r="Z6" s="555"/>
      <c r="AA6" s="555"/>
      <c r="AB6" s="521"/>
      <c r="AC6" s="521"/>
      <c r="AD6" s="521"/>
      <c r="AE6" s="521"/>
      <c r="AF6" s="521"/>
      <c r="AG6" s="521"/>
      <c r="AH6" s="521"/>
      <c r="AI6" s="521"/>
      <c r="AJ6" s="521"/>
      <c r="AK6" s="521"/>
      <c r="AL6" s="521"/>
      <c r="AM6" s="521"/>
      <c r="AN6" s="521"/>
      <c r="AO6" s="521"/>
      <c r="AP6" s="521"/>
      <c r="AQ6" s="521"/>
      <c r="AR6" s="521"/>
      <c r="AS6" s="521"/>
      <c r="AT6" s="521"/>
      <c r="AU6" s="522"/>
      <c r="AW6" s="123"/>
      <c r="AX6" s="123" t="str">
        <f aca="false">IF(T6="","",T6)</f>
        <v/>
      </c>
      <c r="AY6" s="123"/>
      <c r="AZ6" s="123"/>
      <c r="BA6" s="49" t="n">
        <v>0</v>
      </c>
    </row>
    <row r="7" s="49" customFormat="true" ht="0.75" hidden="true" customHeight="true" outlineLevel="0" collapsed="false">
      <c r="A7" s="127"/>
      <c r="B7" s="127"/>
      <c r="C7" s="127"/>
      <c r="D7" s="127"/>
      <c r="E7" s="430"/>
      <c r="F7" s="430"/>
      <c r="G7" s="430"/>
      <c r="H7" s="430"/>
      <c r="I7" s="446"/>
      <c r="J7" s="446" t="e">
        <f aca="false">S5&amp;".1"</f>
        <v>#N/A</v>
      </c>
      <c r="K7" s="127"/>
      <c r="L7" s="195"/>
      <c r="M7" s="527"/>
      <c r="N7" s="527"/>
      <c r="O7" s="527"/>
      <c r="P7" s="126"/>
      <c r="Q7" s="126" t="n">
        <v>1</v>
      </c>
      <c r="R7" s="450"/>
      <c r="S7" s="313"/>
      <c r="T7" s="556"/>
      <c r="U7" s="520"/>
      <c r="V7" s="555"/>
      <c r="W7" s="555"/>
      <c r="X7" s="555"/>
      <c r="Y7" s="555"/>
      <c r="Z7" s="555"/>
      <c r="AA7" s="555"/>
      <c r="AB7" s="521"/>
      <c r="AC7" s="521"/>
      <c r="AD7" s="521"/>
      <c r="AE7" s="521"/>
      <c r="AF7" s="521"/>
      <c r="AG7" s="521"/>
      <c r="AH7" s="521"/>
      <c r="AI7" s="521"/>
      <c r="AJ7" s="521"/>
      <c r="AK7" s="521"/>
      <c r="AL7" s="521"/>
      <c r="AM7" s="521"/>
      <c r="AN7" s="521"/>
      <c r="AO7" s="521"/>
      <c r="AP7" s="521"/>
      <c r="AQ7" s="521"/>
      <c r="AR7" s="521"/>
      <c r="AS7" s="521"/>
      <c r="AT7" s="521"/>
      <c r="AU7" s="522"/>
      <c r="AW7" s="123"/>
      <c r="AX7" s="123" t="str">
        <f aca="false">IF(T7="","",T7)</f>
        <v/>
      </c>
      <c r="AY7" s="123"/>
      <c r="AZ7" s="123"/>
      <c r="BA7" s="49" t="n">
        <v>0</v>
      </c>
    </row>
    <row r="8" customFormat="false" ht="21" hidden="true" customHeight="true" outlineLevel="0" collapsed="false">
      <c r="A8" s="429"/>
      <c r="B8" s="429"/>
      <c r="C8" s="429"/>
      <c r="D8" s="429"/>
      <c r="E8" s="430"/>
      <c r="F8" s="430"/>
      <c r="G8" s="430"/>
      <c r="H8" s="430"/>
      <c r="I8" s="446"/>
      <c r="J8" s="446"/>
      <c r="K8" s="446" t="e">
        <f aca="false">S5&amp;".1"</f>
        <v>#N/A</v>
      </c>
      <c r="L8" s="431"/>
      <c r="P8" s="126"/>
      <c r="Q8" s="126"/>
      <c r="R8" s="557" t="n">
        <v>1</v>
      </c>
      <c r="S8" s="434" t="e">
        <f aca="false">$K8</f>
        <v>#N/A</v>
      </c>
      <c r="T8" s="558"/>
      <c r="U8" s="436"/>
      <c r="V8" s="453"/>
      <c r="W8" s="455"/>
      <c r="X8" s="456"/>
      <c r="Y8" s="207" t="s">
        <v>61</v>
      </c>
      <c r="Z8" s="456"/>
      <c r="AA8" s="207" t="s">
        <v>61</v>
      </c>
      <c r="AB8" s="207" t="s">
        <v>19</v>
      </c>
      <c r="AC8" s="559"/>
      <c r="AD8" s="309" t="n">
        <v>1</v>
      </c>
      <c r="AE8" s="78"/>
      <c r="AF8" s="207" t="s">
        <v>19</v>
      </c>
      <c r="AG8" s="559"/>
      <c r="AH8" s="309" t="n">
        <v>1</v>
      </c>
      <c r="AI8" s="78"/>
      <c r="AJ8" s="207" t="s">
        <v>19</v>
      </c>
      <c r="AK8" s="560"/>
      <c r="AL8" s="309" t="n">
        <v>1</v>
      </c>
      <c r="AM8" s="109"/>
      <c r="AN8" s="453"/>
      <c r="AO8" s="455"/>
      <c r="AP8" s="456"/>
      <c r="AQ8" s="207" t="s">
        <v>61</v>
      </c>
      <c r="AR8" s="456"/>
      <c r="AS8" s="207" t="s">
        <v>61</v>
      </c>
      <c r="AT8" s="505"/>
      <c r="AU8" s="457" t="s">
        <v>467</v>
      </c>
      <c r="AV8" s="49" t="e">
        <f aca="false">strcheckdate(V11:AT11)</f>
        <v>#NAME?</v>
      </c>
      <c r="AW8" s="123"/>
      <c r="AX8" s="123" t="str">
        <f aca="false">IF(T8="","",T8)</f>
        <v/>
      </c>
      <c r="AY8" s="123"/>
      <c r="AZ8" s="123"/>
      <c r="BA8" s="42" t="n">
        <v>0</v>
      </c>
    </row>
    <row r="9" customFormat="false" ht="11.25" hidden="true" customHeight="true" outlineLevel="0" collapsed="false">
      <c r="A9" s="429"/>
      <c r="B9" s="429"/>
      <c r="C9" s="429"/>
      <c r="D9" s="429"/>
      <c r="E9" s="430"/>
      <c r="F9" s="430"/>
      <c r="G9" s="430"/>
      <c r="H9" s="430"/>
      <c r="I9" s="446"/>
      <c r="J9" s="446"/>
      <c r="K9" s="446"/>
      <c r="L9" s="431"/>
      <c r="P9" s="126"/>
      <c r="Q9" s="126"/>
      <c r="R9" s="557"/>
      <c r="S9" s="434"/>
      <c r="T9" s="558"/>
      <c r="U9" s="436"/>
      <c r="V9" s="549"/>
      <c r="W9" s="561"/>
      <c r="X9" s="456"/>
      <c r="Y9" s="207"/>
      <c r="Z9" s="456"/>
      <c r="AA9" s="207"/>
      <c r="AB9" s="207"/>
      <c r="AC9" s="559"/>
      <c r="AD9" s="309"/>
      <c r="AE9" s="78"/>
      <c r="AF9" s="207"/>
      <c r="AG9" s="559"/>
      <c r="AH9" s="309"/>
      <c r="AI9" s="78"/>
      <c r="AJ9" s="207"/>
      <c r="AK9" s="562"/>
      <c r="AL9" s="171"/>
      <c r="AM9" s="166" t="s">
        <v>468</v>
      </c>
      <c r="AN9" s="549"/>
      <c r="AO9" s="563"/>
      <c r="AP9" s="549"/>
      <c r="AQ9" s="549"/>
      <c r="AR9" s="549"/>
      <c r="AS9" s="549"/>
      <c r="AT9" s="564"/>
      <c r="AU9" s="457"/>
      <c r="AW9" s="123"/>
      <c r="AX9" s="123"/>
      <c r="AY9" s="123"/>
      <c r="AZ9" s="123"/>
      <c r="BA9" s="42" t="n">
        <v>0</v>
      </c>
    </row>
    <row r="10" customFormat="false" ht="11.25" hidden="true" customHeight="true" outlineLevel="0" collapsed="false">
      <c r="A10" s="429"/>
      <c r="B10" s="429"/>
      <c r="C10" s="429"/>
      <c r="D10" s="429"/>
      <c r="E10" s="430"/>
      <c r="F10" s="430"/>
      <c r="G10" s="430"/>
      <c r="H10" s="430"/>
      <c r="I10" s="446"/>
      <c r="J10" s="446"/>
      <c r="K10" s="446"/>
      <c r="L10" s="431"/>
      <c r="P10" s="126"/>
      <c r="Q10" s="126"/>
      <c r="R10" s="557"/>
      <c r="S10" s="434"/>
      <c r="T10" s="558"/>
      <c r="U10" s="436"/>
      <c r="V10" s="549"/>
      <c r="W10" s="561"/>
      <c r="X10" s="456"/>
      <c r="Y10" s="207"/>
      <c r="Z10" s="456"/>
      <c r="AA10" s="207"/>
      <c r="AB10" s="207"/>
      <c r="AC10" s="559"/>
      <c r="AD10" s="309"/>
      <c r="AE10" s="78"/>
      <c r="AF10" s="207"/>
      <c r="AG10" s="565"/>
      <c r="AH10" s="166"/>
      <c r="AI10" s="166" t="s">
        <v>469</v>
      </c>
      <c r="AJ10" s="549"/>
      <c r="AK10" s="549"/>
      <c r="AL10" s="549"/>
      <c r="AM10" s="549"/>
      <c r="AN10" s="549"/>
      <c r="AO10" s="563"/>
      <c r="AP10" s="549"/>
      <c r="AQ10" s="549"/>
      <c r="AR10" s="549"/>
      <c r="AS10" s="549"/>
      <c r="AT10" s="564"/>
      <c r="AU10" s="457"/>
      <c r="AW10" s="123"/>
      <c r="AX10" s="123"/>
      <c r="AY10" s="123"/>
      <c r="AZ10" s="123"/>
      <c r="BA10" s="42" t="n">
        <v>0</v>
      </c>
    </row>
    <row r="11" customFormat="false" ht="11.25" hidden="true" customHeight="true" outlineLevel="0" collapsed="false">
      <c r="A11" s="429"/>
      <c r="B11" s="429"/>
      <c r="C11" s="429"/>
      <c r="D11" s="429"/>
      <c r="E11" s="430"/>
      <c r="F11" s="430"/>
      <c r="G11" s="430"/>
      <c r="H11" s="430"/>
      <c r="I11" s="446"/>
      <c r="J11" s="446"/>
      <c r="K11" s="446"/>
      <c r="L11" s="431"/>
      <c r="P11" s="126"/>
      <c r="Q11" s="126"/>
      <c r="R11" s="557"/>
      <c r="S11" s="434"/>
      <c r="T11" s="558"/>
      <c r="U11" s="436"/>
      <c r="V11" s="549"/>
      <c r="W11" s="566" t="str">
        <f aca="false">X8&amp;"-"&amp;Z8</f>
        <v>-</v>
      </c>
      <c r="X11" s="456"/>
      <c r="Y11" s="207"/>
      <c r="Z11" s="456"/>
      <c r="AA11" s="207"/>
      <c r="AB11" s="207"/>
      <c r="AC11" s="567"/>
      <c r="AD11" s="568"/>
      <c r="AE11" s="166" t="s">
        <v>470</v>
      </c>
      <c r="AF11" s="549"/>
      <c r="AG11" s="549"/>
      <c r="AH11" s="549"/>
      <c r="AI11" s="549"/>
      <c r="AJ11" s="549"/>
      <c r="AK11" s="549"/>
      <c r="AL11" s="549"/>
      <c r="AM11" s="549"/>
      <c r="AN11" s="549"/>
      <c r="AO11" s="550" t="str">
        <f aca="false">AP8&amp;"-"&amp;AR8</f>
        <v>-</v>
      </c>
      <c r="AP11" s="549"/>
      <c r="AQ11" s="549"/>
      <c r="AR11" s="549"/>
      <c r="AS11" s="549"/>
      <c r="AT11" s="506"/>
      <c r="AU11" s="457"/>
      <c r="AW11" s="123"/>
      <c r="AX11" s="123" t="str">
        <f aca="false">IF(T11="","",T11)</f>
        <v/>
      </c>
      <c r="AY11" s="123"/>
      <c r="AZ11" s="123"/>
      <c r="BA11" s="42" t="n">
        <v>0</v>
      </c>
    </row>
    <row r="12" customFormat="false" ht="11.25" hidden="true" customHeight="true" outlineLevel="0" collapsed="false">
      <c r="A12" s="429"/>
      <c r="B12" s="429"/>
      <c r="C12" s="429"/>
      <c r="D12" s="429"/>
      <c r="E12" s="430"/>
      <c r="F12" s="430"/>
      <c r="G12" s="430"/>
      <c r="H12" s="430"/>
      <c r="I12" s="446"/>
      <c r="J12" s="446"/>
      <c r="K12" s="429"/>
      <c r="L12" s="431"/>
      <c r="P12" s="126"/>
      <c r="Q12" s="126"/>
      <c r="R12" s="447"/>
      <c r="S12" s="459"/>
      <c r="T12" s="462" t="s">
        <v>471</v>
      </c>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461"/>
      <c r="AU12" s="457"/>
      <c r="AW12" s="123"/>
      <c r="AX12" s="123" t="str">
        <f aca="false">IF(T12="","",T12)</f>
        <v>Добавить строку</v>
      </c>
      <c r="AY12" s="123"/>
      <c r="AZ12" s="123"/>
      <c r="BA12" s="42" t="n">
        <v>0</v>
      </c>
    </row>
    <row r="13" s="49" customFormat="true" ht="0.75" hidden="true" customHeight="true" outlineLevel="0" collapsed="false">
      <c r="A13" s="127"/>
      <c r="B13" s="127"/>
      <c r="C13" s="127"/>
      <c r="D13" s="127"/>
      <c r="E13" s="430"/>
      <c r="F13" s="430"/>
      <c r="G13" s="430"/>
      <c r="H13" s="430"/>
      <c r="I13" s="446"/>
      <c r="J13" s="127"/>
      <c r="K13" s="127"/>
      <c r="L13" s="195"/>
      <c r="M13" s="527"/>
      <c r="N13" s="527"/>
      <c r="O13" s="527"/>
      <c r="P13" s="126"/>
      <c r="Q13" s="126"/>
      <c r="R13" s="447"/>
      <c r="S13" s="523"/>
      <c r="T13" s="524"/>
      <c r="U13" s="525"/>
      <c r="V13" s="525"/>
      <c r="W13" s="525"/>
      <c r="X13" s="525"/>
      <c r="Y13" s="525"/>
      <c r="Z13" s="525"/>
      <c r="AA13" s="525"/>
      <c r="AB13" s="525"/>
      <c r="AC13" s="525"/>
      <c r="AD13" s="525"/>
      <c r="AE13" s="525"/>
      <c r="AF13" s="525"/>
      <c r="AG13" s="525"/>
      <c r="AH13" s="525"/>
      <c r="AI13" s="525"/>
      <c r="AJ13" s="525"/>
      <c r="AK13" s="525"/>
      <c r="AL13" s="525"/>
      <c r="AM13" s="525"/>
      <c r="AN13" s="525"/>
      <c r="AO13" s="525"/>
      <c r="AP13" s="525"/>
      <c r="AQ13" s="525"/>
      <c r="AR13" s="525"/>
      <c r="AS13" s="525"/>
      <c r="AT13" s="525"/>
      <c r="AU13" s="526"/>
      <c r="AW13" s="123"/>
      <c r="AX13" s="123" t="str">
        <f aca="false">IF(T13="","",T13)</f>
        <v/>
      </c>
      <c r="AY13" s="123"/>
      <c r="AZ13" s="123"/>
      <c r="BA13" s="49" t="n">
        <v>0</v>
      </c>
    </row>
    <row r="14" s="49" customFormat="true" ht="0.75" hidden="true" customHeight="true" outlineLevel="0" collapsed="false">
      <c r="A14" s="127"/>
      <c r="B14" s="127"/>
      <c r="C14" s="127"/>
      <c r="D14" s="127"/>
      <c r="E14" s="430"/>
      <c r="F14" s="430"/>
      <c r="G14" s="430"/>
      <c r="H14" s="430"/>
      <c r="I14" s="127"/>
      <c r="J14" s="127"/>
      <c r="K14" s="127"/>
      <c r="L14" s="195"/>
      <c r="M14" s="414"/>
      <c r="N14" s="414"/>
      <c r="P14" s="161"/>
      <c r="Q14" s="467"/>
      <c r="R14" s="569"/>
      <c r="S14" s="523"/>
      <c r="T14" s="524"/>
      <c r="U14" s="525"/>
      <c r="V14" s="525"/>
      <c r="W14" s="525"/>
      <c r="X14" s="525"/>
      <c r="Y14" s="525"/>
      <c r="Z14" s="525"/>
      <c r="AA14" s="525"/>
      <c r="AB14" s="525"/>
      <c r="AC14" s="525"/>
      <c r="AD14" s="525"/>
      <c r="AE14" s="525"/>
      <c r="AF14" s="525"/>
      <c r="AG14" s="525"/>
      <c r="AH14" s="525"/>
      <c r="AI14" s="525"/>
      <c r="AJ14" s="525"/>
      <c r="AK14" s="525"/>
      <c r="AL14" s="525"/>
      <c r="AM14" s="525"/>
      <c r="AN14" s="525"/>
      <c r="AO14" s="525"/>
      <c r="AP14" s="525"/>
      <c r="AQ14" s="525"/>
      <c r="AR14" s="525"/>
      <c r="AS14" s="525"/>
      <c r="AT14" s="525"/>
      <c r="AU14" s="526"/>
      <c r="AW14" s="123"/>
      <c r="AX14" s="123" t="str">
        <f aca="false">IF(T14="","",T14)</f>
        <v/>
      </c>
      <c r="AY14" s="123"/>
      <c r="AZ14" s="123"/>
      <c r="BA14" s="49" t="n">
        <v>0</v>
      </c>
    </row>
    <row r="15" s="49" customFormat="true" ht="0.75" hidden="true" customHeight="true" outlineLevel="0" collapsed="false">
      <c r="A15" s="127"/>
      <c r="B15" s="127"/>
      <c r="C15" s="127"/>
      <c r="D15" s="127"/>
      <c r="E15" s="430"/>
      <c r="F15" s="430"/>
      <c r="G15" s="430"/>
      <c r="H15" s="127"/>
      <c r="I15" s="127"/>
      <c r="J15" s="127"/>
      <c r="K15" s="127"/>
      <c r="L15" s="195"/>
      <c r="M15" s="414"/>
      <c r="N15" s="414"/>
      <c r="P15" s="161"/>
      <c r="Q15" s="467"/>
      <c r="R15" s="161"/>
      <c r="S15" s="472"/>
      <c r="T15" s="475" t="s">
        <v>420</v>
      </c>
      <c r="U15" s="474"/>
      <c r="V15" s="474"/>
      <c r="W15" s="474"/>
      <c r="X15" s="474"/>
      <c r="Y15" s="474"/>
      <c r="Z15" s="474"/>
      <c r="AA15" s="474"/>
      <c r="AB15" s="474"/>
      <c r="AC15" s="474"/>
      <c r="AD15" s="474"/>
      <c r="AE15" s="474"/>
      <c r="AF15" s="474"/>
      <c r="AG15" s="474"/>
      <c r="AH15" s="474"/>
      <c r="AI15" s="474"/>
      <c r="AJ15" s="474"/>
      <c r="AK15" s="474"/>
      <c r="AL15" s="474"/>
      <c r="AM15" s="474"/>
      <c r="AN15" s="474"/>
      <c r="AO15" s="474"/>
      <c r="AP15" s="474"/>
      <c r="AQ15" s="474"/>
      <c r="AR15" s="474"/>
      <c r="AS15" s="474"/>
      <c r="AT15" s="474"/>
      <c r="AU15" s="474"/>
      <c r="AW15" s="123"/>
      <c r="AX15" s="123" t="str">
        <f aca="false">IF(T15="","",T15)</f>
        <v>Добавить источник для дифференциации</v>
      </c>
      <c r="AY15" s="123"/>
      <c r="AZ15" s="123"/>
      <c r="BA15" s="49" t="n">
        <v>0</v>
      </c>
    </row>
    <row r="16" s="49" customFormat="true" ht="0.75" hidden="true" customHeight="true" outlineLevel="0" collapsed="false">
      <c r="A16" s="127"/>
      <c r="B16" s="127"/>
      <c r="C16" s="127"/>
      <c r="D16" s="127"/>
      <c r="E16" s="430"/>
      <c r="F16" s="430"/>
      <c r="G16" s="127"/>
      <c r="H16" s="127"/>
      <c r="I16" s="127"/>
      <c r="J16" s="127"/>
      <c r="K16" s="127"/>
      <c r="L16" s="195"/>
      <c r="M16" s="471"/>
      <c r="N16" s="471"/>
      <c r="P16" s="161"/>
      <c r="Q16" s="467"/>
      <c r="R16" s="161"/>
      <c r="S16" s="472"/>
      <c r="T16" s="475" t="s">
        <v>230</v>
      </c>
      <c r="U16" s="474"/>
      <c r="V16" s="474"/>
      <c r="W16" s="474"/>
      <c r="X16" s="474"/>
      <c r="Y16" s="474"/>
      <c r="Z16" s="474"/>
      <c r="AA16" s="474"/>
      <c r="AB16" s="474"/>
      <c r="AC16" s="474"/>
      <c r="AD16" s="474"/>
      <c r="AE16" s="474"/>
      <c r="AF16" s="474"/>
      <c r="AG16" s="474"/>
      <c r="AH16" s="474"/>
      <c r="AI16" s="474"/>
      <c r="AJ16" s="474"/>
      <c r="AK16" s="474"/>
      <c r="AL16" s="474"/>
      <c r="AM16" s="474"/>
      <c r="AN16" s="474"/>
      <c r="AO16" s="474"/>
      <c r="AP16" s="474"/>
      <c r="AQ16" s="474"/>
      <c r="AR16" s="474"/>
      <c r="AS16" s="474"/>
      <c r="AT16" s="474"/>
      <c r="AU16" s="474"/>
      <c r="AW16" s="123"/>
      <c r="AX16" s="123" t="str">
        <f aca="false">IF(T16="","",T16)</f>
        <v>Добавить централизованную систему для дифференциации</v>
      </c>
      <c r="AY16" s="123"/>
      <c r="AZ16" s="123"/>
      <c r="BA16" s="49" t="n">
        <v>0</v>
      </c>
    </row>
    <row r="17" s="49" customFormat="true" ht="0.75" hidden="true" customHeight="true" outlineLevel="0" collapsed="false">
      <c r="A17" s="127"/>
      <c r="B17" s="127"/>
      <c r="C17" s="127"/>
      <c r="D17" s="127"/>
      <c r="E17" s="430"/>
      <c r="F17" s="127"/>
      <c r="G17" s="127"/>
      <c r="H17" s="127"/>
      <c r="I17" s="127"/>
      <c r="J17" s="127"/>
      <c r="K17" s="127"/>
      <c r="L17" s="195"/>
      <c r="M17" s="471"/>
      <c r="N17" s="471"/>
      <c r="P17" s="161"/>
      <c r="Q17" s="467"/>
      <c r="R17" s="161"/>
      <c r="S17" s="472"/>
      <c r="T17" s="475" t="s">
        <v>231</v>
      </c>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W17" s="123"/>
      <c r="AX17" s="123" t="str">
        <f aca="false">IF(T17="","",T17)</f>
        <v>Добавить территорию для дифференциации</v>
      </c>
      <c r="AY17" s="123"/>
      <c r="AZ17" s="123"/>
      <c r="BA17" s="49" t="n">
        <v>0</v>
      </c>
    </row>
    <row r="18" customFormat="false" ht="14.25" hidden="true" customHeight="true" outlineLevel="0" collapsed="false">
      <c r="BA18" s="42" t="n">
        <v>0</v>
      </c>
    </row>
    <row r="19" customFormat="false" ht="14.25" hidden="true" customHeight="true" outlineLevel="0" collapsed="false">
      <c r="AB19" s="474" t="s">
        <v>19</v>
      </c>
      <c r="AC19" s="570"/>
      <c r="AD19" s="474" t="n">
        <v>1</v>
      </c>
      <c r="AE19" s="571"/>
      <c r="AF19" s="474" t="s">
        <v>19</v>
      </c>
      <c r="AG19" s="570"/>
      <c r="AH19" s="474" t="n">
        <v>1</v>
      </c>
      <c r="AI19" s="571"/>
      <c r="AJ19" s="474" t="s">
        <v>19</v>
      </c>
      <c r="AK19" s="572"/>
      <c r="AL19" s="474" t="n">
        <v>1</v>
      </c>
      <c r="AM19" s="573"/>
      <c r="AN19" s="574"/>
      <c r="AO19" s="575"/>
      <c r="AP19" s="576"/>
      <c r="AQ19" s="255" t="s">
        <v>61</v>
      </c>
      <c r="AR19" s="576"/>
      <c r="AS19" s="255" t="s">
        <v>61</v>
      </c>
      <c r="BA19" s="42" t="n">
        <v>0</v>
      </c>
    </row>
    <row r="20" customFormat="false" ht="14.25" hidden="true" customHeight="true" outlineLevel="0" collapsed="false">
      <c r="AV20" s="125"/>
      <c r="AW20" s="125"/>
      <c r="AX20" s="125"/>
      <c r="AY20" s="125"/>
      <c r="AZ20" s="125"/>
      <c r="BA20" s="42" t="n">
        <v>0</v>
      </c>
    </row>
    <row r="21" customFormat="false" ht="14.25" hidden="true" customHeight="true" outlineLevel="0" collapsed="false">
      <c r="O21" s="480" t="s">
        <v>421</v>
      </c>
      <c r="X21" s="514"/>
      <c r="Z21" s="514"/>
      <c r="AP21" s="514"/>
      <c r="AR21" s="514"/>
      <c r="AV21" s="125"/>
      <c r="AW21" s="125"/>
      <c r="AX21" s="125"/>
      <c r="AY21" s="125"/>
      <c r="AZ21" s="125"/>
      <c r="BA21" s="42" t="n">
        <v>0</v>
      </c>
    </row>
    <row r="22" customFormat="false" ht="14.25" hidden="true" customHeight="true" outlineLevel="0" collapsed="false">
      <c r="AV22" s="125"/>
      <c r="AW22" s="125"/>
      <c r="AX22" s="125"/>
      <c r="AY22" s="125"/>
      <c r="AZ22" s="125"/>
      <c r="BA22" s="42" t="n">
        <v>0</v>
      </c>
    </row>
    <row r="23" s="577" customFormat="true" ht="14.25" hidden="true" customHeight="true" outlineLevel="0" collapsed="false">
      <c r="M23" s="578"/>
      <c r="N23" s="578"/>
      <c r="O23" s="577" t="s">
        <v>422</v>
      </c>
      <c r="P23" s="578"/>
      <c r="Q23" s="579"/>
      <c r="R23" s="579"/>
      <c r="Y23" s="577" t="s">
        <v>424</v>
      </c>
      <c r="AA23" s="577" t="s">
        <v>425</v>
      </c>
      <c r="AB23" s="577" t="s">
        <v>472</v>
      </c>
      <c r="AE23" s="577" t="s">
        <v>473</v>
      </c>
      <c r="AF23" s="577" t="s">
        <v>472</v>
      </c>
      <c r="AI23" s="577" t="s">
        <v>474</v>
      </c>
      <c r="AJ23" s="577" t="s">
        <v>472</v>
      </c>
      <c r="AM23" s="577" t="s">
        <v>475</v>
      </c>
      <c r="AQ23" s="577" t="s">
        <v>424</v>
      </c>
      <c r="AS23" s="577" t="s">
        <v>425</v>
      </c>
      <c r="AV23" s="580"/>
      <c r="AW23" s="580"/>
      <c r="AX23" s="580"/>
      <c r="AY23" s="580"/>
      <c r="AZ23" s="580"/>
      <c r="BA23" s="577" t="n">
        <v>0</v>
      </c>
    </row>
    <row r="24" customFormat="false" ht="14.25" hidden="true" customHeight="true" outlineLevel="0" collapsed="false">
      <c r="O24" s="431"/>
      <c r="AV24" s="125"/>
      <c r="AW24" s="125"/>
      <c r="AX24" s="125"/>
      <c r="AY24" s="125"/>
      <c r="AZ24" s="125"/>
      <c r="BA24" s="42" t="n">
        <v>0</v>
      </c>
    </row>
    <row r="25" customFormat="false" ht="14.25" hidden="true" customHeight="true" outlineLevel="0" collapsed="false">
      <c r="O25" s="431"/>
      <c r="AV25" s="125"/>
      <c r="AW25" s="125"/>
      <c r="AX25" s="125"/>
      <c r="AY25" s="125"/>
      <c r="AZ25" s="125"/>
      <c r="BA25" s="42" t="n">
        <v>0</v>
      </c>
    </row>
    <row r="26" customFormat="false" ht="14.25" hidden="false" customHeight="true" outlineLevel="0" collapsed="false">
      <c r="Q26" s="581"/>
      <c r="R26" s="482"/>
      <c r="S26" s="483"/>
      <c r="T26" s="83"/>
      <c r="U26" s="83"/>
      <c r="BA26" s="42" t="n">
        <v>14</v>
      </c>
    </row>
    <row r="27" customFormat="false" ht="27" hidden="false" customHeight="true" outlineLevel="0" collapsed="false">
      <c r="Q27" s="581"/>
      <c r="R27" s="482"/>
      <c r="S27" s="216" t="str">
        <f aca="false">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6"/>
      <c r="U27" s="216"/>
      <c r="V27" s="216"/>
      <c r="W27" s="216"/>
      <c r="X27" s="216"/>
      <c r="Y27" s="216"/>
      <c r="Z27" s="216"/>
      <c r="AA27" s="216"/>
      <c r="AB27" s="216"/>
      <c r="AC27" s="216"/>
      <c r="AD27" s="216"/>
      <c r="AE27" s="216"/>
      <c r="AF27" s="216"/>
      <c r="AG27" s="216"/>
      <c r="AH27" s="216"/>
      <c r="AI27" s="216"/>
      <c r="AJ27" s="216"/>
      <c r="AK27" s="216"/>
      <c r="AL27" s="216"/>
      <c r="AM27" s="216"/>
      <c r="AN27" s="216"/>
      <c r="AO27" s="216"/>
      <c r="AP27" s="216"/>
      <c r="AQ27" s="216"/>
      <c r="AR27" s="216"/>
      <c r="AS27" s="218"/>
      <c r="BA27" s="42" t="n">
        <v>26</v>
      </c>
    </row>
    <row r="28" customFormat="false" ht="14.25" hidden="false" customHeight="true" outlineLevel="0" collapsed="false">
      <c r="Q28" s="581"/>
      <c r="R28" s="482"/>
      <c r="S28" s="273" t="str">
        <f aca="false">IF(org=0,"Не определено",org)</f>
        <v>МП УК "Жилкомсервис" г. Буя</v>
      </c>
      <c r="T28" s="273"/>
      <c r="U28" s="273"/>
      <c r="V28" s="273"/>
      <c r="W28" s="273"/>
      <c r="X28" s="273"/>
      <c r="Y28" s="273"/>
      <c r="Z28" s="273"/>
      <c r="AA28" s="273"/>
      <c r="AB28" s="273"/>
      <c r="AC28" s="273"/>
      <c r="AD28" s="273"/>
      <c r="AE28" s="273"/>
      <c r="AF28" s="273"/>
      <c r="AG28" s="273"/>
      <c r="AH28" s="273"/>
      <c r="AI28" s="273"/>
      <c r="AJ28" s="273"/>
      <c r="AK28" s="273"/>
      <c r="AL28" s="273"/>
      <c r="AM28" s="273"/>
      <c r="AN28" s="273"/>
      <c r="AO28" s="273"/>
      <c r="AP28" s="273"/>
      <c r="AQ28" s="273"/>
      <c r="AR28" s="273"/>
      <c r="AS28" s="218"/>
      <c r="BA28" s="42" t="n">
        <v>14</v>
      </c>
    </row>
    <row r="29" customFormat="false" ht="14.25" hidden="false" customHeight="true" outlineLevel="0" collapsed="false">
      <c r="Q29" s="581"/>
      <c r="R29" s="482"/>
      <c r="S29" s="483"/>
      <c r="T29" s="83"/>
      <c r="U29" s="83"/>
      <c r="V29" s="484"/>
      <c r="W29" s="484"/>
      <c r="X29" s="484"/>
      <c r="Y29" s="484"/>
      <c r="Z29" s="484"/>
      <c r="AA29" s="484"/>
      <c r="AB29" s="484"/>
      <c r="AC29" s="484"/>
      <c r="AD29" s="484"/>
      <c r="AE29" s="484"/>
      <c r="AF29" s="484"/>
      <c r="AG29" s="484"/>
      <c r="AH29" s="484"/>
      <c r="AI29" s="484"/>
      <c r="AJ29" s="484"/>
      <c r="AK29" s="484"/>
      <c r="AL29" s="484"/>
      <c r="AM29" s="484"/>
      <c r="AN29" s="484"/>
      <c r="AO29" s="484"/>
      <c r="AP29" s="484"/>
      <c r="AQ29" s="484"/>
      <c r="AR29" s="484"/>
      <c r="AS29" s="484"/>
      <c r="BA29" s="42" t="n">
        <v>0</v>
      </c>
    </row>
    <row r="30" s="178" customFormat="true" ht="25.5" hidden="false" customHeight="true" outlineLevel="0" collapsed="false">
      <c r="A30" s="145"/>
      <c r="B30" s="145"/>
      <c r="C30" s="145"/>
      <c r="D30" s="145"/>
      <c r="E30" s="145"/>
      <c r="F30" s="145"/>
      <c r="G30" s="145"/>
      <c r="H30" s="145"/>
      <c r="I30" s="145"/>
      <c r="J30" s="145"/>
      <c r="K30" s="145"/>
      <c r="L30" s="431"/>
      <c r="M30" s="145"/>
      <c r="N30" s="145"/>
      <c r="O30" s="145"/>
      <c r="P30" s="145"/>
      <c r="Q30" s="145"/>
      <c r="S30" s="485" t="s">
        <v>41</v>
      </c>
      <c r="T30" s="485"/>
      <c r="U30" s="486"/>
      <c r="V30" s="487" t="str">
        <f aca="false">IF(TITLE_NAME_OR_PR_CHANGE="",IF(TITLE_NAME_OR_PR="","",TITLE_NAME_OR_PR),TITLE_NAME_OR_PR_CHANGE)</f>
        <v>Департамент государственного регулирования цен и тарифов Костромской области</v>
      </c>
      <c r="W30" s="487"/>
      <c r="X30" s="487"/>
      <c r="Y30" s="487"/>
      <c r="Z30" s="487"/>
      <c r="AA30" s="42"/>
      <c r="AB30" s="487" t="str">
        <f aca="false">IF(TITLE_NAME_OR_PR_CHANGE="",IF(TITLE_NAME_OR_PR="","",TITLE_NAME_OR_PR),TITLE_NAME_OR_PR_CHANGE)</f>
        <v>Департамент государственного регулирования цен и тарифов Костромской области</v>
      </c>
      <c r="AC30" s="487"/>
      <c r="AD30" s="487"/>
      <c r="AE30" s="487"/>
      <c r="AF30" s="487"/>
      <c r="AG30" s="487"/>
      <c r="AH30" s="487"/>
      <c r="AI30" s="487"/>
      <c r="AJ30" s="487"/>
      <c r="AK30" s="487"/>
      <c r="AL30" s="487"/>
      <c r="AM30" s="487"/>
      <c r="AN30" s="487"/>
      <c r="AO30" s="487"/>
      <c r="AP30" s="487"/>
      <c r="AQ30" s="487"/>
      <c r="AR30" s="487"/>
      <c r="AS30" s="42"/>
      <c r="AT30" s="42"/>
      <c r="AU30" s="488"/>
      <c r="AV30" s="123"/>
      <c r="AW30" s="123"/>
      <c r="AX30" s="123"/>
      <c r="AY30" s="123"/>
      <c r="AZ30" s="123"/>
      <c r="BA30" s="178" t="n">
        <v>0</v>
      </c>
    </row>
    <row r="31" s="178" customFormat="true" ht="18.75" hidden="false" customHeight="true" outlineLevel="0" collapsed="false">
      <c r="A31" s="145"/>
      <c r="B31" s="145"/>
      <c r="C31" s="145"/>
      <c r="D31" s="145"/>
      <c r="E31" s="145"/>
      <c r="F31" s="145"/>
      <c r="G31" s="145"/>
      <c r="H31" s="145"/>
      <c r="I31" s="145"/>
      <c r="J31" s="145"/>
      <c r="K31" s="145"/>
      <c r="L31" s="431"/>
      <c r="M31" s="145"/>
      <c r="N31" s="145"/>
      <c r="O31" s="145"/>
      <c r="P31" s="145"/>
      <c r="Q31" s="145"/>
      <c r="S31" s="485" t="s">
        <v>427</v>
      </c>
      <c r="T31" s="485"/>
      <c r="U31" s="486"/>
      <c r="V31" s="489" t="str">
        <f aca="false">IF(TITLE_DATE_PR_CHANGE="",IF(TITLE_DATE_PR="","",TITLE_DATE_PR),TITLE_DATE_PR_CHANGE)</f>
        <v>45644</v>
      </c>
      <c r="W31" s="489"/>
      <c r="X31" s="489"/>
      <c r="Y31" s="489"/>
      <c r="Z31" s="489"/>
      <c r="AA31" s="42"/>
      <c r="AB31" s="489" t="str">
        <f aca="false">IF(TITLE_DATE_PR_CHANGE="",IF(TITLE_DATE_PR="","",TITLE_DATE_PR),TITLE_DATE_PR_CHANGE)</f>
        <v>45644</v>
      </c>
      <c r="AC31" s="489"/>
      <c r="AD31" s="489"/>
      <c r="AE31" s="489"/>
      <c r="AF31" s="489"/>
      <c r="AG31" s="489"/>
      <c r="AH31" s="489"/>
      <c r="AI31" s="489"/>
      <c r="AJ31" s="489"/>
      <c r="AK31" s="489"/>
      <c r="AL31" s="489"/>
      <c r="AM31" s="489"/>
      <c r="AN31" s="489"/>
      <c r="AO31" s="489"/>
      <c r="AP31" s="489"/>
      <c r="AQ31" s="489"/>
      <c r="AR31" s="489"/>
      <c r="AS31" s="42"/>
      <c r="AT31" s="42"/>
      <c r="AU31" s="488"/>
      <c r="AV31" s="123"/>
      <c r="AW31" s="123"/>
      <c r="AX31" s="123"/>
      <c r="AY31" s="123"/>
      <c r="AZ31" s="123"/>
      <c r="BA31" s="178" t="n">
        <v>0</v>
      </c>
    </row>
    <row r="32" s="178" customFormat="true" ht="18.75" hidden="false" customHeight="true" outlineLevel="0" collapsed="false">
      <c r="A32" s="145"/>
      <c r="B32" s="145"/>
      <c r="C32" s="145"/>
      <c r="D32" s="145"/>
      <c r="E32" s="145"/>
      <c r="F32" s="145"/>
      <c r="G32" s="145"/>
      <c r="H32" s="145"/>
      <c r="I32" s="145"/>
      <c r="J32" s="145"/>
      <c r="K32" s="145"/>
      <c r="L32" s="431"/>
      <c r="M32" s="145"/>
      <c r="N32" s="145"/>
      <c r="O32" s="145"/>
      <c r="P32" s="145"/>
      <c r="Q32" s="145"/>
      <c r="S32" s="485" t="s">
        <v>428</v>
      </c>
      <c r="T32" s="485"/>
      <c r="U32" s="486"/>
      <c r="V32" s="487" t="str">
        <f aca="false">IF(TITLE_NUMBER_PR_CHANGE="",IF(TITLE_NUMBER_PR="","",TITLE_NUMBER_PR),TITLE_NUMBER_PR_CHANGE)</f>
        <v>№24/404, №24/405</v>
      </c>
      <c r="W32" s="487"/>
      <c r="X32" s="487"/>
      <c r="Y32" s="487"/>
      <c r="Z32" s="487"/>
      <c r="AA32" s="42"/>
      <c r="AB32" s="487" t="str">
        <f aca="false">IF(TITLE_NUMBER_PR_CHANGE="",IF(TITLE_NUMBER_PR="","",TITLE_NUMBER_PR),TITLE_NUMBER_PR_CHANGE)</f>
        <v>№24/404, №24/405</v>
      </c>
      <c r="AC32" s="487"/>
      <c r="AD32" s="487"/>
      <c r="AE32" s="487"/>
      <c r="AF32" s="487"/>
      <c r="AG32" s="487"/>
      <c r="AH32" s="487"/>
      <c r="AI32" s="487"/>
      <c r="AJ32" s="487"/>
      <c r="AK32" s="487"/>
      <c r="AL32" s="487"/>
      <c r="AM32" s="487"/>
      <c r="AN32" s="487"/>
      <c r="AO32" s="487"/>
      <c r="AP32" s="487"/>
      <c r="AQ32" s="487"/>
      <c r="AR32" s="487"/>
      <c r="AS32" s="42"/>
      <c r="AT32" s="42"/>
      <c r="AU32" s="488"/>
      <c r="AV32" s="123"/>
      <c r="AW32" s="123"/>
      <c r="AX32" s="123"/>
      <c r="AY32" s="123"/>
      <c r="AZ32" s="123"/>
      <c r="BA32" s="178" t="n">
        <v>0</v>
      </c>
    </row>
    <row r="33" s="178" customFormat="true" ht="18.75" hidden="false" customHeight="true" outlineLevel="0" collapsed="false">
      <c r="A33" s="145"/>
      <c r="B33" s="145"/>
      <c r="C33" s="145"/>
      <c r="D33" s="145"/>
      <c r="E33" s="145"/>
      <c r="F33" s="145"/>
      <c r="G33" s="145"/>
      <c r="H33" s="145"/>
      <c r="I33" s="145"/>
      <c r="J33" s="145"/>
      <c r="K33" s="145"/>
      <c r="L33" s="431"/>
      <c r="M33" s="145"/>
      <c r="N33" s="145"/>
      <c r="O33" s="145"/>
      <c r="P33" s="145"/>
      <c r="Q33" s="145"/>
      <c r="S33" s="485" t="s">
        <v>43</v>
      </c>
      <c r="T33" s="485"/>
      <c r="U33" s="486"/>
      <c r="V33"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3" s="487"/>
      <c r="X33" s="487"/>
      <c r="Y33" s="487"/>
      <c r="Z33" s="487"/>
      <c r="AA33" s="42"/>
      <c r="AB33"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C33" s="487"/>
      <c r="AD33" s="487"/>
      <c r="AE33" s="487"/>
      <c r="AF33" s="487"/>
      <c r="AG33" s="487"/>
      <c r="AH33" s="487"/>
      <c r="AI33" s="487"/>
      <c r="AJ33" s="487"/>
      <c r="AK33" s="487"/>
      <c r="AL33" s="487"/>
      <c r="AM33" s="487"/>
      <c r="AN33" s="487"/>
      <c r="AO33" s="487"/>
      <c r="AP33" s="487"/>
      <c r="AQ33" s="487"/>
      <c r="AR33" s="487"/>
      <c r="AS33" s="42"/>
      <c r="AT33" s="42"/>
      <c r="AU33" s="488"/>
      <c r="AV33" s="123"/>
      <c r="AW33" s="123"/>
      <c r="AX33" s="123"/>
      <c r="AY33" s="123"/>
      <c r="AZ33" s="123"/>
      <c r="BA33" s="178" t="n">
        <v>0</v>
      </c>
    </row>
    <row r="34" customFormat="false" ht="14.25" hidden="true" customHeight="true" outlineLevel="0" collapsed="false">
      <c r="Q34" s="581"/>
      <c r="R34" s="482"/>
      <c r="S34" s="483"/>
      <c r="T34" s="83"/>
      <c r="U34" s="83"/>
      <c r="V34" s="484"/>
      <c r="W34" s="484"/>
      <c r="X34" s="484"/>
      <c r="Y34" s="484"/>
      <c r="Z34" s="484"/>
      <c r="AA34" s="484"/>
      <c r="AB34" s="484"/>
      <c r="AC34" s="484"/>
      <c r="AD34" s="484"/>
      <c r="AE34" s="484"/>
      <c r="AF34" s="484"/>
      <c r="AG34" s="484"/>
      <c r="AH34" s="484"/>
      <c r="AI34" s="484"/>
      <c r="AJ34" s="484"/>
      <c r="AK34" s="484"/>
      <c r="AL34" s="484"/>
      <c r="AM34" s="484"/>
      <c r="AN34" s="484"/>
      <c r="AO34" s="484"/>
      <c r="AP34" s="484"/>
      <c r="AQ34" s="484"/>
      <c r="AR34" s="484"/>
      <c r="AS34" s="484"/>
      <c r="BA34" s="42" t="n">
        <v>0</v>
      </c>
    </row>
    <row r="35" s="178" customFormat="true" ht="18.75" hidden="true" customHeight="true" outlineLevel="0" collapsed="false">
      <c r="A35" s="145"/>
      <c r="B35" s="145"/>
      <c r="C35" s="145"/>
      <c r="D35" s="145"/>
      <c r="E35" s="145"/>
      <c r="F35" s="145"/>
      <c r="G35" s="145"/>
      <c r="H35" s="145"/>
      <c r="I35" s="145"/>
      <c r="J35" s="145"/>
      <c r="K35" s="145"/>
      <c r="L35" s="431"/>
      <c r="M35" s="145"/>
      <c r="N35" s="145"/>
      <c r="O35" s="145"/>
      <c r="P35" s="145"/>
      <c r="Q35" s="145"/>
      <c r="S35" s="485" t="s">
        <v>427</v>
      </c>
      <c r="T35" s="485"/>
      <c r="U35" s="486"/>
      <c r="V35" s="489" t="str">
        <f aca="false">IF(TITLE_DATE_PR_CHANGE="",IF(TITLE_DATE_PR="","",TITLE_DATE_PR),TITLE_DATE_PR_CHANGE)</f>
        <v>45644</v>
      </c>
      <c r="W35" s="489"/>
      <c r="X35" s="489"/>
      <c r="Y35" s="489"/>
      <c r="Z35" s="489"/>
      <c r="AA35" s="42"/>
      <c r="AB35" s="489" t="str">
        <f aca="false">IF(TITLE_DATE_PR_CHANGE="",IF(TITLE_DATE_PR="","",TITLE_DATE_PR),TITLE_DATE_PR_CHANGE)</f>
        <v>45644</v>
      </c>
      <c r="AC35" s="489"/>
      <c r="AD35" s="489"/>
      <c r="AE35" s="489"/>
      <c r="AF35" s="489"/>
      <c r="AG35" s="489"/>
      <c r="AH35" s="489"/>
      <c r="AI35" s="489"/>
      <c r="AJ35" s="489"/>
      <c r="AK35" s="489"/>
      <c r="AL35" s="489"/>
      <c r="AM35" s="489"/>
      <c r="AN35" s="489"/>
      <c r="AO35" s="489"/>
      <c r="AP35" s="489"/>
      <c r="AQ35" s="489"/>
      <c r="AR35" s="489"/>
      <c r="AS35" s="42"/>
      <c r="AT35" s="42"/>
      <c r="AU35" s="488"/>
      <c r="AV35" s="123"/>
      <c r="AW35" s="123"/>
      <c r="AX35" s="123"/>
      <c r="AY35" s="123"/>
      <c r="AZ35" s="123"/>
      <c r="BA35" s="178" t="n">
        <v>0</v>
      </c>
    </row>
    <row r="36" s="178" customFormat="true" ht="18" hidden="true" customHeight="true" outlineLevel="0" collapsed="false">
      <c r="A36" s="145"/>
      <c r="B36" s="145"/>
      <c r="C36" s="145"/>
      <c r="D36" s="145"/>
      <c r="E36" s="145"/>
      <c r="F36" s="145"/>
      <c r="G36" s="145"/>
      <c r="H36" s="145"/>
      <c r="I36" s="145"/>
      <c r="J36" s="145"/>
      <c r="K36" s="145"/>
      <c r="L36" s="431"/>
      <c r="M36" s="145"/>
      <c r="N36" s="145"/>
      <c r="O36" s="145"/>
      <c r="P36" s="145"/>
      <c r="Q36" s="145"/>
      <c r="S36" s="485" t="s">
        <v>428</v>
      </c>
      <c r="T36" s="485"/>
      <c r="U36" s="486"/>
      <c r="V36" s="487" t="str">
        <f aca="false">IF(TITLE_NUMBER_PR_CHANGE="",IF(TITLE_NUMBER_PR="","",TITLE_NUMBER_PR),TITLE_NUMBER_PR_CHANGE)</f>
        <v>№24/404, №24/405</v>
      </c>
      <c r="W36" s="487"/>
      <c r="X36" s="487"/>
      <c r="Y36" s="487"/>
      <c r="Z36" s="487"/>
      <c r="AA36" s="42"/>
      <c r="AB36" s="487" t="str">
        <f aca="false">IF(TITLE_NUMBER_PR_CHANGE="",IF(TITLE_NUMBER_PR="","",TITLE_NUMBER_PR),TITLE_NUMBER_PR_CHANGE)</f>
        <v>№24/404, №24/405</v>
      </c>
      <c r="AC36" s="487"/>
      <c r="AD36" s="487"/>
      <c r="AE36" s="487"/>
      <c r="AF36" s="487"/>
      <c r="AG36" s="487"/>
      <c r="AH36" s="487"/>
      <c r="AI36" s="487"/>
      <c r="AJ36" s="487"/>
      <c r="AK36" s="487"/>
      <c r="AL36" s="487"/>
      <c r="AM36" s="487"/>
      <c r="AN36" s="487"/>
      <c r="AO36" s="487"/>
      <c r="AP36" s="487"/>
      <c r="AQ36" s="487"/>
      <c r="AR36" s="487"/>
      <c r="AS36" s="42"/>
      <c r="AT36" s="42"/>
      <c r="AU36" s="488"/>
      <c r="AV36" s="123"/>
      <c r="AW36" s="123"/>
      <c r="AX36" s="123"/>
      <c r="AY36" s="123"/>
      <c r="AZ36" s="123"/>
      <c r="BA36" s="178" t="n">
        <v>0</v>
      </c>
    </row>
    <row r="37" s="178" customFormat="true" ht="0.75" hidden="false" customHeight="true" outlineLevel="0" collapsed="false">
      <c r="A37" s="145"/>
      <c r="B37" s="145"/>
      <c r="C37" s="145"/>
      <c r="D37" s="145"/>
      <c r="E37" s="145"/>
      <c r="F37" s="145"/>
      <c r="G37" s="145"/>
      <c r="H37" s="145"/>
      <c r="I37" s="145"/>
      <c r="J37" s="145"/>
      <c r="K37" s="145"/>
      <c r="L37" s="431"/>
      <c r="M37" s="145"/>
      <c r="N37" s="145"/>
      <c r="O37" s="145"/>
      <c r="P37" s="145"/>
      <c r="Q37" s="145"/>
      <c r="S37" s="42"/>
      <c r="T37" s="42"/>
      <c r="U37" s="133"/>
      <c r="V37" s="42"/>
      <c r="W37" s="42"/>
      <c r="X37" s="42"/>
      <c r="Y37" s="42"/>
      <c r="Z37" s="42"/>
      <c r="AA37" s="49" t="s">
        <v>431</v>
      </c>
      <c r="AB37" s="42"/>
      <c r="AC37" s="42"/>
      <c r="AD37" s="42"/>
      <c r="AE37" s="42"/>
      <c r="AF37" s="42"/>
      <c r="AG37" s="42"/>
      <c r="AH37" s="42"/>
      <c r="AI37" s="42"/>
      <c r="AJ37" s="42"/>
      <c r="AK37" s="42"/>
      <c r="AL37" s="42"/>
      <c r="AM37" s="42"/>
      <c r="AN37" s="42"/>
      <c r="AO37" s="42"/>
      <c r="AP37" s="42"/>
      <c r="AQ37" s="42"/>
      <c r="AR37" s="42"/>
      <c r="AS37" s="49" t="s">
        <v>431</v>
      </c>
      <c r="AV37" s="123"/>
      <c r="AW37" s="123"/>
      <c r="AX37" s="123"/>
      <c r="AY37" s="123"/>
      <c r="AZ37" s="123"/>
      <c r="BA37" s="178" t="n">
        <v>1</v>
      </c>
    </row>
    <row r="38" customFormat="false" ht="14.25" hidden="false" customHeight="true" outlineLevel="0" collapsed="false">
      <c r="Q38" s="581"/>
      <c r="R38" s="482"/>
      <c r="S38" s="483"/>
      <c r="T38" s="83"/>
      <c r="U38" s="490"/>
      <c r="V38" s="491"/>
      <c r="W38" s="491"/>
      <c r="X38" s="491"/>
      <c r="Y38" s="491"/>
      <c r="Z38" s="491"/>
      <c r="AA38" s="491"/>
      <c r="AB38" s="491"/>
      <c r="AC38" s="491"/>
      <c r="AD38" s="491"/>
      <c r="AE38" s="491"/>
      <c r="AF38" s="491"/>
      <c r="AG38" s="491"/>
      <c r="AH38" s="491"/>
      <c r="AI38" s="491"/>
      <c r="AJ38" s="491"/>
      <c r="AK38" s="491"/>
      <c r="AL38" s="491"/>
      <c r="AM38" s="491"/>
      <c r="AN38" s="491"/>
      <c r="AO38" s="491"/>
      <c r="AP38" s="491"/>
      <c r="AQ38" s="491"/>
      <c r="AR38" s="491"/>
      <c r="AS38" s="491"/>
      <c r="BA38" s="42" t="n">
        <v>14</v>
      </c>
    </row>
    <row r="39" customFormat="false" ht="14.25" hidden="false" customHeight="true" outlineLevel="0" collapsed="false">
      <c r="Q39" s="581"/>
      <c r="R39" s="482"/>
      <c r="S39" s="139" t="s">
        <v>306</v>
      </c>
      <c r="T39" s="139"/>
      <c r="U39" s="139"/>
      <c r="V39" s="139"/>
      <c r="W39" s="139"/>
      <c r="X39" s="139"/>
      <c r="Y39" s="139"/>
      <c r="Z39" s="139"/>
      <c r="AA39" s="139"/>
      <c r="AB39" s="139"/>
      <c r="AC39" s="139"/>
      <c r="AD39" s="139"/>
      <c r="AE39" s="139"/>
      <c r="AF39" s="139"/>
      <c r="AG39" s="139"/>
      <c r="AH39" s="139"/>
      <c r="AI39" s="139"/>
      <c r="AJ39" s="139"/>
      <c r="AK39" s="139"/>
      <c r="AL39" s="139"/>
      <c r="AM39" s="139"/>
      <c r="AN39" s="139"/>
      <c r="AO39" s="139"/>
      <c r="AP39" s="139"/>
      <c r="AQ39" s="139"/>
      <c r="AR39" s="139"/>
      <c r="AS39" s="139"/>
      <c r="AT39" s="139"/>
      <c r="AU39" s="139" t="s">
        <v>307</v>
      </c>
      <c r="BA39" s="42" t="n">
        <v>14</v>
      </c>
    </row>
    <row r="40" customFormat="false" ht="14.25" hidden="false" customHeight="true" outlineLevel="0" collapsed="false">
      <c r="Q40" s="581"/>
      <c r="R40" s="482"/>
      <c r="S40" s="434" t="s">
        <v>88</v>
      </c>
      <c r="T40" s="407" t="s">
        <v>476</v>
      </c>
      <c r="U40" s="493"/>
      <c r="V40" s="582"/>
      <c r="W40" s="582"/>
      <c r="X40" s="582"/>
      <c r="Y40" s="582"/>
      <c r="Z40" s="582"/>
      <c r="AA40" s="583" t="s">
        <v>434</v>
      </c>
      <c r="AB40" s="308" t="s">
        <v>477</v>
      </c>
      <c r="AC40" s="308"/>
      <c r="AD40" s="308"/>
      <c r="AE40" s="308"/>
      <c r="AF40" s="582" t="s">
        <v>478</v>
      </c>
      <c r="AG40" s="582"/>
      <c r="AH40" s="582"/>
      <c r="AI40" s="582"/>
      <c r="AJ40" s="308" t="s">
        <v>479</v>
      </c>
      <c r="AK40" s="308"/>
      <c r="AL40" s="308"/>
      <c r="AM40" s="308"/>
      <c r="AN40" s="584" t="s">
        <v>433</v>
      </c>
      <c r="AO40" s="584"/>
      <c r="AP40" s="584"/>
      <c r="AQ40" s="584"/>
      <c r="AR40" s="584"/>
      <c r="AS40" s="407" t="s">
        <v>434</v>
      </c>
      <c r="AT40" s="494" t="s">
        <v>436</v>
      </c>
      <c r="AU40" s="139"/>
      <c r="BA40" s="42" t="n">
        <v>14</v>
      </c>
    </row>
    <row r="41" customFormat="false" ht="35.25" hidden="false" customHeight="true" outlineLevel="0" collapsed="false">
      <c r="Q41" s="581"/>
      <c r="R41" s="482"/>
      <c r="S41" s="434"/>
      <c r="T41" s="407"/>
      <c r="U41" s="495"/>
      <c r="V41" s="139" t="s">
        <v>480</v>
      </c>
      <c r="W41" s="139"/>
      <c r="X41" s="139" t="s">
        <v>440</v>
      </c>
      <c r="Y41" s="139"/>
      <c r="Z41" s="139"/>
      <c r="AA41" s="583"/>
      <c r="AB41" s="308"/>
      <c r="AC41" s="308"/>
      <c r="AD41" s="308"/>
      <c r="AE41" s="308"/>
      <c r="AF41" s="582"/>
      <c r="AG41" s="582"/>
      <c r="AH41" s="582"/>
      <c r="AI41" s="582"/>
      <c r="AJ41" s="308"/>
      <c r="AK41" s="308"/>
      <c r="AL41" s="308"/>
      <c r="AM41" s="308"/>
      <c r="AN41" s="139" t="s">
        <v>480</v>
      </c>
      <c r="AO41" s="139"/>
      <c r="AP41" s="518" t="s">
        <v>440</v>
      </c>
      <c r="AQ41" s="518"/>
      <c r="AR41" s="518"/>
      <c r="AS41" s="407"/>
      <c r="AT41" s="494"/>
      <c r="AU41" s="139"/>
      <c r="BA41" s="42" t="n">
        <v>34</v>
      </c>
    </row>
    <row r="42" customFormat="false" ht="14.25" hidden="false" customHeight="true" outlineLevel="0" collapsed="false">
      <c r="Q42" s="581"/>
      <c r="R42" s="482"/>
      <c r="S42" s="434"/>
      <c r="T42" s="407"/>
      <c r="U42" s="495"/>
      <c r="V42" s="585" t="str">
        <f aca="false">IF($AN$42&lt;&gt;"",$AN$42,"")</f>
        <v/>
      </c>
      <c r="W42" s="585"/>
      <c r="X42" s="139"/>
      <c r="Y42" s="139"/>
      <c r="Z42" s="139"/>
      <c r="AA42" s="583"/>
      <c r="AB42" s="308"/>
      <c r="AC42" s="308"/>
      <c r="AD42" s="308"/>
      <c r="AE42" s="308"/>
      <c r="AF42" s="582"/>
      <c r="AG42" s="582"/>
      <c r="AH42" s="582"/>
      <c r="AI42" s="582"/>
      <c r="AJ42" s="308"/>
      <c r="AK42" s="308"/>
      <c r="AL42" s="308"/>
      <c r="AM42" s="308"/>
      <c r="AN42" s="586"/>
      <c r="AO42" s="586"/>
      <c r="AP42" s="518"/>
      <c r="AQ42" s="518"/>
      <c r="AR42" s="518"/>
      <c r="AS42" s="407"/>
      <c r="AT42" s="494"/>
      <c r="AU42" s="139"/>
      <c r="BA42" s="42" t="n">
        <v>14</v>
      </c>
    </row>
    <row r="43" customFormat="false" ht="14.25" hidden="false" customHeight="true" outlineLevel="0" collapsed="false">
      <c r="A43" s="145"/>
      <c r="B43" s="145" t="s">
        <v>135</v>
      </c>
      <c r="C43" s="145" t="s">
        <v>136</v>
      </c>
      <c r="D43" s="145" t="s">
        <v>137</v>
      </c>
      <c r="E43" s="431" t="s">
        <v>441</v>
      </c>
      <c r="F43" s="431" t="s">
        <v>442</v>
      </c>
      <c r="G43" s="431" t="s">
        <v>443</v>
      </c>
      <c r="H43" s="431" t="s">
        <v>444</v>
      </c>
      <c r="I43" s="431" t="s">
        <v>445</v>
      </c>
      <c r="J43" s="431" t="s">
        <v>446</v>
      </c>
      <c r="K43" s="431" t="s">
        <v>447</v>
      </c>
      <c r="L43" s="431" t="s">
        <v>422</v>
      </c>
      <c r="Q43" s="581"/>
      <c r="R43" s="482"/>
      <c r="S43" s="434"/>
      <c r="T43" s="407"/>
      <c r="U43" s="497"/>
      <c r="V43" s="407" t="s">
        <v>481</v>
      </c>
      <c r="W43" s="407" t="s">
        <v>482</v>
      </c>
      <c r="X43" s="221" t="s">
        <v>450</v>
      </c>
      <c r="Y43" s="221" t="s">
        <v>451</v>
      </c>
      <c r="Z43" s="221"/>
      <c r="AA43" s="583"/>
      <c r="AB43" s="308"/>
      <c r="AC43" s="308"/>
      <c r="AD43" s="308"/>
      <c r="AE43" s="308"/>
      <c r="AF43" s="582"/>
      <c r="AG43" s="582"/>
      <c r="AH43" s="582"/>
      <c r="AI43" s="582"/>
      <c r="AJ43" s="308"/>
      <c r="AK43" s="308"/>
      <c r="AL43" s="308"/>
      <c r="AM43" s="308"/>
      <c r="AN43" s="587" t="s">
        <v>481</v>
      </c>
      <c r="AO43" s="587" t="s">
        <v>482</v>
      </c>
      <c r="AP43" s="221" t="s">
        <v>450</v>
      </c>
      <c r="AQ43" s="221" t="s">
        <v>451</v>
      </c>
      <c r="AR43" s="221"/>
      <c r="AS43" s="407"/>
      <c r="AT43" s="494"/>
      <c r="AU43" s="139"/>
      <c r="BA43" s="42" t="n">
        <v>14</v>
      </c>
    </row>
    <row r="44" s="125" customFormat="true" ht="11.25" hidden="true" customHeight="true" outlineLevel="0" collapsed="false">
      <c r="A44" s="145"/>
      <c r="B44" s="145"/>
      <c r="C44" s="145"/>
      <c r="D44" s="145"/>
      <c r="E44" s="145"/>
      <c r="F44" s="145"/>
      <c r="G44" s="145"/>
      <c r="H44" s="145"/>
      <c r="I44" s="145"/>
      <c r="J44" s="145"/>
      <c r="K44" s="145"/>
      <c r="L44" s="431"/>
      <c r="M44" s="53"/>
      <c r="N44" s="53"/>
      <c r="O44" s="53"/>
      <c r="P44" s="527"/>
      <c r="Q44" s="500"/>
      <c r="R44" s="500" t="n">
        <v>1</v>
      </c>
      <c r="S44" s="501" t="s">
        <v>109</v>
      </c>
      <c r="T44" s="502" t="s">
        <v>110</v>
      </c>
      <c r="U44" s="503" t="str">
        <f aca="true">OFFSET(U44,0,-1)</f>
        <v>2</v>
      </c>
      <c r="V44" s="504" t="n">
        <f aca="true">OFFSET(V44,0,-1)+1</f>
        <v>3</v>
      </c>
      <c r="W44" s="504" t="n">
        <f aca="true">OFFSET(W44,0,-1)+1</f>
        <v>4</v>
      </c>
      <c r="X44" s="504" t="n">
        <f aca="true">OFFSET(X44,0,-1)+1</f>
        <v>5</v>
      </c>
      <c r="Y44" s="504" t="n">
        <f aca="true">OFFSET(Y44,0,-1)+1</f>
        <v>6</v>
      </c>
      <c r="Z44" s="504"/>
      <c r="AA44" s="504" t="n">
        <f aca="true">OFFSET(AA44,0,-2)+1</f>
        <v>7</v>
      </c>
      <c r="AB44" s="379" t="n">
        <f aca="true">OFFSET(AB44,0,-1)+1</f>
        <v>8</v>
      </c>
      <c r="AC44" s="379"/>
      <c r="AD44" s="379"/>
      <c r="AE44" s="379"/>
      <c r="AF44" s="504"/>
      <c r="AG44" s="504"/>
      <c r="AH44" s="504"/>
      <c r="AI44" s="504"/>
      <c r="AJ44" s="504"/>
      <c r="AK44" s="504"/>
      <c r="AL44" s="504"/>
      <c r="AM44" s="504"/>
      <c r="AN44" s="504" t="n">
        <f aca="true">OFFSET(AN44,0,-1)+1</f>
        <v>1</v>
      </c>
      <c r="AO44" s="504" t="n">
        <f aca="true">OFFSET(AO44,0,-1)+1</f>
        <v>2</v>
      </c>
      <c r="AP44" s="504" t="n">
        <f aca="true">OFFSET(AP44,0,-1)+1</f>
        <v>3</v>
      </c>
      <c r="AQ44" s="504" t="n">
        <f aca="true">OFFSET(AQ44,0,-1)+1</f>
        <v>4</v>
      </c>
      <c r="AR44" s="504"/>
      <c r="AS44" s="504" t="n">
        <f aca="true">OFFSET(AS44,0,-2)+1</f>
        <v>5</v>
      </c>
      <c r="AT44" s="503" t="n">
        <f aca="true">OFFSET(AT44,0,-1)</f>
        <v>5</v>
      </c>
      <c r="AU44" s="504" t="n">
        <f aca="true">OFFSET(AU44,0,-1)+1</f>
        <v>6</v>
      </c>
      <c r="AV44" s="49"/>
      <c r="AW44" s="49"/>
      <c r="AX44" s="49"/>
      <c r="AY44" s="49"/>
      <c r="AZ44" s="49"/>
      <c r="BA44" s="125" t="n">
        <v>0</v>
      </c>
    </row>
    <row r="45" customFormat="false" ht="107.25" hidden="false" customHeight="true" outlineLevel="0" collapsed="false">
      <c r="A45" s="429" t="s">
        <v>198</v>
      </c>
      <c r="B45" s="429"/>
      <c r="C45" s="429"/>
      <c r="D45" s="429"/>
      <c r="E45" s="430" t="n">
        <v>1</v>
      </c>
      <c r="F45" s="429"/>
      <c r="G45" s="429"/>
      <c r="H45" s="429"/>
      <c r="I45" s="429"/>
      <c r="J45" s="429"/>
      <c r="K45" s="429"/>
      <c r="L45" s="431"/>
      <c r="M45" s="432"/>
      <c r="N45" s="432"/>
      <c r="O45" s="432"/>
      <c r="Q45" s="56"/>
      <c r="R45" s="433"/>
      <c r="S45" s="434" t="n">
        <f aca="false">INDEX(PT_DIFFERENTIATION_NUM_NTAR,MATCH(A45,PT_DIFFERENTIATION_NTAR_ID,0))</f>
        <v>0</v>
      </c>
      <c r="T45" s="435" t="s">
        <v>123</v>
      </c>
      <c r="U45" s="436"/>
      <c r="V45" s="553"/>
      <c r="W45" s="553"/>
      <c r="X45" s="553"/>
      <c r="Y45" s="553"/>
      <c r="Z45" s="553"/>
      <c r="AA45" s="553"/>
      <c r="AB45" s="438" t="str">
        <f aca="false">INDEX(PT_DIFFERENTIATION_NTAR,MATCH(A45,PT_DIFFERENTIATION_NTAR_ID,0))</f>
        <v/>
      </c>
      <c r="AC45" s="438"/>
      <c r="AD45" s="438"/>
      <c r="AE45" s="438"/>
      <c r="AF45" s="438"/>
      <c r="AG45" s="438"/>
      <c r="AH45" s="438"/>
      <c r="AI45" s="438"/>
      <c r="AJ45" s="438"/>
      <c r="AK45" s="438"/>
      <c r="AL45" s="438"/>
      <c r="AM45" s="438"/>
      <c r="AN45" s="438"/>
      <c r="AO45" s="438"/>
      <c r="AP45" s="438"/>
      <c r="AQ45" s="438"/>
      <c r="AR45" s="438"/>
      <c r="AS45" s="438"/>
      <c r="AT45" s="438"/>
      <c r="AU45" s="439" t="str">
        <f aca="false">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123"/>
      <c r="AX45" s="123" t="str">
        <f aca="false">IF(T45="","",T45)</f>
        <v>Наименование тарифа</v>
      </c>
      <c r="AY45" s="123"/>
      <c r="AZ45" s="123"/>
      <c r="BA45" s="42" t="n">
        <v>102</v>
      </c>
    </row>
    <row r="46" customFormat="false" ht="21.75" hidden="false" customHeight="true" outlineLevel="0" collapsed="false">
      <c r="A46" s="429" t="s">
        <v>198</v>
      </c>
      <c r="B46" s="429" t="s">
        <v>199</v>
      </c>
      <c r="C46" s="429"/>
      <c r="D46" s="429"/>
      <c r="E46" s="430"/>
      <c r="F46" s="430" t="n">
        <v>1</v>
      </c>
      <c r="G46" s="429"/>
      <c r="H46" s="429"/>
      <c r="I46" s="429"/>
      <c r="J46" s="429"/>
      <c r="K46" s="429"/>
      <c r="L46" s="431"/>
      <c r="M46" s="432"/>
      <c r="N46" s="432"/>
      <c r="O46" s="432"/>
      <c r="P46" s="107"/>
      <c r="Q46" s="554"/>
      <c r="R46" s="441"/>
      <c r="S46" s="434" t="str">
        <f aca="false">INDEX(PT_DIFFERENTIATION_NUM_TER,MATCH(B46,PT_DIFFERENTIATION_TER_ID,0))</f>
        <v>.</v>
      </c>
      <c r="T46" s="442" t="s">
        <v>403</v>
      </c>
      <c r="U46" s="436"/>
      <c r="V46" s="553"/>
      <c r="W46" s="553"/>
      <c r="X46" s="553"/>
      <c r="Y46" s="553"/>
      <c r="Z46" s="553"/>
      <c r="AA46" s="553"/>
      <c r="AB46" s="438" t="str">
        <f aca="false">INDEX(PT_DIFFERENTIATION_TER,MATCH(B46,PT_DIFFERENTIATION_TER_ID,0))</f>
        <v/>
      </c>
      <c r="AC46" s="438"/>
      <c r="AD46" s="438"/>
      <c r="AE46" s="438"/>
      <c r="AF46" s="438"/>
      <c r="AG46" s="438"/>
      <c r="AH46" s="438"/>
      <c r="AI46" s="438"/>
      <c r="AJ46" s="438"/>
      <c r="AK46" s="438"/>
      <c r="AL46" s="438"/>
      <c r="AM46" s="438"/>
      <c r="AN46" s="438"/>
      <c r="AO46" s="438"/>
      <c r="AP46" s="438"/>
      <c r="AQ46" s="438"/>
      <c r="AR46" s="438"/>
      <c r="AS46" s="438"/>
      <c r="AT46" s="438"/>
      <c r="AU46" s="439" t="s">
        <v>404</v>
      </c>
      <c r="AW46" s="123"/>
      <c r="AX46" s="123" t="str">
        <f aca="false">IF(T46="","",T46)</f>
        <v>Территория действия тарифа</v>
      </c>
      <c r="AY46" s="123"/>
      <c r="AZ46" s="123"/>
      <c r="BA46" s="42" t="n">
        <v>21</v>
      </c>
    </row>
    <row r="47" customFormat="false" ht="24" hidden="false" customHeight="true" outlineLevel="0" collapsed="false">
      <c r="A47" s="429" t="s">
        <v>198</v>
      </c>
      <c r="B47" s="429" t="s">
        <v>199</v>
      </c>
      <c r="C47" s="429" t="s">
        <v>200</v>
      </c>
      <c r="D47" s="429"/>
      <c r="E47" s="430"/>
      <c r="F47" s="430"/>
      <c r="G47" s="430" t="n">
        <v>1</v>
      </c>
      <c r="H47" s="429"/>
      <c r="I47" s="429"/>
      <c r="J47" s="429"/>
      <c r="K47" s="429"/>
      <c r="L47" s="431"/>
      <c r="M47" s="432"/>
      <c r="N47" s="432"/>
      <c r="O47" s="432"/>
      <c r="P47" s="132"/>
      <c r="Q47" s="554"/>
      <c r="R47" s="441"/>
      <c r="S47" s="434" t="str">
        <f aca="false">INDEX(PT_DIFFERENTIATION_NUM_CS,MATCH(C47,PT_DIFFERENTIATION_CS_ID,0))</f>
        <v>..</v>
      </c>
      <c r="T47" s="444" t="s">
        <v>405</v>
      </c>
      <c r="U47" s="436"/>
      <c r="V47" s="553"/>
      <c r="W47" s="553"/>
      <c r="X47" s="553"/>
      <c r="Y47" s="553"/>
      <c r="Z47" s="553"/>
      <c r="AA47" s="553"/>
      <c r="AB47" s="438" t="str">
        <f aca="false">INDEX(PT_DIFFERENTIATION_CS,MATCH(C47,PT_DIFFERENTIATION_CS_ID,0))</f>
        <v/>
      </c>
      <c r="AC47" s="438"/>
      <c r="AD47" s="438"/>
      <c r="AE47" s="438"/>
      <c r="AF47" s="438"/>
      <c r="AG47" s="438"/>
      <c r="AH47" s="438"/>
      <c r="AI47" s="438"/>
      <c r="AJ47" s="438"/>
      <c r="AK47" s="438"/>
      <c r="AL47" s="438"/>
      <c r="AM47" s="438"/>
      <c r="AN47" s="438"/>
      <c r="AO47" s="438"/>
      <c r="AP47" s="438"/>
      <c r="AQ47" s="438"/>
      <c r="AR47" s="438"/>
      <c r="AS47" s="438"/>
      <c r="AT47" s="438"/>
      <c r="AU47" s="439" t="s">
        <v>406</v>
      </c>
      <c r="AW47" s="123"/>
      <c r="AX47" s="123" t="str">
        <f aca="false">IF(T47="","",T47)</f>
        <v>Наименование системы теплоснабжения </v>
      </c>
      <c r="AY47" s="123"/>
      <c r="AZ47" s="123"/>
      <c r="BA47" s="42" t="n">
        <v>23</v>
      </c>
    </row>
    <row r="48" customFormat="false" ht="21" hidden="false" customHeight="true" outlineLevel="0" collapsed="false">
      <c r="A48" s="429" t="s">
        <v>198</v>
      </c>
      <c r="B48" s="429" t="s">
        <v>199</v>
      </c>
      <c r="C48" s="429" t="s">
        <v>200</v>
      </c>
      <c r="D48" s="429" t="s">
        <v>201</v>
      </c>
      <c r="E48" s="430"/>
      <c r="F48" s="430"/>
      <c r="G48" s="430"/>
      <c r="H48" s="430" t="n">
        <v>1</v>
      </c>
      <c r="I48" s="429"/>
      <c r="J48" s="429"/>
      <c r="K48" s="429"/>
      <c r="L48" s="431"/>
      <c r="M48" s="432"/>
      <c r="N48" s="432"/>
      <c r="O48" s="432"/>
      <c r="P48" s="132"/>
      <c r="Q48" s="554"/>
      <c r="R48" s="441"/>
      <c r="S48" s="434" t="str">
        <f aca="false">INDEX(PT_DIFFERENTIATION_NUM_IST_TE,MATCH(D48,PT_DIFFERENTIATION_IST_TE_ID,0))</f>
        <v>...</v>
      </c>
      <c r="T48" s="445" t="s">
        <v>407</v>
      </c>
      <c r="U48" s="436"/>
      <c r="V48" s="553"/>
      <c r="W48" s="553"/>
      <c r="X48" s="553"/>
      <c r="Y48" s="553"/>
      <c r="Z48" s="553"/>
      <c r="AA48" s="553"/>
      <c r="AB48" s="438" t="str">
        <f aca="false">INDEX(PT_DIFFERENTIATION_IST_TE,MATCH(D48,PT_DIFFERENTIATION_IST_TE_ID,0))</f>
        <v/>
      </c>
      <c r="AC48" s="438"/>
      <c r="AD48" s="438"/>
      <c r="AE48" s="438"/>
      <c r="AF48" s="438"/>
      <c r="AG48" s="438"/>
      <c r="AH48" s="438"/>
      <c r="AI48" s="438"/>
      <c r="AJ48" s="438"/>
      <c r="AK48" s="438"/>
      <c r="AL48" s="438"/>
      <c r="AM48" s="438"/>
      <c r="AN48" s="438"/>
      <c r="AO48" s="438"/>
      <c r="AP48" s="438"/>
      <c r="AQ48" s="438"/>
      <c r="AR48" s="438"/>
      <c r="AS48" s="438"/>
      <c r="AT48" s="438"/>
      <c r="AU48" s="439" t="s">
        <v>408</v>
      </c>
      <c r="AW48" s="123"/>
      <c r="AX48" s="123" t="str">
        <f aca="false">IF(T48="","",T48)</f>
        <v>Источник тепловой энергии  </v>
      </c>
      <c r="AY48" s="123"/>
      <c r="AZ48" s="123"/>
      <c r="BA48" s="42" t="n">
        <v>20</v>
      </c>
    </row>
    <row r="49" s="49" customFormat="true" ht="0.75" hidden="false" customHeight="true" outlineLevel="0" collapsed="false">
      <c r="A49" s="127" t="s">
        <v>198</v>
      </c>
      <c r="B49" s="127" t="s">
        <v>199</v>
      </c>
      <c r="C49" s="127" t="s">
        <v>200</v>
      </c>
      <c r="D49" s="127" t="s">
        <v>201</v>
      </c>
      <c r="E49" s="430"/>
      <c r="F49" s="430"/>
      <c r="G49" s="430"/>
      <c r="H49" s="430"/>
      <c r="I49" s="446" t="str">
        <f aca="false">S48&amp;".1"</f>
        <v>....1</v>
      </c>
      <c r="J49" s="127"/>
      <c r="K49" s="127"/>
      <c r="L49" s="195" t="s">
        <v>409</v>
      </c>
      <c r="M49" s="527"/>
      <c r="N49" s="527"/>
      <c r="O49" s="527"/>
      <c r="P49" s="126" t="n">
        <v>1</v>
      </c>
      <c r="Q49" s="126"/>
      <c r="R49" s="447"/>
      <c r="S49" s="313"/>
      <c r="T49" s="519"/>
      <c r="U49" s="520"/>
      <c r="V49" s="555"/>
      <c r="W49" s="555"/>
      <c r="X49" s="555"/>
      <c r="Y49" s="555"/>
      <c r="Z49" s="555"/>
      <c r="AA49" s="555"/>
      <c r="AB49" s="521"/>
      <c r="AC49" s="521"/>
      <c r="AD49" s="521"/>
      <c r="AE49" s="521"/>
      <c r="AF49" s="521"/>
      <c r="AG49" s="521"/>
      <c r="AH49" s="521"/>
      <c r="AI49" s="521"/>
      <c r="AJ49" s="521"/>
      <c r="AK49" s="521"/>
      <c r="AL49" s="521"/>
      <c r="AM49" s="521"/>
      <c r="AN49" s="521"/>
      <c r="AO49" s="521"/>
      <c r="AP49" s="521"/>
      <c r="AQ49" s="521"/>
      <c r="AR49" s="521"/>
      <c r="AS49" s="521"/>
      <c r="AT49" s="521"/>
      <c r="AU49" s="522"/>
      <c r="AW49" s="123"/>
      <c r="AX49" s="123" t="str">
        <f aca="false">IF(T49="","",T49)</f>
        <v/>
      </c>
      <c r="AY49" s="123"/>
      <c r="AZ49" s="123"/>
      <c r="BA49" s="49" t="n">
        <v>1</v>
      </c>
    </row>
    <row r="50" s="49" customFormat="true" ht="0.75" hidden="false" customHeight="true" outlineLevel="0" collapsed="false">
      <c r="A50" s="127" t="s">
        <v>198</v>
      </c>
      <c r="B50" s="127" t="s">
        <v>199</v>
      </c>
      <c r="C50" s="127" t="s">
        <v>200</v>
      </c>
      <c r="D50" s="127" t="s">
        <v>201</v>
      </c>
      <c r="E50" s="430"/>
      <c r="F50" s="430"/>
      <c r="G50" s="430"/>
      <c r="H50" s="430"/>
      <c r="I50" s="446"/>
      <c r="J50" s="446" t="str">
        <f aca="false">S48&amp;".1"</f>
        <v>....1</v>
      </c>
      <c r="K50" s="127"/>
      <c r="L50" s="195"/>
      <c r="M50" s="527"/>
      <c r="N50" s="527"/>
      <c r="O50" s="527"/>
      <c r="P50" s="126"/>
      <c r="Q50" s="126" t="n">
        <v>1</v>
      </c>
      <c r="R50" s="450"/>
      <c r="S50" s="313"/>
      <c r="T50" s="556"/>
      <c r="U50" s="520"/>
      <c r="V50" s="555"/>
      <c r="W50" s="555"/>
      <c r="X50" s="555"/>
      <c r="Y50" s="555"/>
      <c r="Z50" s="555"/>
      <c r="AA50" s="555"/>
      <c r="AB50" s="521"/>
      <c r="AC50" s="521"/>
      <c r="AD50" s="521"/>
      <c r="AE50" s="521"/>
      <c r="AF50" s="521"/>
      <c r="AG50" s="521"/>
      <c r="AH50" s="521"/>
      <c r="AI50" s="521"/>
      <c r="AJ50" s="521"/>
      <c r="AK50" s="521"/>
      <c r="AL50" s="521"/>
      <c r="AM50" s="521"/>
      <c r="AN50" s="521"/>
      <c r="AO50" s="521"/>
      <c r="AP50" s="521"/>
      <c r="AQ50" s="521"/>
      <c r="AR50" s="521"/>
      <c r="AS50" s="521"/>
      <c r="AT50" s="521"/>
      <c r="AU50" s="522"/>
      <c r="AW50" s="123"/>
      <c r="AX50" s="123" t="str">
        <f aca="false">IF(T50="","",T50)</f>
        <v/>
      </c>
      <c r="AY50" s="123"/>
      <c r="AZ50" s="123"/>
      <c r="BA50" s="49" t="n">
        <v>1</v>
      </c>
    </row>
    <row r="51" customFormat="false" ht="21.75" hidden="false" customHeight="true" outlineLevel="0" collapsed="false">
      <c r="A51" s="429" t="s">
        <v>198</v>
      </c>
      <c r="B51" s="429" t="s">
        <v>199</v>
      </c>
      <c r="C51" s="429" t="s">
        <v>200</v>
      </c>
      <c r="D51" s="429" t="s">
        <v>201</v>
      </c>
      <c r="E51" s="430"/>
      <c r="F51" s="430"/>
      <c r="G51" s="430"/>
      <c r="H51" s="430"/>
      <c r="I51" s="446"/>
      <c r="J51" s="446"/>
      <c r="K51" s="446" t="str">
        <f aca="false">S48&amp;".1"</f>
        <v>....1</v>
      </c>
      <c r="L51" s="431"/>
      <c r="P51" s="126"/>
      <c r="Q51" s="126"/>
      <c r="R51" s="450" t="n">
        <v>1</v>
      </c>
      <c r="S51" s="434" t="str">
        <f aca="false">$K51</f>
        <v>....1</v>
      </c>
      <c r="T51" s="558"/>
      <c r="U51" s="436"/>
      <c r="V51" s="453"/>
      <c r="W51" s="455"/>
      <c r="X51" s="456"/>
      <c r="Y51" s="207" t="s">
        <v>61</v>
      </c>
      <c r="Z51" s="456"/>
      <c r="AA51" s="207" t="s">
        <v>61</v>
      </c>
      <c r="AB51" s="207" t="s">
        <v>19</v>
      </c>
      <c r="AC51" s="559"/>
      <c r="AD51" s="309" t="n">
        <v>1</v>
      </c>
      <c r="AE51" s="94"/>
      <c r="AF51" s="207" t="s">
        <v>19</v>
      </c>
      <c r="AG51" s="559"/>
      <c r="AH51" s="309" t="n">
        <v>1</v>
      </c>
      <c r="AI51" s="94"/>
      <c r="AJ51" s="207" t="s">
        <v>19</v>
      </c>
      <c r="AK51" s="560"/>
      <c r="AL51" s="309" t="n">
        <v>1</v>
      </c>
      <c r="AM51" s="588"/>
      <c r="AN51" s="453"/>
      <c r="AO51" s="455"/>
      <c r="AP51" s="456"/>
      <c r="AQ51" s="207" t="s">
        <v>61</v>
      </c>
      <c r="AR51" s="456"/>
      <c r="AS51" s="207" t="s">
        <v>61</v>
      </c>
      <c r="AT51" s="505"/>
      <c r="AU51" s="457" t="s">
        <v>483</v>
      </c>
      <c r="AV51" s="49" t="e">
        <f aca="false">strcheckdate(V54:AT54)</f>
        <v>#NAME?</v>
      </c>
      <c r="AW51" s="123"/>
      <c r="AX51" s="123" t="str">
        <f aca="false">IF(T51="","",T51)</f>
        <v/>
      </c>
      <c r="AY51" s="123"/>
      <c r="AZ51" s="123"/>
      <c r="BA51" s="42" t="n">
        <v>21</v>
      </c>
    </row>
    <row r="52" customFormat="false" ht="11.25" hidden="false" customHeight="true" outlineLevel="0" collapsed="false">
      <c r="A52" s="429" t="s">
        <v>198</v>
      </c>
      <c r="B52" s="429"/>
      <c r="C52" s="429"/>
      <c r="D52" s="429"/>
      <c r="E52" s="430"/>
      <c r="F52" s="430"/>
      <c r="G52" s="430"/>
      <c r="H52" s="430"/>
      <c r="I52" s="446"/>
      <c r="J52" s="446"/>
      <c r="K52" s="446"/>
      <c r="L52" s="431"/>
      <c r="P52" s="126"/>
      <c r="Q52" s="126"/>
      <c r="R52" s="450"/>
      <c r="S52" s="434"/>
      <c r="T52" s="558"/>
      <c r="U52" s="436"/>
      <c r="V52" s="549"/>
      <c r="W52" s="563"/>
      <c r="X52" s="549"/>
      <c r="Y52" s="549"/>
      <c r="Z52" s="549"/>
      <c r="AA52" s="549"/>
      <c r="AB52" s="207"/>
      <c r="AC52" s="559"/>
      <c r="AD52" s="309"/>
      <c r="AE52" s="94"/>
      <c r="AF52" s="207"/>
      <c r="AG52" s="559"/>
      <c r="AH52" s="309"/>
      <c r="AI52" s="94"/>
      <c r="AJ52" s="207"/>
      <c r="AK52" s="562"/>
      <c r="AL52" s="171"/>
      <c r="AM52" s="166" t="s">
        <v>468</v>
      </c>
      <c r="AN52" s="549"/>
      <c r="AO52" s="563"/>
      <c r="AP52" s="549"/>
      <c r="AQ52" s="549"/>
      <c r="AR52" s="549"/>
      <c r="AS52" s="549"/>
      <c r="AT52" s="564"/>
      <c r="AU52" s="457"/>
      <c r="AW52" s="123"/>
      <c r="AX52" s="123"/>
      <c r="AY52" s="123"/>
      <c r="AZ52" s="123"/>
      <c r="BA52" s="42" t="n">
        <v>11</v>
      </c>
    </row>
    <row r="53" customFormat="false" ht="11.25" hidden="false" customHeight="true" outlineLevel="0" collapsed="false">
      <c r="A53" s="429" t="s">
        <v>198</v>
      </c>
      <c r="B53" s="429"/>
      <c r="C53" s="429"/>
      <c r="D53" s="429"/>
      <c r="E53" s="430"/>
      <c r="F53" s="430"/>
      <c r="G53" s="430"/>
      <c r="H53" s="430"/>
      <c r="I53" s="446"/>
      <c r="J53" s="446"/>
      <c r="K53" s="446"/>
      <c r="L53" s="431"/>
      <c r="P53" s="126"/>
      <c r="Q53" s="126"/>
      <c r="R53" s="450"/>
      <c r="S53" s="434"/>
      <c r="T53" s="558"/>
      <c r="U53" s="436"/>
      <c r="V53" s="549"/>
      <c r="W53" s="563"/>
      <c r="X53" s="549"/>
      <c r="Y53" s="549"/>
      <c r="Z53" s="549"/>
      <c r="AA53" s="549"/>
      <c r="AB53" s="207"/>
      <c r="AC53" s="559"/>
      <c r="AD53" s="309"/>
      <c r="AE53" s="94"/>
      <c r="AF53" s="207"/>
      <c r="AG53" s="565"/>
      <c r="AH53" s="166"/>
      <c r="AI53" s="166" t="s">
        <v>469</v>
      </c>
      <c r="AJ53" s="549"/>
      <c r="AK53" s="549"/>
      <c r="AL53" s="549"/>
      <c r="AM53" s="549"/>
      <c r="AN53" s="549"/>
      <c r="AO53" s="563"/>
      <c r="AP53" s="549"/>
      <c r="AQ53" s="549"/>
      <c r="AR53" s="549"/>
      <c r="AS53" s="549"/>
      <c r="AT53" s="564"/>
      <c r="AU53" s="457"/>
      <c r="AW53" s="123"/>
      <c r="AX53" s="123"/>
      <c r="AY53" s="123"/>
      <c r="AZ53" s="123"/>
      <c r="BA53" s="42" t="n">
        <v>11</v>
      </c>
    </row>
    <row r="54" customFormat="false" ht="11.25" hidden="false" customHeight="true" outlineLevel="0" collapsed="false">
      <c r="A54" s="429" t="s">
        <v>198</v>
      </c>
      <c r="B54" s="429" t="s">
        <v>199</v>
      </c>
      <c r="C54" s="429" t="s">
        <v>200</v>
      </c>
      <c r="D54" s="429" t="s">
        <v>201</v>
      </c>
      <c r="E54" s="430"/>
      <c r="F54" s="430"/>
      <c r="G54" s="430"/>
      <c r="H54" s="430"/>
      <c r="I54" s="446"/>
      <c r="J54" s="446"/>
      <c r="K54" s="446"/>
      <c r="L54" s="431"/>
      <c r="P54" s="126"/>
      <c r="Q54" s="126"/>
      <c r="R54" s="450"/>
      <c r="S54" s="434"/>
      <c r="T54" s="558"/>
      <c r="U54" s="436"/>
      <c r="V54" s="549"/>
      <c r="W54" s="550" t="str">
        <f aca="false">X51&amp;"-"&amp;Z51</f>
        <v>-</v>
      </c>
      <c r="X54" s="549"/>
      <c r="Y54" s="549"/>
      <c r="Z54" s="549"/>
      <c r="AA54" s="549"/>
      <c r="AB54" s="207"/>
      <c r="AC54" s="567"/>
      <c r="AD54" s="568"/>
      <c r="AE54" s="166" t="s">
        <v>470</v>
      </c>
      <c r="AF54" s="549"/>
      <c r="AG54" s="549"/>
      <c r="AH54" s="549"/>
      <c r="AI54" s="549"/>
      <c r="AJ54" s="549"/>
      <c r="AK54" s="549"/>
      <c r="AL54" s="549"/>
      <c r="AM54" s="549"/>
      <c r="AN54" s="549"/>
      <c r="AO54" s="550" t="str">
        <f aca="false">AP51&amp;"-"&amp;AR51</f>
        <v>-</v>
      </c>
      <c r="AP54" s="549"/>
      <c r="AQ54" s="549"/>
      <c r="AR54" s="549"/>
      <c r="AS54" s="549"/>
      <c r="AT54" s="506"/>
      <c r="AU54" s="457"/>
      <c r="AW54" s="123"/>
      <c r="AX54" s="123" t="str">
        <f aca="false">IF(T54="","",T54)</f>
        <v/>
      </c>
      <c r="AY54" s="123"/>
      <c r="AZ54" s="123"/>
      <c r="BA54" s="42" t="n">
        <v>11</v>
      </c>
    </row>
    <row r="55" customFormat="false" ht="11.25" hidden="false" customHeight="true" outlineLevel="0" collapsed="false">
      <c r="A55" s="429" t="s">
        <v>198</v>
      </c>
      <c r="B55" s="429" t="s">
        <v>199</v>
      </c>
      <c r="C55" s="429" t="s">
        <v>200</v>
      </c>
      <c r="D55" s="429" t="s">
        <v>201</v>
      </c>
      <c r="E55" s="430"/>
      <c r="F55" s="430"/>
      <c r="G55" s="430"/>
      <c r="H55" s="430"/>
      <c r="I55" s="446"/>
      <c r="J55" s="446"/>
      <c r="K55" s="429"/>
      <c r="L55" s="431"/>
      <c r="P55" s="126"/>
      <c r="Q55" s="126"/>
      <c r="R55" s="447"/>
      <c r="S55" s="459"/>
      <c r="T55" s="462" t="s">
        <v>471</v>
      </c>
      <c r="U55" s="197"/>
      <c r="V55" s="197"/>
      <c r="W55" s="197"/>
      <c r="X55" s="197"/>
      <c r="Y55" s="197"/>
      <c r="Z55" s="197"/>
      <c r="AA55" s="461"/>
      <c r="AB55" s="589"/>
      <c r="AC55" s="197"/>
      <c r="AD55" s="197"/>
      <c r="AE55" s="197"/>
      <c r="AF55" s="197"/>
      <c r="AG55" s="197"/>
      <c r="AH55" s="197"/>
      <c r="AI55" s="197"/>
      <c r="AJ55" s="197"/>
      <c r="AK55" s="197"/>
      <c r="AL55" s="197"/>
      <c r="AM55" s="197"/>
      <c r="AN55" s="197"/>
      <c r="AO55" s="197"/>
      <c r="AP55" s="197"/>
      <c r="AQ55" s="197"/>
      <c r="AR55" s="197"/>
      <c r="AS55" s="197"/>
      <c r="AT55" s="461"/>
      <c r="AU55" s="457"/>
      <c r="AW55" s="123"/>
      <c r="AX55" s="123" t="str">
        <f aca="false">IF(T55="","",T55)</f>
        <v>Добавить строку</v>
      </c>
      <c r="AY55" s="123"/>
      <c r="AZ55" s="123"/>
      <c r="BA55" s="42" t="n">
        <v>11</v>
      </c>
    </row>
    <row r="56" s="49" customFormat="true" ht="0.75" hidden="false" customHeight="true" outlineLevel="0" collapsed="false">
      <c r="A56" s="127" t="s">
        <v>198</v>
      </c>
      <c r="B56" s="127" t="s">
        <v>199</v>
      </c>
      <c r="C56" s="127" t="s">
        <v>200</v>
      </c>
      <c r="D56" s="127" t="s">
        <v>201</v>
      </c>
      <c r="E56" s="430"/>
      <c r="F56" s="430"/>
      <c r="G56" s="430"/>
      <c r="H56" s="430"/>
      <c r="I56" s="446"/>
      <c r="J56" s="127"/>
      <c r="K56" s="127"/>
      <c r="L56" s="195"/>
      <c r="M56" s="527"/>
      <c r="N56" s="527"/>
      <c r="O56" s="527"/>
      <c r="P56" s="126"/>
      <c r="Q56" s="126"/>
      <c r="R56" s="447"/>
      <c r="S56" s="523"/>
      <c r="T56" s="524" t="s">
        <v>418</v>
      </c>
      <c r="U56" s="525"/>
      <c r="V56" s="525"/>
      <c r="W56" s="525"/>
      <c r="X56" s="525"/>
      <c r="Y56" s="525"/>
      <c r="Z56" s="525"/>
      <c r="AA56" s="525"/>
      <c r="AB56" s="525"/>
      <c r="AC56" s="525"/>
      <c r="AD56" s="525"/>
      <c r="AE56" s="525"/>
      <c r="AF56" s="525"/>
      <c r="AG56" s="525"/>
      <c r="AH56" s="525"/>
      <c r="AI56" s="525"/>
      <c r="AJ56" s="525"/>
      <c r="AK56" s="525"/>
      <c r="AL56" s="525"/>
      <c r="AM56" s="525"/>
      <c r="AN56" s="525"/>
      <c r="AO56" s="525"/>
      <c r="AP56" s="525"/>
      <c r="AQ56" s="525"/>
      <c r="AR56" s="525"/>
      <c r="AS56" s="525"/>
      <c r="AT56" s="525"/>
      <c r="AU56" s="526"/>
      <c r="AW56" s="123"/>
      <c r="AX56" s="123" t="str">
        <f aca="false">IF(T56="","",T56)</f>
        <v>Добавить группу потребителей</v>
      </c>
      <c r="AY56" s="123"/>
      <c r="AZ56" s="123"/>
      <c r="BA56" s="49" t="n">
        <v>1</v>
      </c>
    </row>
    <row r="57" s="125" customFormat="true" ht="0.75" hidden="false" customHeight="true" outlineLevel="0" collapsed="false">
      <c r="A57" s="127" t="s">
        <v>198</v>
      </c>
      <c r="B57" s="127" t="s">
        <v>199</v>
      </c>
      <c r="C57" s="127" t="s">
        <v>200</v>
      </c>
      <c r="D57" s="127" t="s">
        <v>201</v>
      </c>
      <c r="E57" s="430"/>
      <c r="F57" s="430"/>
      <c r="G57" s="430"/>
      <c r="H57" s="430"/>
      <c r="I57" s="127"/>
      <c r="J57" s="127"/>
      <c r="K57" s="127"/>
      <c r="L57" s="195"/>
      <c r="M57" s="414"/>
      <c r="N57" s="414"/>
      <c r="O57" s="49"/>
      <c r="P57" s="161"/>
      <c r="Q57" s="467"/>
      <c r="R57" s="590"/>
      <c r="S57" s="523"/>
      <c r="T57" s="524"/>
      <c r="U57" s="525"/>
      <c r="V57" s="525"/>
      <c r="W57" s="525"/>
      <c r="X57" s="525"/>
      <c r="Y57" s="525"/>
      <c r="Z57" s="525"/>
      <c r="AA57" s="525"/>
      <c r="AB57" s="525"/>
      <c r="AC57" s="525"/>
      <c r="AD57" s="525"/>
      <c r="AE57" s="525"/>
      <c r="AF57" s="525"/>
      <c r="AG57" s="525"/>
      <c r="AH57" s="525"/>
      <c r="AI57" s="525"/>
      <c r="AJ57" s="525"/>
      <c r="AK57" s="525"/>
      <c r="AL57" s="525"/>
      <c r="AM57" s="525"/>
      <c r="AN57" s="525"/>
      <c r="AO57" s="525"/>
      <c r="AP57" s="525"/>
      <c r="AQ57" s="525"/>
      <c r="AR57" s="525"/>
      <c r="AS57" s="525"/>
      <c r="AT57" s="525"/>
      <c r="AU57" s="526"/>
      <c r="AV57" s="49"/>
      <c r="AW57" s="123"/>
      <c r="AX57" s="123" t="str">
        <f aca="false">IF(T57="","",T57)</f>
        <v/>
      </c>
      <c r="AY57" s="123"/>
      <c r="AZ57" s="123"/>
      <c r="BA57" s="125" t="n">
        <v>1</v>
      </c>
    </row>
    <row r="58" s="49" customFormat="true" ht="0.75" hidden="false" customHeight="true" outlineLevel="0" collapsed="false">
      <c r="A58" s="127" t="s">
        <v>198</v>
      </c>
      <c r="B58" s="127" t="s">
        <v>199</v>
      </c>
      <c r="C58" s="127" t="s">
        <v>200</v>
      </c>
      <c r="D58" s="127"/>
      <c r="E58" s="430"/>
      <c r="F58" s="430"/>
      <c r="G58" s="430"/>
      <c r="H58" s="127"/>
      <c r="I58" s="127"/>
      <c r="J58" s="127"/>
      <c r="K58" s="127"/>
      <c r="L58" s="195"/>
      <c r="M58" s="414"/>
      <c r="N58" s="414"/>
      <c r="P58" s="161"/>
      <c r="Q58" s="467"/>
      <c r="R58" s="161"/>
      <c r="S58" s="472"/>
      <c r="T58" s="475" t="s">
        <v>420</v>
      </c>
      <c r="U58" s="474"/>
      <c r="V58" s="474"/>
      <c r="W58" s="474"/>
      <c r="X58" s="474"/>
      <c r="Y58" s="474"/>
      <c r="Z58" s="474"/>
      <c r="AA58" s="474"/>
      <c r="AB58" s="474"/>
      <c r="AC58" s="474"/>
      <c r="AD58" s="474"/>
      <c r="AE58" s="474"/>
      <c r="AF58" s="474"/>
      <c r="AG58" s="474"/>
      <c r="AH58" s="474"/>
      <c r="AI58" s="474"/>
      <c r="AJ58" s="474"/>
      <c r="AK58" s="474"/>
      <c r="AL58" s="474"/>
      <c r="AM58" s="474"/>
      <c r="AN58" s="474"/>
      <c r="AO58" s="474"/>
      <c r="AP58" s="474"/>
      <c r="AQ58" s="474"/>
      <c r="AR58" s="474"/>
      <c r="AS58" s="474"/>
      <c r="AT58" s="474"/>
      <c r="AU58" s="474"/>
      <c r="AW58" s="123"/>
      <c r="AX58" s="123" t="str">
        <f aca="false">IF(T58="","",T58)</f>
        <v>Добавить источник для дифференциации</v>
      </c>
      <c r="AY58" s="123"/>
      <c r="AZ58" s="123"/>
      <c r="BA58" s="49" t="n">
        <v>1</v>
      </c>
    </row>
    <row r="59" s="49" customFormat="true" ht="0.75" hidden="false" customHeight="true" outlineLevel="0" collapsed="false">
      <c r="A59" s="127" t="s">
        <v>198</v>
      </c>
      <c r="B59" s="127" t="s">
        <v>199</v>
      </c>
      <c r="C59" s="127"/>
      <c r="D59" s="127"/>
      <c r="E59" s="430"/>
      <c r="F59" s="430"/>
      <c r="G59" s="127"/>
      <c r="H59" s="127"/>
      <c r="I59" s="127"/>
      <c r="J59" s="127"/>
      <c r="K59" s="127"/>
      <c r="L59" s="195"/>
      <c r="M59" s="471"/>
      <c r="N59" s="471"/>
      <c r="P59" s="161"/>
      <c r="Q59" s="467"/>
      <c r="R59" s="161"/>
      <c r="S59" s="472"/>
      <c r="T59" s="475" t="s">
        <v>230</v>
      </c>
      <c r="U59" s="474"/>
      <c r="V59" s="474"/>
      <c r="W59" s="474"/>
      <c r="X59" s="474"/>
      <c r="Y59" s="474"/>
      <c r="Z59" s="474"/>
      <c r="AA59" s="474"/>
      <c r="AB59" s="474"/>
      <c r="AC59" s="474"/>
      <c r="AD59" s="474"/>
      <c r="AE59" s="474"/>
      <c r="AF59" s="474"/>
      <c r="AG59" s="474"/>
      <c r="AH59" s="474"/>
      <c r="AI59" s="474"/>
      <c r="AJ59" s="474"/>
      <c r="AK59" s="474"/>
      <c r="AL59" s="474"/>
      <c r="AM59" s="474"/>
      <c r="AN59" s="474"/>
      <c r="AO59" s="474"/>
      <c r="AP59" s="474"/>
      <c r="AQ59" s="474"/>
      <c r="AR59" s="474"/>
      <c r="AS59" s="474"/>
      <c r="AT59" s="474"/>
      <c r="AU59" s="474"/>
      <c r="AW59" s="123"/>
      <c r="AX59" s="123" t="str">
        <f aca="false">IF(T59="","",T59)</f>
        <v>Добавить централизованную систему для дифференциации</v>
      </c>
      <c r="AY59" s="123"/>
      <c r="AZ59" s="123"/>
      <c r="BA59" s="49" t="n">
        <v>1</v>
      </c>
    </row>
    <row r="60" s="49" customFormat="true" ht="0.75" hidden="false" customHeight="true" outlineLevel="0" collapsed="false">
      <c r="A60" s="127" t="s">
        <v>198</v>
      </c>
      <c r="B60" s="127"/>
      <c r="C60" s="127"/>
      <c r="D60" s="127"/>
      <c r="E60" s="430"/>
      <c r="F60" s="127"/>
      <c r="G60" s="127"/>
      <c r="H60" s="127"/>
      <c r="I60" s="127"/>
      <c r="J60" s="127"/>
      <c r="K60" s="127"/>
      <c r="L60" s="195"/>
      <c r="M60" s="471"/>
      <c r="N60" s="471"/>
      <c r="P60" s="161"/>
      <c r="Q60" s="467"/>
      <c r="R60" s="161"/>
      <c r="S60" s="472"/>
      <c r="T60" s="475" t="s">
        <v>231</v>
      </c>
      <c r="U60" s="474"/>
      <c r="V60" s="474"/>
      <c r="W60" s="474"/>
      <c r="X60" s="474"/>
      <c r="Y60" s="474"/>
      <c r="Z60" s="474"/>
      <c r="AA60" s="474"/>
      <c r="AB60" s="474"/>
      <c r="AC60" s="474"/>
      <c r="AD60" s="474"/>
      <c r="AE60" s="474"/>
      <c r="AF60" s="474"/>
      <c r="AG60" s="474"/>
      <c r="AH60" s="474"/>
      <c r="AI60" s="474"/>
      <c r="AJ60" s="474"/>
      <c r="AK60" s="474"/>
      <c r="AL60" s="474"/>
      <c r="AM60" s="474"/>
      <c r="AN60" s="474"/>
      <c r="AO60" s="474"/>
      <c r="AP60" s="474"/>
      <c r="AQ60" s="474"/>
      <c r="AR60" s="474"/>
      <c r="AS60" s="474"/>
      <c r="AT60" s="474"/>
      <c r="AU60" s="474"/>
      <c r="AW60" s="123"/>
      <c r="AX60" s="123" t="str">
        <f aca="false">IF(T60="","",T60)</f>
        <v>Добавить территорию для дифференциации</v>
      </c>
      <c r="AY60" s="123"/>
      <c r="AZ60" s="123"/>
      <c r="BA60" s="49" t="n">
        <v>1</v>
      </c>
    </row>
    <row r="61" s="49" customFormat="true" ht="0.75" hidden="false" customHeight="true" outlineLevel="0" collapsed="false">
      <c r="A61" s="127" t="s">
        <v>198</v>
      </c>
      <c r="B61" s="127"/>
      <c r="C61" s="127"/>
      <c r="D61" s="127"/>
      <c r="E61" s="430"/>
      <c r="F61" s="127"/>
      <c r="G61" s="127"/>
      <c r="H61" s="127"/>
      <c r="I61" s="127"/>
      <c r="J61" s="127"/>
      <c r="K61" s="127"/>
      <c r="L61" s="195"/>
      <c r="M61" s="471"/>
      <c r="N61" s="471"/>
      <c r="P61" s="161"/>
      <c r="Q61" s="467"/>
      <c r="R61" s="161"/>
      <c r="S61" s="472"/>
      <c r="T61" s="475" t="s">
        <v>231</v>
      </c>
      <c r="U61" s="474"/>
      <c r="V61" s="474"/>
      <c r="W61" s="474"/>
      <c r="X61" s="474"/>
      <c r="Y61" s="474"/>
      <c r="Z61" s="474"/>
      <c r="AA61" s="474"/>
      <c r="AB61" s="474"/>
      <c r="AC61" s="474"/>
      <c r="AD61" s="474"/>
      <c r="AE61" s="474"/>
      <c r="AF61" s="474"/>
      <c r="AG61" s="474"/>
      <c r="AH61" s="474"/>
      <c r="AI61" s="474"/>
      <c r="AJ61" s="474"/>
      <c r="AK61" s="474"/>
      <c r="AL61" s="474"/>
      <c r="AM61" s="474"/>
      <c r="AN61" s="474"/>
      <c r="AO61" s="474"/>
      <c r="AP61" s="474"/>
      <c r="AQ61" s="474"/>
      <c r="AR61" s="474"/>
      <c r="AS61" s="474"/>
      <c r="AT61" s="474"/>
      <c r="AU61" s="474"/>
      <c r="AW61" s="123"/>
      <c r="AX61" s="123" t="str">
        <f aca="false">IF(T61="","",T61)</f>
        <v>Добавить территорию для дифференциации</v>
      </c>
      <c r="AY61" s="123"/>
      <c r="AZ61" s="123"/>
      <c r="BA61" s="49" t="n">
        <v>1</v>
      </c>
    </row>
    <row r="62" s="49" customFormat="true" ht="0.75" hidden="false" customHeight="true" outlineLevel="0" collapsed="false">
      <c r="A62" s="127"/>
      <c r="B62" s="127"/>
      <c r="C62" s="127"/>
      <c r="D62" s="127"/>
      <c r="E62" s="127"/>
      <c r="F62" s="127"/>
      <c r="G62" s="127"/>
      <c r="H62" s="127"/>
      <c r="I62" s="127"/>
      <c r="J62" s="127"/>
      <c r="K62" s="127"/>
      <c r="L62" s="195"/>
      <c r="M62" s="471"/>
      <c r="N62" s="471"/>
      <c r="P62" s="161"/>
      <c r="Q62" s="467"/>
      <c r="R62" s="161"/>
      <c r="S62" s="472"/>
      <c r="T62" s="475" t="s">
        <v>232</v>
      </c>
      <c r="U62" s="474"/>
      <c r="V62" s="474"/>
      <c r="W62" s="474"/>
      <c r="X62" s="474"/>
      <c r="Y62" s="474"/>
      <c r="Z62" s="474"/>
      <c r="AA62" s="474"/>
      <c r="AB62" s="474"/>
      <c r="AC62" s="474"/>
      <c r="AD62" s="474"/>
      <c r="AE62" s="474"/>
      <c r="AF62" s="474"/>
      <c r="AG62" s="474"/>
      <c r="AH62" s="474"/>
      <c r="AI62" s="474"/>
      <c r="AJ62" s="474"/>
      <c r="AK62" s="474"/>
      <c r="AL62" s="474"/>
      <c r="AM62" s="474"/>
      <c r="AN62" s="474"/>
      <c r="AO62" s="474"/>
      <c r="AP62" s="474"/>
      <c r="AQ62" s="474"/>
      <c r="AR62" s="474"/>
      <c r="AS62" s="474"/>
      <c r="AT62" s="474"/>
      <c r="AU62" s="474"/>
      <c r="AW62" s="123"/>
      <c r="AX62" s="123" t="str">
        <f aca="false">IF(T62="","",T62)</f>
        <v>Добавить наименование тарифа</v>
      </c>
      <c r="AY62" s="123"/>
      <c r="AZ62" s="123"/>
      <c r="BA62" s="49" t="n">
        <v>1</v>
      </c>
    </row>
    <row r="63" customFormat="false" ht="11.25" hidden="false" customHeight="true" outlineLevel="0" collapsed="false">
      <c r="M63" s="45"/>
      <c r="N63" s="45"/>
      <c r="O63" s="45"/>
      <c r="P63" s="45"/>
      <c r="Q63" s="45"/>
      <c r="R63" s="42"/>
      <c r="S63" s="42"/>
      <c r="AV63" s="42"/>
      <c r="AW63" s="42"/>
      <c r="AX63" s="42"/>
      <c r="AY63" s="42"/>
      <c r="AZ63" s="42"/>
      <c r="BA63" s="42" t="n">
        <v>11</v>
      </c>
    </row>
    <row r="64" customFormat="false" ht="19.5" hidden="false" customHeight="true" outlineLevel="0" collapsed="false">
      <c r="O64" s="45"/>
      <c r="S64" s="426"/>
      <c r="T64" s="507"/>
      <c r="U64" s="507"/>
      <c r="V64" s="507"/>
      <c r="W64" s="507"/>
      <c r="X64" s="507"/>
      <c r="Y64" s="507"/>
      <c r="Z64" s="507"/>
      <c r="AA64" s="507"/>
      <c r="AB64" s="507"/>
      <c r="AC64" s="507"/>
      <c r="AD64" s="507"/>
      <c r="AE64" s="507"/>
      <c r="AF64" s="507"/>
      <c r="AG64" s="507"/>
      <c r="AH64" s="507"/>
      <c r="AI64" s="507"/>
      <c r="AJ64" s="507"/>
      <c r="AK64" s="507"/>
      <c r="AL64" s="507"/>
      <c r="AM64" s="507"/>
      <c r="AN64" s="507"/>
      <c r="AO64" s="507"/>
      <c r="AP64" s="507"/>
      <c r="AQ64" s="507"/>
      <c r="AR64" s="507"/>
      <c r="AS64" s="507"/>
      <c r="AT64" s="507"/>
      <c r="AU64" s="507"/>
      <c r="BA64" s="42" t="n">
        <v>19</v>
      </c>
    </row>
    <row r="65" customFormat="false" ht="21" hidden="false" customHeight="true" outlineLevel="0" collapsed="false">
      <c r="O65" s="45"/>
      <c r="T65" s="507"/>
      <c r="U65" s="507"/>
      <c r="V65" s="507"/>
      <c r="W65" s="507"/>
      <c r="X65" s="507"/>
      <c r="Y65" s="507"/>
      <c r="Z65" s="507"/>
      <c r="AA65" s="507"/>
      <c r="AB65" s="507"/>
      <c r="AC65" s="507"/>
      <c r="AD65" s="507"/>
      <c r="AE65" s="507"/>
      <c r="AF65" s="507"/>
      <c r="AG65" s="507"/>
      <c r="AH65" s="507"/>
      <c r="AI65" s="507"/>
      <c r="AJ65" s="507"/>
      <c r="AK65" s="507"/>
      <c r="AL65" s="507"/>
      <c r="AM65" s="507"/>
      <c r="AN65" s="507"/>
      <c r="AO65" s="507"/>
      <c r="AP65" s="507"/>
      <c r="AQ65" s="507"/>
      <c r="AR65" s="507"/>
      <c r="AS65" s="507"/>
      <c r="AT65" s="507"/>
      <c r="AU65" s="507"/>
      <c r="BA65" s="42" t="n">
        <v>20</v>
      </c>
    </row>
    <row r="66" customFormat="false" ht="14.25" hidden="false" customHeight="true" outlineLevel="0" collapsed="false">
      <c r="O66" s="45"/>
      <c r="T66" s="507"/>
      <c r="U66" s="507"/>
      <c r="V66" s="507"/>
      <c r="W66" s="507"/>
      <c r="X66" s="507"/>
      <c r="Y66" s="507"/>
      <c r="Z66" s="507"/>
      <c r="AA66" s="507"/>
      <c r="AB66" s="507"/>
      <c r="AC66" s="507"/>
      <c r="AD66" s="507"/>
      <c r="AE66" s="507"/>
      <c r="AF66" s="507"/>
      <c r="AG66" s="507"/>
      <c r="AH66" s="507"/>
      <c r="AI66" s="507"/>
      <c r="AJ66" s="507"/>
      <c r="AK66" s="507"/>
      <c r="AL66" s="507"/>
      <c r="AM66" s="507"/>
      <c r="AN66" s="507"/>
      <c r="AO66" s="507"/>
      <c r="AP66" s="507"/>
      <c r="AQ66" s="507"/>
      <c r="AR66" s="507"/>
      <c r="AS66" s="507"/>
      <c r="AT66" s="507"/>
      <c r="AU66" s="507"/>
      <c r="BA66" s="42" t="n">
        <v>14</v>
      </c>
    </row>
    <row r="67" customFormat="false" ht="19.5" hidden="false" customHeight="true" outlineLevel="0" collapsed="false">
      <c r="O67" s="45"/>
      <c r="T67" s="507"/>
      <c r="U67" s="507"/>
      <c r="V67" s="507"/>
      <c r="W67" s="507"/>
      <c r="X67" s="507"/>
      <c r="Y67" s="507"/>
      <c r="Z67" s="507"/>
      <c r="AA67" s="507"/>
      <c r="AB67" s="507"/>
      <c r="AC67" s="507"/>
      <c r="AD67" s="507"/>
      <c r="AE67" s="507"/>
      <c r="AF67" s="507"/>
      <c r="AG67" s="507"/>
      <c r="AH67" s="507"/>
      <c r="AI67" s="507"/>
      <c r="AJ67" s="507"/>
      <c r="AK67" s="507"/>
      <c r="AL67" s="507"/>
      <c r="AM67" s="507"/>
      <c r="AN67" s="507"/>
      <c r="AO67" s="507"/>
      <c r="AP67" s="507"/>
      <c r="AQ67" s="507"/>
      <c r="AR67" s="507"/>
      <c r="AS67" s="507"/>
      <c r="AT67" s="507"/>
      <c r="AU67" s="507"/>
      <c r="BA67" s="42" t="n">
        <v>19</v>
      </c>
    </row>
    <row r="68" customFormat="false" ht="16.5" hidden="false" customHeight="true" outlineLevel="0" collapsed="false">
      <c r="O68" s="45"/>
      <c r="T68" s="507"/>
      <c r="U68" s="507"/>
      <c r="V68" s="507"/>
      <c r="W68" s="507"/>
      <c r="X68" s="507"/>
      <c r="Y68" s="507"/>
      <c r="Z68" s="507"/>
      <c r="AA68" s="507"/>
      <c r="AB68" s="507"/>
      <c r="AC68" s="507"/>
      <c r="AD68" s="507"/>
      <c r="AE68" s="507"/>
      <c r="AF68" s="507"/>
      <c r="AG68" s="507"/>
      <c r="AH68" s="507"/>
      <c r="AI68" s="507"/>
      <c r="AJ68" s="507"/>
      <c r="AK68" s="507"/>
      <c r="AL68" s="507"/>
      <c r="AM68" s="507"/>
      <c r="AN68" s="507"/>
      <c r="AO68" s="507"/>
      <c r="AP68" s="507"/>
      <c r="AQ68" s="507"/>
      <c r="AR68" s="507"/>
      <c r="AS68" s="507"/>
      <c r="AT68" s="507"/>
      <c r="AU68" s="507"/>
      <c r="BA68" s="42" t="n">
        <v>16</v>
      </c>
    </row>
    <row r="69" customFormat="false" ht="14.25" hidden="false" customHeight="true" outlineLevel="0" collapsed="false">
      <c r="O69" s="45"/>
      <c r="BA69" s="42" t="n">
        <v>14</v>
      </c>
    </row>
    <row r="70" customFormat="false" ht="22.5" hidden="true" customHeight="true" outlineLevel="0" collapsed="false">
      <c r="A70" s="45" t="s">
        <v>82</v>
      </c>
      <c r="B70" s="45" t="n">
        <v>0</v>
      </c>
      <c r="C70" s="45" t="n">
        <v>0</v>
      </c>
      <c r="D70" s="45" t="n">
        <v>0</v>
      </c>
      <c r="E70" s="45" t="n">
        <v>0</v>
      </c>
      <c r="F70" s="45" t="n">
        <v>0</v>
      </c>
      <c r="G70" s="45" t="n">
        <v>0</v>
      </c>
      <c r="H70" s="45" t="n">
        <v>0</v>
      </c>
      <c r="I70" s="45" t="n">
        <v>0</v>
      </c>
      <c r="J70" s="45" t="n">
        <v>0</v>
      </c>
      <c r="K70" s="45" t="n">
        <v>0</v>
      </c>
      <c r="L70" s="107" t="n">
        <v>0</v>
      </c>
      <c r="M70" s="53" t="n">
        <v>0</v>
      </c>
      <c r="N70" s="53" t="n">
        <v>0</v>
      </c>
      <c r="O70" s="53" t="n">
        <v>0</v>
      </c>
      <c r="P70" s="53" t="n">
        <v>3</v>
      </c>
      <c r="Q70" s="481" t="n">
        <v>3</v>
      </c>
      <c r="R70" s="428" t="n">
        <v>3</v>
      </c>
      <c r="S70" s="77" t="n">
        <v>12</v>
      </c>
      <c r="T70" s="42" t="n">
        <v>31</v>
      </c>
      <c r="U70" s="42" t="n">
        <v>0</v>
      </c>
      <c r="V70" s="42" t="n">
        <v>0</v>
      </c>
      <c r="W70" s="42" t="n">
        <v>0</v>
      </c>
      <c r="X70" s="42" t="n">
        <v>0</v>
      </c>
      <c r="Y70" s="42" t="n">
        <v>0</v>
      </c>
      <c r="Z70" s="42" t="n">
        <v>0</v>
      </c>
      <c r="AA70" s="42" t="n">
        <v>0</v>
      </c>
      <c r="AB70" s="42" t="n">
        <v>5</v>
      </c>
      <c r="AC70" s="42" t="n">
        <v>3</v>
      </c>
      <c r="AD70" s="42" t="n">
        <v>3</v>
      </c>
      <c r="AE70" s="42" t="n">
        <v>24</v>
      </c>
      <c r="AF70" s="42" t="n">
        <v>3</v>
      </c>
      <c r="AG70" s="42" t="n">
        <v>3</v>
      </c>
      <c r="AH70" s="42" t="n">
        <v>3</v>
      </c>
      <c r="AI70" s="42" t="n">
        <v>24</v>
      </c>
      <c r="AJ70" s="42" t="n">
        <v>3</v>
      </c>
      <c r="AK70" s="42" t="n">
        <v>3</v>
      </c>
      <c r="AL70" s="42" t="n">
        <v>3</v>
      </c>
      <c r="AM70" s="42" t="n">
        <v>18</v>
      </c>
      <c r="AN70" s="42" t="n">
        <v>21</v>
      </c>
      <c r="AO70" s="42" t="n">
        <v>21</v>
      </c>
      <c r="AP70" s="42" t="n">
        <v>11</v>
      </c>
      <c r="AQ70" s="42" t="n">
        <v>3</v>
      </c>
      <c r="AR70" s="42" t="n">
        <v>11</v>
      </c>
      <c r="AS70" s="42" t="n">
        <v>8</v>
      </c>
      <c r="AT70" s="42" t="n">
        <v>4</v>
      </c>
      <c r="AU70" s="42" t="n">
        <v>115</v>
      </c>
      <c r="AV70" s="49" t="n">
        <v>10</v>
      </c>
      <c r="AW70" s="49" t="n">
        <v>10</v>
      </c>
      <c r="AX70" s="49" t="n">
        <v>10</v>
      </c>
      <c r="AY70" s="49" t="n">
        <v>10</v>
      </c>
      <c r="AZ70" s="49" t="n">
        <v>10</v>
      </c>
      <c r="BA70" s="42" t="n">
        <v>23</v>
      </c>
    </row>
  </sheetData>
  <mergeCells count="119">
    <mergeCell ref="E2:E17"/>
    <mergeCell ref="V2:AA2"/>
    <mergeCell ref="AB2:AT2"/>
    <mergeCell ref="F3:F16"/>
    <mergeCell ref="V3:AA3"/>
    <mergeCell ref="AB3:AT3"/>
    <mergeCell ref="G4:G15"/>
    <mergeCell ref="V4:AA4"/>
    <mergeCell ref="AB4:AT4"/>
    <mergeCell ref="H5:H14"/>
    <mergeCell ref="V5:AA5"/>
    <mergeCell ref="AB5:AT5"/>
    <mergeCell ref="I6:I13"/>
    <mergeCell ref="P6:P13"/>
    <mergeCell ref="V6:AA6"/>
    <mergeCell ref="AB6:AT6"/>
    <mergeCell ref="J7:J12"/>
    <mergeCell ref="Q7:Q12"/>
    <mergeCell ref="V7:AA7"/>
    <mergeCell ref="AB7:AT7"/>
    <mergeCell ref="K8:K11"/>
    <mergeCell ref="R8:R11"/>
    <mergeCell ref="S8:S11"/>
    <mergeCell ref="T8:T11"/>
    <mergeCell ref="X8:X11"/>
    <mergeCell ref="Y8:Y11"/>
    <mergeCell ref="Z8:Z11"/>
    <mergeCell ref="AA8:AA11"/>
    <mergeCell ref="AB8:AB11"/>
    <mergeCell ref="AC8:AC10"/>
    <mergeCell ref="AD8:AD10"/>
    <mergeCell ref="AE8:AE10"/>
    <mergeCell ref="AF8:AF10"/>
    <mergeCell ref="AG8:AG9"/>
    <mergeCell ref="AH8:AH9"/>
    <mergeCell ref="AI8:AI9"/>
    <mergeCell ref="AJ8:AJ9"/>
    <mergeCell ref="AU8:AU12"/>
    <mergeCell ref="S27:AR27"/>
    <mergeCell ref="S28:AR28"/>
    <mergeCell ref="S30:T30"/>
    <mergeCell ref="V30:Z30"/>
    <mergeCell ref="AB30:AR30"/>
    <mergeCell ref="S31:T31"/>
    <mergeCell ref="V31:Z31"/>
    <mergeCell ref="AB31:AR31"/>
    <mergeCell ref="S32:T32"/>
    <mergeCell ref="V32:Z32"/>
    <mergeCell ref="AB32:AR32"/>
    <mergeCell ref="S33:T33"/>
    <mergeCell ref="V33:Z33"/>
    <mergeCell ref="AB33:AR33"/>
    <mergeCell ref="S35:T35"/>
    <mergeCell ref="V35:Z35"/>
    <mergeCell ref="AB35:AR35"/>
    <mergeCell ref="S36:T36"/>
    <mergeCell ref="V36:Z36"/>
    <mergeCell ref="AB36:AR36"/>
    <mergeCell ref="V38:AA38"/>
    <mergeCell ref="AB38:AS38"/>
    <mergeCell ref="S39:AT39"/>
    <mergeCell ref="AU39:AU43"/>
    <mergeCell ref="S40:S43"/>
    <mergeCell ref="T40:T43"/>
    <mergeCell ref="V40:Z40"/>
    <mergeCell ref="AA40:AA43"/>
    <mergeCell ref="AB40:AE43"/>
    <mergeCell ref="AF40:AI43"/>
    <mergeCell ref="AJ40:AM43"/>
    <mergeCell ref="AN40:AR40"/>
    <mergeCell ref="AS40:AS43"/>
    <mergeCell ref="AT40:AT43"/>
    <mergeCell ref="V41:W41"/>
    <mergeCell ref="X41:Z42"/>
    <mergeCell ref="AN41:AO41"/>
    <mergeCell ref="AP41:AR42"/>
    <mergeCell ref="V42:W42"/>
    <mergeCell ref="AN42:AO42"/>
    <mergeCell ref="Y43:Z43"/>
    <mergeCell ref="AQ43:AR43"/>
    <mergeCell ref="Y44:Z44"/>
    <mergeCell ref="AQ44:AR44"/>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T51:T54"/>
    <mergeCell ref="AB51:AB54"/>
    <mergeCell ref="AC51:AC53"/>
    <mergeCell ref="AD51:AD53"/>
    <mergeCell ref="AE51:AE53"/>
    <mergeCell ref="AF51:AF53"/>
    <mergeCell ref="AG51:AG52"/>
    <mergeCell ref="AH51:AH52"/>
    <mergeCell ref="AI51:AI52"/>
    <mergeCell ref="AJ51:AJ52"/>
    <mergeCell ref="AU51:AU55"/>
    <mergeCell ref="T64:AU64"/>
    <mergeCell ref="T65:AU65"/>
    <mergeCell ref="T67:AU67"/>
    <mergeCell ref="T68:AU68"/>
  </mergeCells>
  <dataValidations count="6">
    <dataValidation allowBlank="true" error="Допускается ввод не более 900 символов!" errorStyle="stop" errorTitle="Ошибка" operator="lessThanOrEqual" showDropDown="false" showErrorMessage="true" showInputMessage="true" sqref="T8:T11 T51:T54" type="textLength">
      <formula1>900</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Y8:Y10 AA8:AB8 AE8:AF8 AI8:AJ8 AQ8 AS8 AA9:AA10 AB19 AE19:AF19 AI19:AJ19 AQ19 AS19 Y51 AA51:AB51 AE51:AF51 AI51:AJ51 AQ51 AS51"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X8:X9 Z8:Z10 AP8 AR8 X10 AP19 AR19 X51 Z51 AP51 AR51" type="none">
      <formula1>0</formula1>
      <formula2>0</formula2>
    </dataValidation>
    <dataValidation allowBlank="true" errorStyle="stop" operator="between" promptTitle="checkPeriodRange" showDropDown="false" showErrorMessage="false" showInputMessage="false" sqref="W11 AO11 W54 AO54" type="none">
      <formula1>0</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AN42:AO42" type="list">
      <formula1>UNIT_CONNECT_LIST</formula1>
      <formula2>0</formula2>
    </dataValidation>
    <dataValidation allowBlank="true" error="Выберите значение из списка" errorStyle="stop" errorTitle="Ошибка" operator="between" showDropDown="false" showErrorMessage="false" showInputMessage="false" sqref="V42:W42"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BZ66"/>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8" ySplit="40" topLeftCell="AX50" activePane="bottomRight" state="frozen"/>
      <selection pane="topLeft" activeCell="A1" activeCellId="0" sqref="A1"/>
      <selection pane="topRight" activeCell="AX1" activeCellId="0" sqref="AX1"/>
      <selection pane="bottomLeft" activeCell="A50" activeCellId="0" sqref="A50"/>
      <selection pane="bottomRight" activeCell="AC42" activeCellId="0" sqref="AC42"/>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4.14"/>
    <col collapsed="false" customWidth="true" hidden="true" outlineLevel="0" max="10" min="10" style="45" width="9.85"/>
    <col collapsed="false" customWidth="true" hidden="true" outlineLevel="0" max="11" min="11" style="45" width="14.7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false" outlineLevel="0" max="16" min="16" style="52" width="3"/>
    <col collapsed="false" customWidth="true" hidden="false" outlineLevel="0" max="18" min="17" style="428" width="3"/>
    <col collapsed="false" customWidth="true" hidden="false" outlineLevel="0" max="19" min="19" style="77" width="12"/>
    <col collapsed="false" customWidth="true" hidden="false" outlineLevel="0" max="20" min="20" style="42" width="35"/>
    <col collapsed="false" customWidth="true" hidden="false" outlineLevel="0" max="21" min="21" style="42" width="0.14"/>
    <col collapsed="false" customWidth="true" hidden="true" outlineLevel="0" max="24" min="22" style="42" width="24.71"/>
    <col collapsed="false" customWidth="true" hidden="true" outlineLevel="0" max="25" min="25" style="42" width="11.71"/>
    <col collapsed="false" customWidth="true" hidden="true" outlineLevel="0" max="26" min="26" style="42" width="3.71"/>
    <col collapsed="false" customWidth="true" hidden="true" outlineLevel="0" max="27" min="27" style="42" width="11.71"/>
    <col collapsed="false" customWidth="true" hidden="true" outlineLevel="0" max="28" min="28" style="42" width="8.57"/>
    <col collapsed="false" customWidth="true" hidden="false" outlineLevel="0" max="29" min="29" style="42" width="24.71"/>
    <col collapsed="false" customWidth="true" hidden="false" outlineLevel="0" max="31" min="30" style="42" width="24"/>
    <col collapsed="false" customWidth="true" hidden="false" outlineLevel="0" max="32" min="32" style="42" width="11"/>
    <col collapsed="false" customWidth="true" hidden="false" outlineLevel="0" max="33" min="33" style="42" width="3.71"/>
    <col collapsed="false" customWidth="true" hidden="false" outlineLevel="0" max="34" min="34" style="42" width="11"/>
    <col collapsed="false" customWidth="true" hidden="false" outlineLevel="0" max="35" min="35" style="42" width="8.57"/>
    <col collapsed="false" customWidth="false" hidden="true" outlineLevel="0" max="70" min="70" style="0" width="10.57"/>
    <col collapsed="false" customWidth="true" hidden="false" outlineLevel="0" max="71" min="71" style="42" width="4"/>
    <col collapsed="false" customWidth="true" hidden="false" outlineLevel="0" max="72" min="72" style="42" width="115"/>
    <col collapsed="false" customWidth="true" hidden="false" outlineLevel="0" max="77" min="73" style="49" width="10"/>
    <col collapsed="false" customWidth="false" hidden="true" outlineLevel="0" max="78" min="78" style="42" width="10.57"/>
  </cols>
  <sheetData>
    <row r="1" customFormat="false" ht="22.5" hidden="true" customHeight="true" outlineLevel="0" collapsed="false">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c r="BO1" s="42"/>
      <c r="BP1" s="42"/>
      <c r="BQ1" s="42"/>
      <c r="BR1" s="42"/>
      <c r="BZ1" s="42" t="s">
        <v>14</v>
      </c>
    </row>
    <row r="2" customFormat="false" ht="23.25" hidden="true" customHeight="true" outlineLevel="0" collapsed="false">
      <c r="A2" s="429"/>
      <c r="B2" s="429"/>
      <c r="C2" s="429"/>
      <c r="D2" s="429"/>
      <c r="E2" s="430" t="n">
        <v>1</v>
      </c>
      <c r="F2" s="429"/>
      <c r="G2" s="429"/>
      <c r="H2" s="429"/>
      <c r="I2" s="429"/>
      <c r="J2" s="429"/>
      <c r="K2" s="429"/>
      <c r="L2" s="431"/>
      <c r="M2" s="432"/>
      <c r="N2" s="432"/>
      <c r="O2" s="432"/>
      <c r="Q2" s="137"/>
      <c r="R2" s="433"/>
      <c r="S2" s="434" t="e">
        <f aca="false">INDEX(PT_DIFFERENTIATION_NUM_NTAR,MATCH(A2,PT_DIFFERENTIATION_NTAR_ID,0))</f>
        <v>#N/A</v>
      </c>
      <c r="T2" s="435" t="s">
        <v>123</v>
      </c>
      <c r="U2" s="436"/>
      <c r="V2" s="437"/>
      <c r="W2" s="437"/>
      <c r="X2" s="437"/>
      <c r="Y2" s="437"/>
      <c r="Z2" s="437"/>
      <c r="AA2" s="437"/>
      <c r="AB2" s="437"/>
      <c r="AC2" s="438" t="e">
        <f aca="false">INDEX(PT_DIFFERENTIATION_NTAR,MATCH(A2,PT_DIFFERENTIATION_NTAR_ID,0))</f>
        <v>#N/A</v>
      </c>
      <c r="AD2" s="438"/>
      <c r="AE2" s="438"/>
      <c r="AF2" s="438"/>
      <c r="AG2" s="438"/>
      <c r="AH2" s="438"/>
      <c r="AI2" s="438"/>
      <c r="AJ2" s="438"/>
      <c r="AK2" s="438"/>
      <c r="AL2" s="438"/>
      <c r="AM2" s="438"/>
      <c r="AN2" s="438"/>
      <c r="AO2" s="438"/>
      <c r="AP2" s="438"/>
      <c r="AQ2" s="438"/>
      <c r="AR2" s="438"/>
      <c r="AS2" s="438"/>
      <c r="AT2" s="438"/>
      <c r="AU2" s="438"/>
      <c r="AV2" s="438"/>
      <c r="AW2" s="438"/>
      <c r="AX2" s="438"/>
      <c r="AY2" s="438"/>
      <c r="AZ2" s="438"/>
      <c r="BA2" s="438"/>
      <c r="BB2" s="438"/>
      <c r="BC2" s="438"/>
      <c r="BD2" s="438"/>
      <c r="BE2" s="438"/>
      <c r="BF2" s="438"/>
      <c r="BG2" s="438"/>
      <c r="BH2" s="438"/>
      <c r="BI2" s="438"/>
      <c r="BJ2" s="438"/>
      <c r="BK2" s="438"/>
      <c r="BL2" s="438"/>
      <c r="BM2" s="438"/>
      <c r="BN2" s="438"/>
      <c r="BO2" s="438"/>
      <c r="BP2" s="438"/>
      <c r="BQ2" s="438"/>
      <c r="BR2" s="438"/>
      <c r="BS2" s="438"/>
      <c r="BT2"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V2" s="123"/>
      <c r="BW2" s="123" t="str">
        <f aca="false">IF(T2="","",T2)</f>
        <v>Наименование тарифа</v>
      </c>
      <c r="BX2" s="123"/>
      <c r="BY2" s="123"/>
      <c r="BZ2" s="42" t="n">
        <v>0</v>
      </c>
    </row>
    <row r="3" customFormat="false" ht="23.25" hidden="true" customHeight="true" outlineLevel="0" collapsed="false">
      <c r="A3" s="429"/>
      <c r="B3" s="429"/>
      <c r="C3" s="429"/>
      <c r="D3" s="429"/>
      <c r="E3" s="430"/>
      <c r="F3" s="430" t="n">
        <v>1</v>
      </c>
      <c r="G3" s="429"/>
      <c r="H3" s="429"/>
      <c r="I3" s="429"/>
      <c r="J3" s="429"/>
      <c r="K3" s="429"/>
      <c r="L3" s="431"/>
      <c r="M3" s="432"/>
      <c r="N3" s="432"/>
      <c r="O3" s="432"/>
      <c r="P3" s="43"/>
      <c r="Q3" s="440"/>
      <c r="R3" s="441"/>
      <c r="S3" s="434" t="e">
        <f aca="false">INDEX(PT_DIFFERENTIATION_NUM_TER,MATCH(B3,PT_DIFFERENTIATION_TER_ID,0))</f>
        <v>#N/A</v>
      </c>
      <c r="T3" s="442" t="s">
        <v>403</v>
      </c>
      <c r="U3" s="436"/>
      <c r="V3" s="437"/>
      <c r="W3" s="437"/>
      <c r="X3" s="437"/>
      <c r="Y3" s="437"/>
      <c r="Z3" s="437"/>
      <c r="AA3" s="437"/>
      <c r="AB3" s="437"/>
      <c r="AC3" s="438" t="e">
        <f aca="false">INDEX(PT_DIFFERENTIATION_TER,MATCH(B3,PT_DIFFERENTIATION_TER_ID,0))</f>
        <v>#N/A</v>
      </c>
      <c r="AD3" s="438"/>
      <c r="AE3" s="438"/>
      <c r="AF3" s="438"/>
      <c r="AG3" s="438"/>
      <c r="AH3" s="438"/>
      <c r="AI3" s="438"/>
      <c r="AJ3" s="438"/>
      <c r="AK3" s="438"/>
      <c r="AL3" s="438"/>
      <c r="AM3" s="438"/>
      <c r="AN3" s="438"/>
      <c r="AO3" s="438"/>
      <c r="AP3" s="438"/>
      <c r="AQ3" s="438"/>
      <c r="AR3" s="438"/>
      <c r="AS3" s="438"/>
      <c r="AT3" s="438"/>
      <c r="AU3" s="438"/>
      <c r="AV3" s="438"/>
      <c r="AW3" s="438"/>
      <c r="AX3" s="438"/>
      <c r="AY3" s="438"/>
      <c r="AZ3" s="438"/>
      <c r="BA3" s="438"/>
      <c r="BB3" s="438"/>
      <c r="BC3" s="438"/>
      <c r="BD3" s="438"/>
      <c r="BE3" s="438"/>
      <c r="BF3" s="438"/>
      <c r="BG3" s="438"/>
      <c r="BH3" s="438"/>
      <c r="BI3" s="438"/>
      <c r="BJ3" s="438"/>
      <c r="BK3" s="438"/>
      <c r="BL3" s="438"/>
      <c r="BM3" s="438"/>
      <c r="BN3" s="438"/>
      <c r="BO3" s="438"/>
      <c r="BP3" s="438"/>
      <c r="BQ3" s="438"/>
      <c r="BR3" s="438"/>
      <c r="BS3" s="438"/>
      <c r="BT3" s="439" t="s">
        <v>404</v>
      </c>
      <c r="BV3" s="123"/>
      <c r="BW3" s="123" t="str">
        <f aca="false">IF(T3="","",T3)</f>
        <v>Территория действия тарифа</v>
      </c>
      <c r="BX3" s="123"/>
      <c r="BY3" s="123"/>
      <c r="BZ3" s="42" t="n">
        <v>0</v>
      </c>
    </row>
    <row r="4" customFormat="false" ht="23.25" hidden="true" customHeight="true" outlineLevel="0" collapsed="false">
      <c r="A4" s="429"/>
      <c r="B4" s="429"/>
      <c r="C4" s="429"/>
      <c r="D4" s="429"/>
      <c r="E4" s="430"/>
      <c r="F4" s="430"/>
      <c r="G4" s="430" t="n">
        <v>1</v>
      </c>
      <c r="H4" s="429"/>
      <c r="I4" s="429"/>
      <c r="J4" s="429"/>
      <c r="K4" s="429"/>
      <c r="L4" s="431"/>
      <c r="M4" s="432"/>
      <c r="N4" s="432"/>
      <c r="O4" s="432"/>
      <c r="P4" s="443"/>
      <c r="Q4" s="440"/>
      <c r="R4" s="441"/>
      <c r="S4" s="434" t="e">
        <f aca="false">INDEX(PT_DIFFERENTIATION_NUM_CS,MATCH(C4,PT_DIFFERENTIATION_CS_ID,0))</f>
        <v>#N/A</v>
      </c>
      <c r="T4" s="444" t="s">
        <v>484</v>
      </c>
      <c r="U4" s="436"/>
      <c r="V4" s="437"/>
      <c r="W4" s="437"/>
      <c r="X4" s="437"/>
      <c r="Y4" s="437"/>
      <c r="Z4" s="437"/>
      <c r="AA4" s="437"/>
      <c r="AB4" s="437"/>
      <c r="AC4" s="438" t="e">
        <f aca="false">INDEX(PT_DIFFERENTIATION_CS,MATCH(C4,PT_DIFFERENTIATION_CS_ID,0))</f>
        <v>#N/A</v>
      </c>
      <c r="AD4" s="438"/>
      <c r="AE4" s="438"/>
      <c r="AF4" s="438"/>
      <c r="AG4" s="438"/>
      <c r="AH4" s="438"/>
      <c r="AI4" s="438"/>
      <c r="AJ4" s="438"/>
      <c r="AK4" s="438"/>
      <c r="AL4" s="438"/>
      <c r="AM4" s="438"/>
      <c r="AN4" s="438"/>
      <c r="AO4" s="438"/>
      <c r="AP4" s="438"/>
      <c r="AQ4" s="438"/>
      <c r="AR4" s="438"/>
      <c r="AS4" s="438"/>
      <c r="AT4" s="438"/>
      <c r="AU4" s="438"/>
      <c r="AV4" s="438"/>
      <c r="AW4" s="438"/>
      <c r="AX4" s="438"/>
      <c r="AY4" s="438"/>
      <c r="AZ4" s="438"/>
      <c r="BA4" s="438"/>
      <c r="BB4" s="438"/>
      <c r="BC4" s="438"/>
      <c r="BD4" s="438"/>
      <c r="BE4" s="438"/>
      <c r="BF4" s="438"/>
      <c r="BG4" s="438"/>
      <c r="BH4" s="438"/>
      <c r="BI4" s="438"/>
      <c r="BJ4" s="438"/>
      <c r="BK4" s="438"/>
      <c r="BL4" s="438"/>
      <c r="BM4" s="438"/>
      <c r="BN4" s="438"/>
      <c r="BO4" s="438"/>
      <c r="BP4" s="438"/>
      <c r="BQ4" s="438"/>
      <c r="BR4" s="438"/>
      <c r="BS4" s="438"/>
      <c r="BT4" s="439" t="s">
        <v>485</v>
      </c>
      <c r="BV4" s="123"/>
      <c r="BW4" s="123" t="str">
        <f aca="false">IF(T4="","",T4)</f>
        <v>Наименование централизованной системы холодного водоснабжения</v>
      </c>
      <c r="BX4" s="123"/>
      <c r="BY4" s="123"/>
      <c r="BZ4" s="42" t="n">
        <v>0</v>
      </c>
    </row>
    <row r="5" customFormat="false" ht="23.25" hidden="true" customHeight="true" outlineLevel="0" collapsed="false">
      <c r="A5" s="429"/>
      <c r="B5" s="429"/>
      <c r="C5" s="429"/>
      <c r="D5" s="429"/>
      <c r="E5" s="430"/>
      <c r="F5" s="430"/>
      <c r="G5" s="430"/>
      <c r="H5" s="591"/>
      <c r="I5" s="446" t="e">
        <f aca="false">S4&amp;".1"</f>
        <v>#N/A</v>
      </c>
      <c r="J5" s="429"/>
      <c r="K5" s="429"/>
      <c r="L5" s="431"/>
      <c r="P5" s="126" t="n">
        <v>1</v>
      </c>
      <c r="Q5" s="126"/>
      <c r="R5" s="447"/>
      <c r="S5" s="434" t="e">
        <f aca="false">$I5</f>
        <v>#N/A</v>
      </c>
      <c r="T5" s="448" t="s">
        <v>486</v>
      </c>
      <c r="U5" s="436"/>
      <c r="V5" s="592"/>
      <c r="W5" s="592"/>
      <c r="X5" s="592"/>
      <c r="Y5" s="592"/>
      <c r="Z5" s="592"/>
      <c r="AA5" s="592"/>
      <c r="AB5" s="592"/>
      <c r="AC5" s="252"/>
      <c r="AD5" s="252"/>
      <c r="AE5" s="252"/>
      <c r="AF5" s="252"/>
      <c r="AG5" s="252"/>
      <c r="AH5" s="252"/>
      <c r="AI5" s="252"/>
      <c r="AJ5" s="252"/>
      <c r="AK5" s="252"/>
      <c r="AL5" s="252"/>
      <c r="AM5" s="252"/>
      <c r="AN5" s="252"/>
      <c r="AO5" s="252"/>
      <c r="AP5" s="252"/>
      <c r="AQ5" s="252"/>
      <c r="AR5" s="252"/>
      <c r="AS5" s="252"/>
      <c r="AT5" s="252"/>
      <c r="AU5" s="252"/>
      <c r="AV5" s="252"/>
      <c r="AW5" s="252"/>
      <c r="AX5" s="252"/>
      <c r="AY5" s="252"/>
      <c r="AZ5" s="252"/>
      <c r="BA5" s="252"/>
      <c r="BB5" s="252"/>
      <c r="BC5" s="252"/>
      <c r="BD5" s="252"/>
      <c r="BE5" s="252"/>
      <c r="BF5" s="252"/>
      <c r="BG5" s="252"/>
      <c r="BH5" s="252"/>
      <c r="BI5" s="252"/>
      <c r="BJ5" s="252"/>
      <c r="BK5" s="252"/>
      <c r="BL5" s="252"/>
      <c r="BM5" s="252"/>
      <c r="BN5" s="252"/>
      <c r="BO5" s="252"/>
      <c r="BP5" s="252"/>
      <c r="BQ5" s="252"/>
      <c r="BR5" s="252"/>
      <c r="BS5" s="252"/>
      <c r="BT5" s="439" t="s">
        <v>487</v>
      </c>
      <c r="BV5" s="123"/>
      <c r="BW5" s="123" t="str">
        <f aca="false">IF(T5="","",T5)</f>
        <v>Наименование признака дифференциации</v>
      </c>
      <c r="BX5" s="123"/>
      <c r="BY5" s="123"/>
      <c r="BZ5" s="42" t="n">
        <v>0</v>
      </c>
    </row>
    <row r="6" customFormat="false" ht="23.25" hidden="true" customHeight="true" outlineLevel="0" collapsed="false">
      <c r="A6" s="429"/>
      <c r="B6" s="429"/>
      <c r="C6" s="429"/>
      <c r="D6" s="429"/>
      <c r="E6" s="430"/>
      <c r="F6" s="430"/>
      <c r="G6" s="430"/>
      <c r="H6" s="430"/>
      <c r="I6" s="446"/>
      <c r="J6" s="446" t="e">
        <f aca="false">I5&amp;".1"</f>
        <v>#N/A</v>
      </c>
      <c r="K6" s="429"/>
      <c r="L6" s="431" t="s">
        <v>412</v>
      </c>
      <c r="P6" s="126"/>
      <c r="Q6" s="126" t="n">
        <v>1</v>
      </c>
      <c r="R6" s="450"/>
      <c r="S6" s="434" t="e">
        <f aca="false">$J6</f>
        <v>#N/A</v>
      </c>
      <c r="T6" s="451" t="s">
        <v>413</v>
      </c>
      <c r="U6" s="436"/>
      <c r="V6" s="449"/>
      <c r="W6" s="449"/>
      <c r="X6" s="449"/>
      <c r="Y6" s="449"/>
      <c r="Z6" s="449"/>
      <c r="AA6" s="449"/>
      <c r="AB6" s="449"/>
      <c r="AC6" s="449"/>
      <c r="AD6" s="449"/>
      <c r="AE6" s="449"/>
      <c r="AF6" s="449"/>
      <c r="AG6" s="449"/>
      <c r="AH6" s="449"/>
      <c r="AI6" s="449"/>
      <c r="AJ6" s="449"/>
      <c r="AK6" s="449"/>
      <c r="AL6" s="449"/>
      <c r="AM6" s="449"/>
      <c r="AN6" s="449"/>
      <c r="AO6" s="449"/>
      <c r="AP6" s="449"/>
      <c r="AQ6" s="449"/>
      <c r="AR6" s="449"/>
      <c r="AS6" s="449"/>
      <c r="AT6" s="449"/>
      <c r="AU6" s="449"/>
      <c r="AV6" s="449"/>
      <c r="AW6" s="449"/>
      <c r="AX6" s="449"/>
      <c r="AY6" s="449"/>
      <c r="AZ6" s="449"/>
      <c r="BA6" s="449"/>
      <c r="BB6" s="449"/>
      <c r="BC6" s="449"/>
      <c r="BD6" s="449"/>
      <c r="BE6" s="449"/>
      <c r="BF6" s="449"/>
      <c r="BG6" s="449"/>
      <c r="BH6" s="449"/>
      <c r="BI6" s="449"/>
      <c r="BJ6" s="449"/>
      <c r="BK6" s="449"/>
      <c r="BL6" s="449"/>
      <c r="BM6" s="449"/>
      <c r="BN6" s="449"/>
      <c r="BO6" s="449"/>
      <c r="BP6" s="449"/>
      <c r="BQ6" s="449"/>
      <c r="BR6" s="449"/>
      <c r="BS6" s="449"/>
      <c r="BT6" s="544" t="s">
        <v>488</v>
      </c>
      <c r="BV6" s="123"/>
      <c r="BW6" s="123" t="str">
        <f aca="false">IF(T6="","",T6)</f>
        <v>Группа потребителей</v>
      </c>
      <c r="BX6" s="123"/>
      <c r="BY6" s="123"/>
      <c r="BZ6" s="42" t="n">
        <v>0</v>
      </c>
    </row>
    <row r="7" customFormat="false" ht="23.25" hidden="true" customHeight="true" outlineLevel="0" collapsed="false">
      <c r="A7" s="429"/>
      <c r="B7" s="429"/>
      <c r="C7" s="429"/>
      <c r="D7" s="429"/>
      <c r="E7" s="430"/>
      <c r="F7" s="430"/>
      <c r="G7" s="430"/>
      <c r="H7" s="430"/>
      <c r="I7" s="446"/>
      <c r="J7" s="446"/>
      <c r="K7" s="446" t="e">
        <f aca="false">J6&amp;".1"</f>
        <v>#N/A</v>
      </c>
      <c r="L7" s="431"/>
      <c r="P7" s="126"/>
      <c r="Q7" s="126"/>
      <c r="R7" s="450" t="n">
        <v>1</v>
      </c>
      <c r="S7" s="434" t="e">
        <f aca="false">$K7</f>
        <v>#N/A</v>
      </c>
      <c r="T7" s="593"/>
      <c r="U7" s="436"/>
      <c r="V7" s="453"/>
      <c r="W7" s="453"/>
      <c r="X7" s="455"/>
      <c r="Y7" s="456"/>
      <c r="Z7" s="207" t="s">
        <v>61</v>
      </c>
      <c r="AA7" s="456"/>
      <c r="AB7" s="207" t="s">
        <v>61</v>
      </c>
      <c r="AC7" s="453"/>
      <c r="AD7" s="453"/>
      <c r="AE7" s="455"/>
      <c r="AF7" s="456"/>
      <c r="AG7" s="207" t="s">
        <v>61</v>
      </c>
      <c r="AH7" s="456"/>
      <c r="AI7" s="207" t="s">
        <v>61</v>
      </c>
      <c r="AJ7" s="453"/>
      <c r="AK7" s="453"/>
      <c r="AL7" s="455"/>
      <c r="AM7" s="456"/>
      <c r="AN7" s="207" t="s">
        <v>61</v>
      </c>
      <c r="AO7" s="456"/>
      <c r="AP7" s="207" t="s">
        <v>61</v>
      </c>
      <c r="AQ7" s="453"/>
      <c r="AR7" s="453"/>
      <c r="AS7" s="455"/>
      <c r="AT7" s="456"/>
      <c r="AU7" s="207" t="s">
        <v>61</v>
      </c>
      <c r="AV7" s="456"/>
      <c r="AW7" s="207" t="s">
        <v>61</v>
      </c>
      <c r="AX7" s="453"/>
      <c r="AY7" s="453"/>
      <c r="AZ7" s="455"/>
      <c r="BA7" s="456"/>
      <c r="BB7" s="207" t="s">
        <v>61</v>
      </c>
      <c r="BC7" s="456"/>
      <c r="BD7" s="207" t="s">
        <v>61</v>
      </c>
      <c r="BE7" s="453"/>
      <c r="BF7" s="453"/>
      <c r="BG7" s="455"/>
      <c r="BH7" s="456"/>
      <c r="BI7" s="207" t="s">
        <v>61</v>
      </c>
      <c r="BJ7" s="456"/>
      <c r="BK7" s="207" t="s">
        <v>61</v>
      </c>
      <c r="BL7" s="453"/>
      <c r="BM7" s="453"/>
      <c r="BN7" s="455"/>
      <c r="BO7" s="456"/>
      <c r="BP7" s="207" t="s">
        <v>61</v>
      </c>
      <c r="BQ7" s="456"/>
      <c r="BR7" s="207" t="s">
        <v>61</v>
      </c>
      <c r="BS7" s="594"/>
      <c r="BT7" s="595"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U7" s="49" t="e">
        <f aca="false">strcheckdate(V8:BS8)</f>
        <v>#NAME?</v>
      </c>
      <c r="BV7" s="123"/>
      <c r="BW7" s="123" t="str">
        <f aca="false">IF(T7="","",T7)</f>
        <v/>
      </c>
      <c r="BX7" s="123"/>
      <c r="BY7" s="123"/>
      <c r="BZ7" s="42" t="n">
        <v>0</v>
      </c>
    </row>
    <row r="8" customFormat="false" ht="14.25" hidden="true" customHeight="true" outlineLevel="0" collapsed="false">
      <c r="A8" s="429"/>
      <c r="B8" s="429"/>
      <c r="C8" s="429"/>
      <c r="D8" s="429"/>
      <c r="E8" s="430"/>
      <c r="F8" s="430"/>
      <c r="G8" s="430"/>
      <c r="H8" s="430"/>
      <c r="I8" s="446"/>
      <c r="J8" s="446"/>
      <c r="K8" s="446"/>
      <c r="L8" s="431"/>
      <c r="P8" s="126"/>
      <c r="Q8" s="126"/>
      <c r="R8" s="450"/>
      <c r="S8" s="409"/>
      <c r="T8" s="436"/>
      <c r="U8" s="436"/>
      <c r="V8" s="454"/>
      <c r="W8" s="454"/>
      <c r="X8" s="458" t="str">
        <f aca="false">Y7&amp;"-"&amp;AA7</f>
        <v>-</v>
      </c>
      <c r="Y8" s="456"/>
      <c r="Z8" s="207"/>
      <c r="AA8" s="456"/>
      <c r="AB8" s="207"/>
      <c r="AC8" s="454"/>
      <c r="AD8" s="454"/>
      <c r="AE8" s="458" t="str">
        <f aca="false">AF7&amp;"-"&amp;AH7</f>
        <v>-</v>
      </c>
      <c r="AF8" s="456"/>
      <c r="AG8" s="207"/>
      <c r="AH8" s="456"/>
      <c r="AI8" s="207"/>
      <c r="AJ8" s="454"/>
      <c r="AK8" s="454"/>
      <c r="AL8" s="458" t="str">
        <f aca="false">AM7&amp;"-"&amp;AO7</f>
        <v>-</v>
      </c>
      <c r="AM8" s="456"/>
      <c r="AN8" s="207"/>
      <c r="AO8" s="456"/>
      <c r="AP8" s="207"/>
      <c r="AQ8" s="454"/>
      <c r="AR8" s="454"/>
      <c r="AS8" s="458" t="str">
        <f aca="false">AT7&amp;"-"&amp;AV7</f>
        <v>-</v>
      </c>
      <c r="AT8" s="456"/>
      <c r="AU8" s="207"/>
      <c r="AV8" s="456"/>
      <c r="AW8" s="207"/>
      <c r="AX8" s="454"/>
      <c r="AY8" s="454"/>
      <c r="AZ8" s="458" t="str">
        <f aca="false">BA7&amp;"-"&amp;BC7</f>
        <v>-</v>
      </c>
      <c r="BA8" s="456"/>
      <c r="BB8" s="207"/>
      <c r="BC8" s="456"/>
      <c r="BD8" s="207"/>
      <c r="BE8" s="454"/>
      <c r="BF8" s="454"/>
      <c r="BG8" s="458" t="str">
        <f aca="false">BH7&amp;"-"&amp;BJ7</f>
        <v>-</v>
      </c>
      <c r="BH8" s="456"/>
      <c r="BI8" s="207"/>
      <c r="BJ8" s="456"/>
      <c r="BK8" s="207"/>
      <c r="BL8" s="454"/>
      <c r="BM8" s="454"/>
      <c r="BN8" s="458" t="str">
        <f aca="false">BO7&amp;"-"&amp;BQ7</f>
        <v>-</v>
      </c>
      <c r="BO8" s="456"/>
      <c r="BP8" s="207"/>
      <c r="BQ8" s="456"/>
      <c r="BR8" s="207"/>
      <c r="BS8" s="596"/>
      <c r="BT8" s="595"/>
      <c r="BV8" s="123"/>
      <c r="BW8" s="123" t="str">
        <f aca="false">IF(T8="","",T8)</f>
        <v/>
      </c>
      <c r="BX8" s="123"/>
      <c r="BY8" s="123"/>
      <c r="BZ8" s="42" t="n">
        <v>0</v>
      </c>
    </row>
    <row r="9" customFormat="false" ht="21" hidden="true" customHeight="true" outlineLevel="0" collapsed="false">
      <c r="A9" s="429"/>
      <c r="B9" s="429"/>
      <c r="C9" s="429"/>
      <c r="D9" s="429"/>
      <c r="E9" s="430"/>
      <c r="F9" s="430"/>
      <c r="G9" s="430"/>
      <c r="H9" s="430"/>
      <c r="I9" s="446"/>
      <c r="J9" s="446"/>
      <c r="K9" s="429"/>
      <c r="L9" s="431"/>
      <c r="P9" s="126"/>
      <c r="Q9" s="126"/>
      <c r="R9" s="447"/>
      <c r="S9" s="459"/>
      <c r="T9" s="462" t="s">
        <v>489</v>
      </c>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c r="AX9" s="197"/>
      <c r="AY9" s="197"/>
      <c r="AZ9" s="197"/>
      <c r="BA9" s="197"/>
      <c r="BB9" s="197"/>
      <c r="BC9" s="197"/>
      <c r="BD9" s="197"/>
      <c r="BE9" s="197"/>
      <c r="BF9" s="197"/>
      <c r="BG9" s="197"/>
      <c r="BH9" s="197"/>
      <c r="BI9" s="197"/>
      <c r="BJ9" s="197"/>
      <c r="BK9" s="197"/>
      <c r="BL9" s="197"/>
      <c r="BM9" s="197"/>
      <c r="BN9" s="197"/>
      <c r="BO9" s="197"/>
      <c r="BP9" s="197"/>
      <c r="BQ9" s="197"/>
      <c r="BR9" s="197"/>
      <c r="BS9" s="197"/>
      <c r="BT9" s="439" t="s">
        <v>490</v>
      </c>
      <c r="BV9" s="123"/>
      <c r="BW9" s="123" t="str">
        <f aca="false">IF(T9="","",T9)</f>
        <v>Добавить значение признака дифференциации</v>
      </c>
      <c r="BX9" s="123"/>
      <c r="BY9" s="123"/>
      <c r="BZ9" s="42" t="n">
        <v>0</v>
      </c>
    </row>
    <row r="10" customFormat="false" ht="21" hidden="true" customHeight="true" outlineLevel="0" collapsed="false">
      <c r="A10" s="429"/>
      <c r="B10" s="429"/>
      <c r="C10" s="429"/>
      <c r="D10" s="429"/>
      <c r="E10" s="430"/>
      <c r="F10" s="430"/>
      <c r="G10" s="430"/>
      <c r="H10" s="430"/>
      <c r="I10" s="446"/>
      <c r="J10" s="429"/>
      <c r="K10" s="429"/>
      <c r="L10" s="431"/>
      <c r="P10" s="126"/>
      <c r="Q10" s="126"/>
      <c r="R10" s="447"/>
      <c r="S10" s="459"/>
      <c r="T10" s="466" t="s">
        <v>418</v>
      </c>
      <c r="U10" s="197"/>
      <c r="V10" s="197"/>
      <c r="W10" s="197"/>
      <c r="X10" s="197"/>
      <c r="Y10" s="197"/>
      <c r="Z10" s="197"/>
      <c r="AA10" s="197"/>
      <c r="AB10" s="463"/>
      <c r="AC10" s="197"/>
      <c r="AD10" s="197"/>
      <c r="AE10" s="197"/>
      <c r="AF10" s="197"/>
      <c r="AG10" s="197"/>
      <c r="AH10" s="197"/>
      <c r="AI10" s="463"/>
      <c r="AJ10" s="197"/>
      <c r="AK10" s="197"/>
      <c r="AL10" s="197"/>
      <c r="AM10" s="197"/>
      <c r="AN10" s="197"/>
      <c r="AO10" s="197"/>
      <c r="AP10" s="463"/>
      <c r="AQ10" s="197"/>
      <c r="AR10" s="197"/>
      <c r="AS10" s="197"/>
      <c r="AT10" s="197"/>
      <c r="AU10" s="197"/>
      <c r="AV10" s="197"/>
      <c r="AW10" s="463"/>
      <c r="AX10" s="197"/>
      <c r="AY10" s="197"/>
      <c r="AZ10" s="197"/>
      <c r="BA10" s="197"/>
      <c r="BB10" s="197"/>
      <c r="BC10" s="197"/>
      <c r="BD10" s="463"/>
      <c r="BE10" s="197"/>
      <c r="BF10" s="197"/>
      <c r="BG10" s="197"/>
      <c r="BH10" s="197"/>
      <c r="BI10" s="197"/>
      <c r="BJ10" s="197"/>
      <c r="BK10" s="463"/>
      <c r="BL10" s="197"/>
      <c r="BM10" s="197"/>
      <c r="BN10" s="197"/>
      <c r="BO10" s="197"/>
      <c r="BP10" s="197"/>
      <c r="BQ10" s="197"/>
      <c r="BR10" s="463"/>
      <c r="BS10" s="197"/>
      <c r="BT10" s="597"/>
      <c r="BV10" s="123"/>
      <c r="BW10" s="123" t="str">
        <f aca="false">IF(T10="","",T10)</f>
        <v>Добавить группу потребителей</v>
      </c>
      <c r="BX10" s="123"/>
      <c r="BY10" s="123"/>
      <c r="BZ10" s="42" t="n">
        <v>0</v>
      </c>
    </row>
    <row r="11" customFormat="false" ht="14.25" hidden="true" customHeight="true" outlineLevel="0" collapsed="false">
      <c r="A11" s="429"/>
      <c r="B11" s="429"/>
      <c r="C11" s="429"/>
      <c r="D11" s="429"/>
      <c r="E11" s="430"/>
      <c r="F11" s="430"/>
      <c r="G11" s="430"/>
      <c r="H11" s="591"/>
      <c r="I11" s="429"/>
      <c r="J11" s="429"/>
      <c r="K11" s="429"/>
      <c r="L11" s="431"/>
      <c r="M11" s="432"/>
      <c r="N11" s="432"/>
      <c r="O11" s="45"/>
      <c r="P11" s="137"/>
      <c r="Q11" s="465"/>
      <c r="R11" s="433"/>
      <c r="S11" s="459"/>
      <c r="T11" s="598" t="s">
        <v>491</v>
      </c>
      <c r="U11" s="197"/>
      <c r="V11" s="197"/>
      <c r="W11" s="197"/>
      <c r="X11" s="197"/>
      <c r="Y11" s="197"/>
      <c r="Z11" s="197"/>
      <c r="AA11" s="197"/>
      <c r="AB11" s="463"/>
      <c r="AC11" s="197"/>
      <c r="AD11" s="197"/>
      <c r="AE11" s="197"/>
      <c r="AF11" s="197"/>
      <c r="AG11" s="197"/>
      <c r="AH11" s="197"/>
      <c r="AI11" s="463"/>
      <c r="AJ11" s="197"/>
      <c r="AK11" s="197"/>
      <c r="AL11" s="197"/>
      <c r="AM11" s="197"/>
      <c r="AN11" s="197"/>
      <c r="AO11" s="197"/>
      <c r="AP11" s="463"/>
      <c r="AQ11" s="197"/>
      <c r="AR11" s="197"/>
      <c r="AS11" s="197"/>
      <c r="AT11" s="197"/>
      <c r="AU11" s="197"/>
      <c r="AV11" s="197"/>
      <c r="AW11" s="463"/>
      <c r="AX11" s="197"/>
      <c r="AY11" s="197"/>
      <c r="AZ11" s="197"/>
      <c r="BA11" s="197"/>
      <c r="BB11" s="197"/>
      <c r="BC11" s="197"/>
      <c r="BD11" s="463"/>
      <c r="BE11" s="197"/>
      <c r="BF11" s="197"/>
      <c r="BG11" s="197"/>
      <c r="BH11" s="197"/>
      <c r="BI11" s="197"/>
      <c r="BJ11" s="197"/>
      <c r="BK11" s="463"/>
      <c r="BL11" s="197"/>
      <c r="BM11" s="197"/>
      <c r="BN11" s="197"/>
      <c r="BO11" s="197"/>
      <c r="BP11" s="197"/>
      <c r="BQ11" s="197"/>
      <c r="BR11" s="463"/>
      <c r="BS11" s="197"/>
      <c r="BT11" s="464"/>
      <c r="BV11" s="123"/>
      <c r="BW11" s="123" t="str">
        <f aca="false">IF(T11="","",T11)</f>
        <v>Добавить наименование признака дифференциации</v>
      </c>
      <c r="BX11" s="123"/>
      <c r="BY11" s="123"/>
      <c r="BZ11" s="42" t="n">
        <v>0</v>
      </c>
    </row>
    <row r="12" s="49" customFormat="true" ht="14.25" hidden="true" customHeight="true" outlineLevel="0" collapsed="false">
      <c r="A12" s="127"/>
      <c r="B12" s="127"/>
      <c r="C12" s="127"/>
      <c r="D12" s="127"/>
      <c r="E12" s="430"/>
      <c r="F12" s="430"/>
      <c r="G12" s="127"/>
      <c r="H12" s="127"/>
      <c r="I12" s="127"/>
      <c r="J12" s="127"/>
      <c r="K12" s="127"/>
      <c r="L12" s="195"/>
      <c r="M12" s="471"/>
      <c r="N12" s="471"/>
      <c r="P12" s="161"/>
      <c r="Q12" s="467"/>
      <c r="R12" s="161"/>
      <c r="S12" s="472"/>
      <c r="T12" s="475" t="s">
        <v>230</v>
      </c>
      <c r="U12" s="474"/>
      <c r="V12" s="474"/>
      <c r="W12" s="474"/>
      <c r="X12" s="474"/>
      <c r="Y12" s="474"/>
      <c r="Z12" s="474"/>
      <c r="AA12" s="474"/>
      <c r="AB12" s="474"/>
      <c r="AC12" s="474"/>
      <c r="AD12" s="474"/>
      <c r="AE12" s="474"/>
      <c r="AF12" s="474"/>
      <c r="AG12" s="474"/>
      <c r="AH12" s="474"/>
      <c r="AI12" s="474"/>
      <c r="AJ12" s="474"/>
      <c r="AK12" s="474"/>
      <c r="AL12" s="474"/>
      <c r="AM12" s="474"/>
      <c r="AN12" s="474"/>
      <c r="AO12" s="474"/>
      <c r="AP12" s="474"/>
      <c r="AQ12" s="474"/>
      <c r="AR12" s="474"/>
      <c r="AS12" s="474"/>
      <c r="AT12" s="474"/>
      <c r="AU12" s="474"/>
      <c r="AV12" s="474"/>
      <c r="AW12" s="474"/>
      <c r="AX12" s="474"/>
      <c r="AY12" s="474"/>
      <c r="AZ12" s="474"/>
      <c r="BA12" s="474"/>
      <c r="BB12" s="474"/>
      <c r="BC12" s="474"/>
      <c r="BD12" s="474"/>
      <c r="BE12" s="474"/>
      <c r="BF12" s="474"/>
      <c r="BG12" s="474"/>
      <c r="BH12" s="474"/>
      <c r="BI12" s="474"/>
      <c r="BJ12" s="474"/>
      <c r="BK12" s="474"/>
      <c r="BL12" s="474"/>
      <c r="BM12" s="474"/>
      <c r="BN12" s="474"/>
      <c r="BO12" s="474"/>
      <c r="BP12" s="474"/>
      <c r="BQ12" s="474"/>
      <c r="BR12" s="474"/>
      <c r="BS12" s="474"/>
      <c r="BT12" s="474"/>
      <c r="BV12" s="123"/>
      <c r="BW12" s="123" t="str">
        <f aca="false">IF(T12="","",T12)</f>
        <v>Добавить централизованную систему для дифференциации</v>
      </c>
      <c r="BX12" s="123"/>
      <c r="BY12" s="123"/>
      <c r="BZ12" s="49" t="n">
        <v>0</v>
      </c>
    </row>
    <row r="13" s="49" customFormat="true" ht="14.25" hidden="true" customHeight="true" outlineLevel="0" collapsed="false">
      <c r="A13" s="127"/>
      <c r="B13" s="127"/>
      <c r="C13" s="127"/>
      <c r="D13" s="127"/>
      <c r="E13" s="430"/>
      <c r="F13" s="127"/>
      <c r="G13" s="127"/>
      <c r="H13" s="127"/>
      <c r="I13" s="127"/>
      <c r="J13" s="127"/>
      <c r="K13" s="127"/>
      <c r="L13" s="195"/>
      <c r="M13" s="471"/>
      <c r="N13" s="471"/>
      <c r="P13" s="161"/>
      <c r="Q13" s="467"/>
      <c r="R13" s="161"/>
      <c r="S13" s="472"/>
      <c r="T13" s="475" t="s">
        <v>231</v>
      </c>
      <c r="U13" s="474"/>
      <c r="V13" s="474"/>
      <c r="W13" s="474"/>
      <c r="X13" s="474"/>
      <c r="Y13" s="474"/>
      <c r="Z13" s="474"/>
      <c r="AA13" s="474"/>
      <c r="AB13" s="474"/>
      <c r="AC13" s="474"/>
      <c r="AD13" s="474"/>
      <c r="AE13" s="474"/>
      <c r="AF13" s="474"/>
      <c r="AG13" s="474"/>
      <c r="AH13" s="474"/>
      <c r="AI13" s="474"/>
      <c r="AJ13" s="474"/>
      <c r="AK13" s="474"/>
      <c r="AL13" s="474"/>
      <c r="AM13" s="474"/>
      <c r="AN13" s="474"/>
      <c r="AO13" s="474"/>
      <c r="AP13" s="474"/>
      <c r="AQ13" s="474"/>
      <c r="AR13" s="474"/>
      <c r="AS13" s="474"/>
      <c r="AT13" s="474"/>
      <c r="AU13" s="474"/>
      <c r="AV13" s="474"/>
      <c r="AW13" s="474"/>
      <c r="AX13" s="474"/>
      <c r="AY13" s="474"/>
      <c r="AZ13" s="474"/>
      <c r="BA13" s="474"/>
      <c r="BB13" s="474"/>
      <c r="BC13" s="474"/>
      <c r="BD13" s="474"/>
      <c r="BE13" s="474"/>
      <c r="BF13" s="474"/>
      <c r="BG13" s="474"/>
      <c r="BH13" s="474"/>
      <c r="BI13" s="474"/>
      <c r="BJ13" s="474"/>
      <c r="BK13" s="474"/>
      <c r="BL13" s="474"/>
      <c r="BM13" s="474"/>
      <c r="BN13" s="474"/>
      <c r="BO13" s="474"/>
      <c r="BP13" s="474"/>
      <c r="BQ13" s="474"/>
      <c r="BR13" s="474"/>
      <c r="BS13" s="474"/>
      <c r="BT13" s="474"/>
      <c r="BV13" s="123"/>
      <c r="BW13" s="123" t="str">
        <f aca="false">IF(T13="","",T13)</f>
        <v>Добавить территорию для дифференциации</v>
      </c>
      <c r="BX13" s="123"/>
      <c r="BY13" s="123"/>
      <c r="BZ13" s="49" t="n">
        <v>0</v>
      </c>
    </row>
    <row r="14" customFormat="false" ht="14.25" hidden="true" customHeight="true" outlineLevel="0" collapsed="false">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Z14" s="42" t="n">
        <v>0</v>
      </c>
    </row>
    <row r="15" customFormat="false" ht="14.25" hidden="true" customHeight="true" outlineLevel="0" collapsed="false">
      <c r="AC15" s="476"/>
      <c r="AD15" s="476"/>
      <c r="AE15" s="477"/>
      <c r="AF15" s="478"/>
      <c r="AG15" s="479" t="s">
        <v>61</v>
      </c>
      <c r="AH15" s="478"/>
      <c r="AI15" s="479" t="s">
        <v>61</v>
      </c>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c r="BO15" s="42"/>
      <c r="BP15" s="42"/>
      <c r="BQ15" s="42"/>
      <c r="BR15" s="42"/>
      <c r="BZ15" s="42" t="n">
        <v>0</v>
      </c>
    </row>
    <row r="16" customFormat="false" ht="14.25" hidden="true" customHeight="true" outlineLevel="0" collapsed="false">
      <c r="AC16" s="476"/>
      <c r="AD16" s="476"/>
      <c r="AE16" s="458" t="str">
        <f aca="false">AF15&amp;"-"&amp;AH15</f>
        <v>-</v>
      </c>
      <c r="AF16" s="478"/>
      <c r="AG16" s="478"/>
      <c r="AH16" s="478"/>
      <c r="AI16" s="478"/>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c r="BO16" s="42"/>
      <c r="BP16" s="42"/>
      <c r="BQ16" s="42"/>
      <c r="BR16" s="42"/>
      <c r="BZ16" s="42" t="n">
        <v>0</v>
      </c>
    </row>
    <row r="17" customFormat="false" ht="14.25" hidden="true" customHeight="true" outlineLevel="0" collapsed="false">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c r="BO17" s="42"/>
      <c r="BP17" s="42"/>
      <c r="BQ17" s="42"/>
      <c r="BR17" s="42"/>
      <c r="BZ17" s="42" t="n">
        <v>0</v>
      </c>
    </row>
    <row r="18" s="45" customFormat="true" ht="22.5" hidden="true" customHeight="true" outlineLevel="0" collapsed="false">
      <c r="L18" s="107"/>
      <c r="M18" s="53"/>
      <c r="N18" s="53"/>
      <c r="O18" s="480" t="s">
        <v>421</v>
      </c>
      <c r="P18" s="53"/>
      <c r="Q18" s="481"/>
      <c r="R18" s="481"/>
      <c r="S18" s="432"/>
      <c r="Y18" s="480"/>
      <c r="AA18" s="480"/>
      <c r="AF18" s="480"/>
      <c r="AH18" s="480"/>
      <c r="AM18" s="480"/>
      <c r="AO18" s="480"/>
      <c r="AT18" s="480"/>
      <c r="AV18" s="480"/>
      <c r="BA18" s="480"/>
      <c r="BC18" s="480"/>
      <c r="BH18" s="480"/>
      <c r="BJ18" s="480"/>
      <c r="BO18" s="480"/>
      <c r="BQ18" s="480"/>
      <c r="BU18" s="49"/>
      <c r="BV18" s="49"/>
      <c r="BW18" s="49"/>
      <c r="BX18" s="49"/>
      <c r="BY18" s="49"/>
      <c r="BZ18" s="45" t="n">
        <v>0</v>
      </c>
    </row>
    <row r="19" s="45" customFormat="true" ht="14.25" hidden="true" customHeight="true" outlineLevel="0" collapsed="false">
      <c r="L19" s="107"/>
      <c r="M19" s="53"/>
      <c r="N19" s="53"/>
      <c r="O19" s="53"/>
      <c r="P19" s="53"/>
      <c r="Q19" s="481"/>
      <c r="R19" s="481"/>
      <c r="S19" s="432"/>
      <c r="BU19" s="49"/>
      <c r="BV19" s="49"/>
      <c r="BW19" s="49"/>
      <c r="BX19" s="49"/>
      <c r="BY19" s="49"/>
      <c r="BZ19" s="45" t="n">
        <v>0</v>
      </c>
    </row>
    <row r="20" s="45" customFormat="true" ht="12" hidden="true" customHeight="true" outlineLevel="0" collapsed="false">
      <c r="L20" s="107"/>
      <c r="M20" s="53"/>
      <c r="N20" s="53"/>
      <c r="O20" s="431" t="s">
        <v>422</v>
      </c>
      <c r="P20" s="53"/>
      <c r="Q20" s="599"/>
      <c r="R20" s="599"/>
      <c r="S20" s="432"/>
      <c r="T20" s="45" t="s">
        <v>423</v>
      </c>
      <c r="Z20" s="145" t="s">
        <v>424</v>
      </c>
      <c r="AB20" s="145" t="s">
        <v>425</v>
      </c>
      <c r="AC20" s="45" t="s">
        <v>423</v>
      </c>
      <c r="AG20" s="145" t="s">
        <v>426</v>
      </c>
      <c r="AI20" s="145" t="s">
        <v>425</v>
      </c>
      <c r="AN20" s="145" t="s">
        <v>424</v>
      </c>
      <c r="AP20" s="145" t="s">
        <v>425</v>
      </c>
      <c r="AU20" s="145" t="s">
        <v>424</v>
      </c>
      <c r="AW20" s="145" t="s">
        <v>425</v>
      </c>
      <c r="BB20" s="145" t="s">
        <v>424</v>
      </c>
      <c r="BD20" s="145" t="s">
        <v>425</v>
      </c>
      <c r="BI20" s="145" t="s">
        <v>424</v>
      </c>
      <c r="BK20" s="145" t="s">
        <v>425</v>
      </c>
      <c r="BP20" s="145" t="s">
        <v>424</v>
      </c>
      <c r="BR20" s="145" t="s">
        <v>425</v>
      </c>
      <c r="BZ20" s="45" t="n">
        <v>0</v>
      </c>
    </row>
    <row r="21" customFormat="false" ht="14.25" hidden="true" customHeight="true" outlineLevel="0" collapsed="false">
      <c r="O21" s="431"/>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c r="BP21" s="42"/>
      <c r="BQ21" s="42"/>
      <c r="BR21" s="42"/>
      <c r="BZ21" s="42" t="n">
        <v>0</v>
      </c>
    </row>
    <row r="22" customFormat="false" ht="14.25" hidden="true" customHeight="true" outlineLevel="0" collapsed="false">
      <c r="O22" s="431"/>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c r="BO22" s="42"/>
      <c r="BP22" s="42"/>
      <c r="BQ22" s="42"/>
      <c r="BR22" s="42"/>
      <c r="BZ22" s="42" t="n">
        <v>0</v>
      </c>
    </row>
    <row r="23" customFormat="false" ht="14.25" hidden="false" customHeight="true" outlineLevel="0" collapsed="false">
      <c r="Q23" s="482"/>
      <c r="R23" s="482"/>
      <c r="S23" s="483"/>
      <c r="T23" s="83"/>
      <c r="U23" s="83"/>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Z23" s="42" t="n">
        <v>14</v>
      </c>
    </row>
    <row r="24" customFormat="false" ht="14.25" hidden="false" customHeight="true" outlineLevel="0" collapsed="false">
      <c r="Q24" s="482"/>
      <c r="R24" s="482"/>
      <c r="S24" s="216" t="str">
        <f aca="false">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6"/>
      <c r="U24" s="216"/>
      <c r="V24" s="216"/>
      <c r="W24" s="216"/>
      <c r="X24" s="216"/>
      <c r="Y24" s="216"/>
      <c r="Z24" s="216"/>
      <c r="AA24" s="216"/>
      <c r="AB24" s="216"/>
      <c r="AC24" s="216"/>
      <c r="AD24" s="216"/>
      <c r="AE24" s="216"/>
      <c r="AF24" s="216"/>
      <c r="AG24" s="216"/>
      <c r="AH24" s="216"/>
      <c r="AI24" s="218"/>
      <c r="AJ24" s="401"/>
      <c r="AK24" s="401"/>
      <c r="AL24" s="401"/>
      <c r="AM24" s="401"/>
      <c r="AN24" s="401"/>
      <c r="AO24" s="401"/>
      <c r="AP24" s="401"/>
      <c r="AQ24" s="401"/>
      <c r="AR24" s="401"/>
      <c r="AS24" s="401"/>
      <c r="AT24" s="401"/>
      <c r="AU24" s="401"/>
      <c r="AV24" s="401"/>
      <c r="AW24" s="401"/>
      <c r="AX24" s="401"/>
      <c r="AY24" s="401"/>
      <c r="AZ24" s="401"/>
      <c r="BA24" s="401"/>
      <c r="BB24" s="401"/>
      <c r="BC24" s="401"/>
      <c r="BD24" s="401"/>
      <c r="BE24" s="401"/>
      <c r="BF24" s="401"/>
      <c r="BG24" s="401"/>
      <c r="BH24" s="401"/>
      <c r="BI24" s="401"/>
      <c r="BJ24" s="401"/>
      <c r="BK24" s="401"/>
      <c r="BL24" s="401"/>
      <c r="BM24" s="401"/>
      <c r="BN24" s="401"/>
      <c r="BO24" s="401"/>
      <c r="BP24" s="401"/>
      <c r="BQ24" s="401"/>
      <c r="BR24" s="401"/>
      <c r="BZ24" s="42" t="n">
        <v>14</v>
      </c>
    </row>
    <row r="25" customFormat="false" ht="0.75" hidden="false" customHeight="true" outlineLevel="0" collapsed="false">
      <c r="Q25" s="482"/>
      <c r="R25" s="482"/>
      <c r="S25" s="273" t="str">
        <f aca="false">IF(org=0,"Не определено",org)</f>
        <v>МП УК "Жилкомсервис" г. Буя</v>
      </c>
      <c r="T25" s="273"/>
      <c r="U25" s="273"/>
      <c r="V25" s="273"/>
      <c r="W25" s="273"/>
      <c r="X25" s="273"/>
      <c r="Y25" s="273"/>
      <c r="Z25" s="273"/>
      <c r="AA25" s="273"/>
      <c r="AB25" s="273"/>
      <c r="AC25" s="273"/>
      <c r="AD25" s="273"/>
      <c r="AE25" s="273"/>
      <c r="AF25" s="273"/>
      <c r="AG25" s="273"/>
      <c r="AH25" s="273"/>
      <c r="AI25" s="218"/>
      <c r="AJ25" s="600"/>
      <c r="AK25" s="600"/>
      <c r="AL25" s="600"/>
      <c r="AM25" s="600"/>
      <c r="AN25" s="600"/>
      <c r="AO25" s="600"/>
      <c r="AP25" s="600"/>
      <c r="AQ25" s="600"/>
      <c r="AR25" s="600"/>
      <c r="AS25" s="600"/>
      <c r="AT25" s="600"/>
      <c r="AU25" s="600"/>
      <c r="AV25" s="600"/>
      <c r="AW25" s="600"/>
      <c r="AX25" s="600"/>
      <c r="AY25" s="600"/>
      <c r="AZ25" s="600"/>
      <c r="BA25" s="600"/>
      <c r="BB25" s="600"/>
      <c r="BC25" s="600"/>
      <c r="BD25" s="600"/>
      <c r="BE25" s="600"/>
      <c r="BF25" s="600"/>
      <c r="BG25" s="600"/>
      <c r="BH25" s="600"/>
      <c r="BI25" s="600"/>
      <c r="BJ25" s="600"/>
      <c r="BK25" s="600"/>
      <c r="BL25" s="600"/>
      <c r="BM25" s="600"/>
      <c r="BN25" s="600"/>
      <c r="BO25" s="600"/>
      <c r="BP25" s="600"/>
      <c r="BQ25" s="600"/>
      <c r="BR25" s="600"/>
      <c r="BZ25" s="42" t="n">
        <v>14</v>
      </c>
    </row>
    <row r="26" customFormat="false" ht="14.25" hidden="false" customHeight="true" outlineLevel="0" collapsed="false">
      <c r="Q26" s="482"/>
      <c r="R26" s="482"/>
      <c r="S26" s="483"/>
      <c r="T26" s="83"/>
      <c r="U26" s="83"/>
      <c r="V26" s="484"/>
      <c r="W26" s="484"/>
      <c r="X26" s="484"/>
      <c r="Y26" s="484"/>
      <c r="Z26" s="484"/>
      <c r="AA26" s="484"/>
      <c r="AB26" s="484"/>
      <c r="AC26" s="484"/>
      <c r="AD26" s="484"/>
      <c r="AE26" s="484"/>
      <c r="AF26" s="484"/>
      <c r="AG26" s="484"/>
      <c r="AH26" s="484"/>
      <c r="AI26" s="484"/>
      <c r="AJ26" s="484"/>
      <c r="AK26" s="484"/>
      <c r="AL26" s="484"/>
      <c r="AM26" s="484"/>
      <c r="AN26" s="484"/>
      <c r="AO26" s="484"/>
      <c r="AP26" s="484"/>
      <c r="AQ26" s="484"/>
      <c r="AR26" s="484"/>
      <c r="AS26" s="484"/>
      <c r="AT26" s="484"/>
      <c r="AU26" s="484"/>
      <c r="AV26" s="484"/>
      <c r="AW26" s="484"/>
      <c r="AX26" s="484"/>
      <c r="AY26" s="484"/>
      <c r="AZ26" s="484"/>
      <c r="BA26" s="484"/>
      <c r="BB26" s="484"/>
      <c r="BC26" s="484"/>
      <c r="BD26" s="484"/>
      <c r="BE26" s="484"/>
      <c r="BF26" s="484"/>
      <c r="BG26" s="484"/>
      <c r="BH26" s="484"/>
      <c r="BI26" s="484"/>
      <c r="BJ26" s="484"/>
      <c r="BK26" s="484"/>
      <c r="BL26" s="484"/>
      <c r="BM26" s="484"/>
      <c r="BN26" s="484"/>
      <c r="BO26" s="484"/>
      <c r="BP26" s="484"/>
      <c r="BQ26" s="484"/>
      <c r="BR26" s="484"/>
      <c r="BZ26" s="42" t="n">
        <v>0</v>
      </c>
    </row>
    <row r="27" s="178" customFormat="true" ht="25.5" hidden="false" customHeight="true" outlineLevel="0" collapsed="false">
      <c r="A27" s="145"/>
      <c r="B27" s="145"/>
      <c r="C27" s="145"/>
      <c r="D27" s="145"/>
      <c r="E27" s="145"/>
      <c r="F27" s="145"/>
      <c r="G27" s="145"/>
      <c r="H27" s="145"/>
      <c r="I27" s="145"/>
      <c r="J27" s="145"/>
      <c r="K27" s="145"/>
      <c r="L27" s="431"/>
      <c r="M27" s="145"/>
      <c r="N27" s="145"/>
      <c r="O27" s="145"/>
      <c r="S27" s="485" t="s">
        <v>41</v>
      </c>
      <c r="T27" s="485"/>
      <c r="U27" s="486"/>
      <c r="V27" s="487" t="str">
        <f aca="false">IF(TITLE_NAME_OR_PR_CHANGE="",IF(TITLE_NAME_OR_PR="","",TITLE_NAME_OR_PR),TITLE_NAME_OR_PR_CHANGE)</f>
        <v>Департамент государственного регулирования цен и тарифов Костромской области</v>
      </c>
      <c r="W27" s="487"/>
      <c r="X27" s="487"/>
      <c r="Y27" s="487"/>
      <c r="Z27" s="487"/>
      <c r="AA27" s="487"/>
      <c r="AB27" s="42"/>
      <c r="AC27" s="487" t="str">
        <f aca="false">IF(TITLE_NAME_OR_PR_CHANGE="",IF(TITLE_NAME_OR_PR="","",TITLE_NAME_OR_PR),TITLE_NAME_OR_PR_CHANGE)</f>
        <v>Департамент государственного регулирования цен и тарифов Костромской области</v>
      </c>
      <c r="AD27" s="487"/>
      <c r="AE27" s="487"/>
      <c r="AF27" s="487"/>
      <c r="AG27" s="487"/>
      <c r="AH27" s="487"/>
      <c r="AI27" s="42"/>
      <c r="AJ27" s="487" t="str">
        <f aca="false">IF(TITLE_NAME_OR_PR_CHANGE="",IF(TITLE_NAME_OR_PR="","",TITLE_NAME_OR_PR),TITLE_NAME_OR_PR_CHANGE)</f>
        <v>Департамент государственного регулирования цен и тарифов Костромской области</v>
      </c>
      <c r="AK27" s="487"/>
      <c r="AL27" s="487"/>
      <c r="AM27" s="487"/>
      <c r="AN27" s="487"/>
      <c r="AO27" s="487"/>
      <c r="AP27" s="42"/>
      <c r="AQ27" s="487" t="str">
        <f aca="false">IF(TITLE_NAME_OR_PR_CHANGE="",IF(TITLE_NAME_OR_PR="","",TITLE_NAME_OR_PR),TITLE_NAME_OR_PR_CHANGE)</f>
        <v>Департамент государственного регулирования цен и тарифов Костромской области</v>
      </c>
      <c r="AR27" s="487"/>
      <c r="AS27" s="487"/>
      <c r="AT27" s="487"/>
      <c r="AU27" s="487"/>
      <c r="AV27" s="487"/>
      <c r="AW27" s="42"/>
      <c r="AX27" s="487" t="str">
        <f aca="false">IF(TITLE_NAME_OR_PR_CHANGE="",IF(TITLE_NAME_OR_PR="","",TITLE_NAME_OR_PR),TITLE_NAME_OR_PR_CHANGE)</f>
        <v>Департамент государственного регулирования цен и тарифов Костромской области</v>
      </c>
      <c r="AY27" s="487"/>
      <c r="AZ27" s="487"/>
      <c r="BA27" s="487"/>
      <c r="BB27" s="487"/>
      <c r="BC27" s="487"/>
      <c r="BD27" s="42"/>
      <c r="BE27" s="487" t="str">
        <f aca="false">IF(TITLE_NAME_OR_PR_CHANGE="",IF(TITLE_NAME_OR_PR="","",TITLE_NAME_OR_PR),TITLE_NAME_OR_PR_CHANGE)</f>
        <v>Департамент государственного регулирования цен и тарифов Костромской области</v>
      </c>
      <c r="BF27" s="487"/>
      <c r="BG27" s="487"/>
      <c r="BH27" s="487"/>
      <c r="BI27" s="487"/>
      <c r="BJ27" s="487"/>
      <c r="BK27" s="42"/>
      <c r="BL27" s="487" t="str">
        <f aca="false">IF(TITLE_NAME_OR_PR_CHANGE="",IF(TITLE_NAME_OR_PR="","",TITLE_NAME_OR_PR),TITLE_NAME_OR_PR_CHANGE)</f>
        <v>Департамент государственного регулирования цен и тарифов Костромской области</v>
      </c>
      <c r="BM27" s="487"/>
      <c r="BN27" s="487"/>
      <c r="BO27" s="487"/>
      <c r="BP27" s="487"/>
      <c r="BQ27" s="487"/>
      <c r="BR27" s="42"/>
      <c r="BS27" s="42"/>
      <c r="BT27" s="488"/>
      <c r="BU27" s="123"/>
      <c r="BV27" s="123"/>
      <c r="BW27" s="123"/>
      <c r="BX27" s="123"/>
      <c r="BY27" s="123"/>
      <c r="BZ27" s="178" t="n">
        <v>0</v>
      </c>
    </row>
    <row r="28" s="178" customFormat="true" ht="18.75" hidden="false" customHeight="true" outlineLevel="0" collapsed="false">
      <c r="A28" s="145"/>
      <c r="B28" s="145"/>
      <c r="C28" s="145"/>
      <c r="D28" s="145"/>
      <c r="E28" s="145"/>
      <c r="F28" s="145"/>
      <c r="G28" s="145"/>
      <c r="H28" s="145"/>
      <c r="I28" s="145"/>
      <c r="J28" s="145"/>
      <c r="K28" s="145"/>
      <c r="L28" s="431"/>
      <c r="M28" s="145"/>
      <c r="N28" s="145"/>
      <c r="O28" s="145"/>
      <c r="S28" s="485" t="s">
        <v>427</v>
      </c>
      <c r="T28" s="485"/>
      <c r="U28" s="486"/>
      <c r="V28" s="489" t="str">
        <f aca="false">IF(TITLE_DATE_PR_CHANGE="",IF(TITLE_DATE_PR="","",TITLE_DATE_PR),TITLE_DATE_PR_CHANGE)</f>
        <v>45644</v>
      </c>
      <c r="W28" s="489"/>
      <c r="X28" s="489"/>
      <c r="Y28" s="489"/>
      <c r="Z28" s="489"/>
      <c r="AA28" s="489"/>
      <c r="AB28" s="42"/>
      <c r="AC28" s="489" t="str">
        <f aca="false">IF(TITLE_DATE_PR_CHANGE="",IF(TITLE_DATE_PR="","",TITLE_DATE_PR),TITLE_DATE_PR_CHANGE)</f>
        <v>45644</v>
      </c>
      <c r="AD28" s="489"/>
      <c r="AE28" s="489"/>
      <c r="AF28" s="489"/>
      <c r="AG28" s="489"/>
      <c r="AH28" s="489"/>
      <c r="AI28" s="42"/>
      <c r="AJ28" s="489" t="str">
        <f aca="false">IF(TITLE_DATE_PR_CHANGE="",IF(TITLE_DATE_PR="","",TITLE_DATE_PR),TITLE_DATE_PR_CHANGE)</f>
        <v>45644</v>
      </c>
      <c r="AK28" s="489"/>
      <c r="AL28" s="489"/>
      <c r="AM28" s="489"/>
      <c r="AN28" s="489"/>
      <c r="AO28" s="489"/>
      <c r="AP28" s="42"/>
      <c r="AQ28" s="489" t="str">
        <f aca="false">IF(TITLE_DATE_PR_CHANGE="",IF(TITLE_DATE_PR="","",TITLE_DATE_PR),TITLE_DATE_PR_CHANGE)</f>
        <v>45644</v>
      </c>
      <c r="AR28" s="489"/>
      <c r="AS28" s="489"/>
      <c r="AT28" s="489"/>
      <c r="AU28" s="489"/>
      <c r="AV28" s="489"/>
      <c r="AW28" s="42"/>
      <c r="AX28" s="489" t="str">
        <f aca="false">IF(TITLE_DATE_PR_CHANGE="",IF(TITLE_DATE_PR="","",TITLE_DATE_PR),TITLE_DATE_PR_CHANGE)</f>
        <v>45644</v>
      </c>
      <c r="AY28" s="489"/>
      <c r="AZ28" s="489"/>
      <c r="BA28" s="489"/>
      <c r="BB28" s="489"/>
      <c r="BC28" s="489"/>
      <c r="BD28" s="42"/>
      <c r="BE28" s="489" t="str">
        <f aca="false">IF(TITLE_DATE_PR_CHANGE="",IF(TITLE_DATE_PR="","",TITLE_DATE_PR),TITLE_DATE_PR_CHANGE)</f>
        <v>45644</v>
      </c>
      <c r="BF28" s="489"/>
      <c r="BG28" s="489"/>
      <c r="BH28" s="489"/>
      <c r="BI28" s="489"/>
      <c r="BJ28" s="489"/>
      <c r="BK28" s="42"/>
      <c r="BL28" s="489" t="str">
        <f aca="false">IF(TITLE_DATE_PR_CHANGE="",IF(TITLE_DATE_PR="","",TITLE_DATE_PR),TITLE_DATE_PR_CHANGE)</f>
        <v>45644</v>
      </c>
      <c r="BM28" s="489"/>
      <c r="BN28" s="489"/>
      <c r="BO28" s="489"/>
      <c r="BP28" s="489"/>
      <c r="BQ28" s="489"/>
      <c r="BR28" s="42"/>
      <c r="BS28" s="42"/>
      <c r="BT28" s="488"/>
      <c r="BU28" s="123"/>
      <c r="BV28" s="123"/>
      <c r="BW28" s="123"/>
      <c r="BX28" s="123"/>
      <c r="BY28" s="123"/>
      <c r="BZ28" s="178" t="n">
        <v>0</v>
      </c>
    </row>
    <row r="29" s="178" customFormat="true" ht="18.75" hidden="false" customHeight="true" outlineLevel="0" collapsed="false">
      <c r="A29" s="145"/>
      <c r="B29" s="145"/>
      <c r="C29" s="145"/>
      <c r="D29" s="145"/>
      <c r="E29" s="145"/>
      <c r="F29" s="145"/>
      <c r="G29" s="145"/>
      <c r="H29" s="145"/>
      <c r="I29" s="145"/>
      <c r="J29" s="145"/>
      <c r="K29" s="145"/>
      <c r="L29" s="431"/>
      <c r="M29" s="145"/>
      <c r="N29" s="145"/>
      <c r="O29" s="145"/>
      <c r="S29" s="485" t="s">
        <v>428</v>
      </c>
      <c r="T29" s="485"/>
      <c r="U29" s="486"/>
      <c r="V29" s="487" t="str">
        <f aca="false">IF(TITLE_NUMBER_PR_CHANGE="",IF(TITLE_NUMBER_PR="","",TITLE_NUMBER_PR),TITLE_NUMBER_PR_CHANGE)</f>
        <v>№24/404, №24/405</v>
      </c>
      <c r="W29" s="487"/>
      <c r="X29" s="487"/>
      <c r="Y29" s="487"/>
      <c r="Z29" s="487"/>
      <c r="AA29" s="487"/>
      <c r="AB29" s="42"/>
      <c r="AC29" s="487" t="str">
        <f aca="false">IF(TITLE_NUMBER_PR_CHANGE="",IF(TITLE_NUMBER_PR="","",TITLE_NUMBER_PR),TITLE_NUMBER_PR_CHANGE)</f>
        <v>№24/404, №24/405</v>
      </c>
      <c r="AD29" s="487"/>
      <c r="AE29" s="487"/>
      <c r="AF29" s="487"/>
      <c r="AG29" s="487"/>
      <c r="AH29" s="487"/>
      <c r="AI29" s="42"/>
      <c r="AJ29" s="487" t="str">
        <f aca="false">IF(TITLE_NUMBER_PR_CHANGE="",IF(TITLE_NUMBER_PR="","",TITLE_NUMBER_PR),TITLE_NUMBER_PR_CHANGE)</f>
        <v>№24/404, №24/405</v>
      </c>
      <c r="AK29" s="487"/>
      <c r="AL29" s="487"/>
      <c r="AM29" s="487"/>
      <c r="AN29" s="487"/>
      <c r="AO29" s="487"/>
      <c r="AP29" s="42"/>
      <c r="AQ29" s="487" t="str">
        <f aca="false">IF(TITLE_NUMBER_PR_CHANGE="",IF(TITLE_NUMBER_PR="","",TITLE_NUMBER_PR),TITLE_NUMBER_PR_CHANGE)</f>
        <v>№24/404, №24/405</v>
      </c>
      <c r="AR29" s="487"/>
      <c r="AS29" s="487"/>
      <c r="AT29" s="487"/>
      <c r="AU29" s="487"/>
      <c r="AV29" s="487"/>
      <c r="AW29" s="42"/>
      <c r="AX29" s="487" t="str">
        <f aca="false">IF(TITLE_NUMBER_PR_CHANGE="",IF(TITLE_NUMBER_PR="","",TITLE_NUMBER_PR),TITLE_NUMBER_PR_CHANGE)</f>
        <v>№24/404, №24/405</v>
      </c>
      <c r="AY29" s="487"/>
      <c r="AZ29" s="487"/>
      <c r="BA29" s="487"/>
      <c r="BB29" s="487"/>
      <c r="BC29" s="487"/>
      <c r="BD29" s="42"/>
      <c r="BE29" s="487" t="str">
        <f aca="false">IF(TITLE_NUMBER_PR_CHANGE="",IF(TITLE_NUMBER_PR="","",TITLE_NUMBER_PR),TITLE_NUMBER_PR_CHANGE)</f>
        <v>№24/404, №24/405</v>
      </c>
      <c r="BF29" s="487"/>
      <c r="BG29" s="487"/>
      <c r="BH29" s="487"/>
      <c r="BI29" s="487"/>
      <c r="BJ29" s="487"/>
      <c r="BK29" s="42"/>
      <c r="BL29" s="487" t="str">
        <f aca="false">IF(TITLE_NUMBER_PR_CHANGE="",IF(TITLE_NUMBER_PR="","",TITLE_NUMBER_PR),TITLE_NUMBER_PR_CHANGE)</f>
        <v>№24/404, №24/405</v>
      </c>
      <c r="BM29" s="487"/>
      <c r="BN29" s="487"/>
      <c r="BO29" s="487"/>
      <c r="BP29" s="487"/>
      <c r="BQ29" s="487"/>
      <c r="BR29" s="42"/>
      <c r="BS29" s="42"/>
      <c r="BT29" s="488"/>
      <c r="BU29" s="123"/>
      <c r="BV29" s="123"/>
      <c r="BW29" s="123"/>
      <c r="BX29" s="123"/>
      <c r="BY29" s="123"/>
      <c r="BZ29" s="178" t="n">
        <v>0</v>
      </c>
    </row>
    <row r="30" s="178" customFormat="true" ht="18.75" hidden="false" customHeight="true" outlineLevel="0" collapsed="false">
      <c r="A30" s="145"/>
      <c r="B30" s="145"/>
      <c r="C30" s="145"/>
      <c r="D30" s="145"/>
      <c r="E30" s="145"/>
      <c r="F30" s="145"/>
      <c r="G30" s="145"/>
      <c r="H30" s="145"/>
      <c r="I30" s="145"/>
      <c r="J30" s="145"/>
      <c r="K30" s="145"/>
      <c r="L30" s="431"/>
      <c r="M30" s="145"/>
      <c r="N30" s="145"/>
      <c r="O30" s="145"/>
      <c r="S30" s="485" t="s">
        <v>43</v>
      </c>
      <c r="T30" s="485"/>
      <c r="U30" s="486"/>
      <c r="V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0" s="487"/>
      <c r="X30" s="487"/>
      <c r="Y30" s="487"/>
      <c r="Z30" s="487"/>
      <c r="AA30" s="487"/>
      <c r="AB30" s="42"/>
      <c r="AC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D30" s="487"/>
      <c r="AE30" s="487"/>
      <c r="AF30" s="487"/>
      <c r="AG30" s="487"/>
      <c r="AH30" s="487"/>
      <c r="AI30" s="42"/>
      <c r="AJ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K30" s="487"/>
      <c r="AL30" s="487"/>
      <c r="AM30" s="487"/>
      <c r="AN30" s="487"/>
      <c r="AO30" s="487"/>
      <c r="AP30" s="42"/>
      <c r="AQ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R30" s="487"/>
      <c r="AS30" s="487"/>
      <c r="AT30" s="487"/>
      <c r="AU30" s="487"/>
      <c r="AV30" s="487"/>
      <c r="AW30" s="42"/>
      <c r="AX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Y30" s="487"/>
      <c r="AZ30" s="487"/>
      <c r="BA30" s="487"/>
      <c r="BB30" s="487"/>
      <c r="BC30" s="487"/>
      <c r="BD30" s="42"/>
      <c r="BE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BF30" s="487"/>
      <c r="BG30" s="487"/>
      <c r="BH30" s="487"/>
      <c r="BI30" s="487"/>
      <c r="BJ30" s="487"/>
      <c r="BK30" s="42"/>
      <c r="BL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BM30" s="487"/>
      <c r="BN30" s="487"/>
      <c r="BO30" s="487"/>
      <c r="BP30" s="487"/>
      <c r="BQ30" s="487"/>
      <c r="BR30" s="42"/>
      <c r="BS30" s="42"/>
      <c r="BT30" s="488"/>
      <c r="BU30" s="123"/>
      <c r="BV30" s="123"/>
      <c r="BW30" s="123"/>
      <c r="BX30" s="123"/>
      <c r="BY30" s="123"/>
      <c r="BZ30" s="178" t="n">
        <v>0</v>
      </c>
    </row>
    <row r="31" customFormat="false" ht="14.25" hidden="true" customHeight="true" outlineLevel="0" collapsed="false">
      <c r="Q31" s="482"/>
      <c r="R31" s="482"/>
      <c r="S31" s="483"/>
      <c r="T31" s="83"/>
      <c r="U31" s="83"/>
      <c r="V31" s="484"/>
      <c r="W31" s="484"/>
      <c r="X31" s="484"/>
      <c r="Y31" s="484"/>
      <c r="Z31" s="484"/>
      <c r="AA31" s="484"/>
      <c r="AB31" s="484"/>
      <c r="AC31" s="484"/>
      <c r="AD31" s="484"/>
      <c r="AE31" s="484"/>
      <c r="AF31" s="484"/>
      <c r="AG31" s="484"/>
      <c r="AH31" s="484"/>
      <c r="AI31" s="484"/>
      <c r="AJ31" s="484"/>
      <c r="AK31" s="484"/>
      <c r="AL31" s="484"/>
      <c r="AM31" s="484"/>
      <c r="AN31" s="484"/>
      <c r="AO31" s="484"/>
      <c r="AP31" s="484"/>
      <c r="AQ31" s="484"/>
      <c r="AR31" s="484"/>
      <c r="AS31" s="484"/>
      <c r="AT31" s="484"/>
      <c r="AU31" s="484"/>
      <c r="AV31" s="484"/>
      <c r="AW31" s="484"/>
      <c r="AX31" s="484"/>
      <c r="AY31" s="484"/>
      <c r="AZ31" s="484"/>
      <c r="BA31" s="484"/>
      <c r="BB31" s="484"/>
      <c r="BC31" s="484"/>
      <c r="BD31" s="484"/>
      <c r="BE31" s="484"/>
      <c r="BF31" s="484"/>
      <c r="BG31" s="484"/>
      <c r="BH31" s="484"/>
      <c r="BI31" s="484"/>
      <c r="BJ31" s="484"/>
      <c r="BK31" s="484"/>
      <c r="BL31" s="484"/>
      <c r="BM31" s="484"/>
      <c r="BN31" s="484"/>
      <c r="BO31" s="484"/>
      <c r="BP31" s="484"/>
      <c r="BQ31" s="484"/>
      <c r="BR31" s="484"/>
      <c r="BZ31" s="42" t="n">
        <v>0</v>
      </c>
    </row>
    <row r="32" s="178" customFormat="true" ht="18.75" hidden="true" customHeight="true" outlineLevel="0" collapsed="false">
      <c r="A32" s="145"/>
      <c r="B32" s="145"/>
      <c r="C32" s="145"/>
      <c r="D32" s="145"/>
      <c r="E32" s="145"/>
      <c r="F32" s="145"/>
      <c r="G32" s="145"/>
      <c r="H32" s="145"/>
      <c r="I32" s="145"/>
      <c r="J32" s="145"/>
      <c r="K32" s="145"/>
      <c r="L32" s="431"/>
      <c r="M32" s="145"/>
      <c r="N32" s="145"/>
      <c r="O32" s="145"/>
      <c r="S32" s="485" t="s">
        <v>429</v>
      </c>
      <c r="T32" s="485"/>
      <c r="U32" s="486"/>
      <c r="V32" s="489" t="str">
        <f aca="false">IF(TITLE_DATE_PR_CHANGE="",IF(TITLE_DATE_PR="","",TITLE_DATE_PR),TITLE_DATE_PR_CHANGE)</f>
        <v>45644</v>
      </c>
      <c r="W32" s="489"/>
      <c r="X32" s="489"/>
      <c r="Y32" s="489"/>
      <c r="Z32" s="489"/>
      <c r="AA32" s="489"/>
      <c r="AB32" s="42"/>
      <c r="AC32" s="489" t="str">
        <f aca="false">IF(TITLE_DATE_PR_CHANGE="",IF(TITLE_DATE_PR="","",TITLE_DATE_PR),TITLE_DATE_PR_CHANGE)</f>
        <v>45644</v>
      </c>
      <c r="AD32" s="489"/>
      <c r="AE32" s="489"/>
      <c r="AF32" s="489"/>
      <c r="AG32" s="489"/>
      <c r="AH32" s="489"/>
      <c r="AI32" s="42"/>
      <c r="AJ32" s="489" t="str">
        <f aca="false">IF(TITLE_DATE_PR_CHANGE="",IF(TITLE_DATE_PR="","",TITLE_DATE_PR),TITLE_DATE_PR_CHANGE)</f>
        <v>45644</v>
      </c>
      <c r="AK32" s="489"/>
      <c r="AL32" s="489"/>
      <c r="AM32" s="489"/>
      <c r="AN32" s="489"/>
      <c r="AO32" s="489"/>
      <c r="AP32" s="42"/>
      <c r="AQ32" s="489" t="str">
        <f aca="false">IF(TITLE_DATE_PR_CHANGE="",IF(TITLE_DATE_PR="","",TITLE_DATE_PR),TITLE_DATE_PR_CHANGE)</f>
        <v>45644</v>
      </c>
      <c r="AR32" s="489"/>
      <c r="AS32" s="489"/>
      <c r="AT32" s="489"/>
      <c r="AU32" s="489"/>
      <c r="AV32" s="489"/>
      <c r="AW32" s="42"/>
      <c r="AX32" s="489" t="str">
        <f aca="false">IF(TITLE_DATE_PR_CHANGE="",IF(TITLE_DATE_PR="","",TITLE_DATE_PR),TITLE_DATE_PR_CHANGE)</f>
        <v>45644</v>
      </c>
      <c r="AY32" s="489"/>
      <c r="AZ32" s="489"/>
      <c r="BA32" s="489"/>
      <c r="BB32" s="489"/>
      <c r="BC32" s="489"/>
      <c r="BD32" s="42"/>
      <c r="BE32" s="489" t="str">
        <f aca="false">IF(TITLE_DATE_PR_CHANGE="",IF(TITLE_DATE_PR="","",TITLE_DATE_PR),TITLE_DATE_PR_CHANGE)</f>
        <v>45644</v>
      </c>
      <c r="BF32" s="489"/>
      <c r="BG32" s="489"/>
      <c r="BH32" s="489"/>
      <c r="BI32" s="489"/>
      <c r="BJ32" s="489"/>
      <c r="BK32" s="42"/>
      <c r="BL32" s="489" t="str">
        <f aca="false">IF(TITLE_DATE_PR_CHANGE="",IF(TITLE_DATE_PR="","",TITLE_DATE_PR),TITLE_DATE_PR_CHANGE)</f>
        <v>45644</v>
      </c>
      <c r="BM32" s="489"/>
      <c r="BN32" s="489"/>
      <c r="BO32" s="489"/>
      <c r="BP32" s="489"/>
      <c r="BQ32" s="489"/>
      <c r="BR32" s="42"/>
      <c r="BS32" s="42"/>
      <c r="BT32" s="488"/>
      <c r="BU32" s="123"/>
      <c r="BV32" s="123"/>
      <c r="BW32" s="123"/>
      <c r="BX32" s="123"/>
      <c r="BY32" s="123"/>
      <c r="BZ32" s="178" t="n">
        <v>0</v>
      </c>
    </row>
    <row r="33" s="178" customFormat="true" ht="18.75" hidden="true" customHeight="true" outlineLevel="0" collapsed="false">
      <c r="A33" s="145"/>
      <c r="B33" s="145"/>
      <c r="C33" s="145"/>
      <c r="D33" s="145"/>
      <c r="E33" s="145"/>
      <c r="F33" s="145"/>
      <c r="G33" s="145"/>
      <c r="H33" s="145"/>
      <c r="I33" s="145"/>
      <c r="J33" s="145"/>
      <c r="K33" s="145"/>
      <c r="L33" s="431"/>
      <c r="M33" s="145"/>
      <c r="N33" s="145"/>
      <c r="O33" s="145"/>
      <c r="S33" s="485" t="s">
        <v>430</v>
      </c>
      <c r="T33" s="485"/>
      <c r="U33" s="486"/>
      <c r="V33" s="487" t="str">
        <f aca="false">IF(TITLE_NUMBER_PR_CHANGE="",IF(TITLE_NUMBER_PR="","",TITLE_NUMBER_PR),TITLE_NUMBER_PR_CHANGE)</f>
        <v>№24/404, №24/405</v>
      </c>
      <c r="W33" s="487"/>
      <c r="X33" s="487"/>
      <c r="Y33" s="487"/>
      <c r="Z33" s="487"/>
      <c r="AA33" s="487"/>
      <c r="AB33" s="42"/>
      <c r="AC33" s="487" t="str">
        <f aca="false">IF(TITLE_NUMBER_PR_CHANGE="",IF(TITLE_NUMBER_PR="","",TITLE_NUMBER_PR),TITLE_NUMBER_PR_CHANGE)</f>
        <v>№24/404, №24/405</v>
      </c>
      <c r="AD33" s="487"/>
      <c r="AE33" s="487"/>
      <c r="AF33" s="487"/>
      <c r="AG33" s="487"/>
      <c r="AH33" s="487"/>
      <c r="AI33" s="42"/>
      <c r="AJ33" s="487" t="str">
        <f aca="false">IF(TITLE_NUMBER_PR_CHANGE="",IF(TITLE_NUMBER_PR="","",TITLE_NUMBER_PR),TITLE_NUMBER_PR_CHANGE)</f>
        <v>№24/404, №24/405</v>
      </c>
      <c r="AK33" s="487"/>
      <c r="AL33" s="487"/>
      <c r="AM33" s="487"/>
      <c r="AN33" s="487"/>
      <c r="AO33" s="487"/>
      <c r="AP33" s="42"/>
      <c r="AQ33" s="487" t="str">
        <f aca="false">IF(TITLE_NUMBER_PR_CHANGE="",IF(TITLE_NUMBER_PR="","",TITLE_NUMBER_PR),TITLE_NUMBER_PR_CHANGE)</f>
        <v>№24/404, №24/405</v>
      </c>
      <c r="AR33" s="487"/>
      <c r="AS33" s="487"/>
      <c r="AT33" s="487"/>
      <c r="AU33" s="487"/>
      <c r="AV33" s="487"/>
      <c r="AW33" s="42"/>
      <c r="AX33" s="487" t="str">
        <f aca="false">IF(TITLE_NUMBER_PR_CHANGE="",IF(TITLE_NUMBER_PR="","",TITLE_NUMBER_PR),TITLE_NUMBER_PR_CHANGE)</f>
        <v>№24/404, №24/405</v>
      </c>
      <c r="AY33" s="487"/>
      <c r="AZ33" s="487"/>
      <c r="BA33" s="487"/>
      <c r="BB33" s="487"/>
      <c r="BC33" s="487"/>
      <c r="BD33" s="42"/>
      <c r="BE33" s="487" t="str">
        <f aca="false">IF(TITLE_NUMBER_PR_CHANGE="",IF(TITLE_NUMBER_PR="","",TITLE_NUMBER_PR),TITLE_NUMBER_PR_CHANGE)</f>
        <v>№24/404, №24/405</v>
      </c>
      <c r="BF33" s="487"/>
      <c r="BG33" s="487"/>
      <c r="BH33" s="487"/>
      <c r="BI33" s="487"/>
      <c r="BJ33" s="487"/>
      <c r="BK33" s="42"/>
      <c r="BL33" s="487" t="str">
        <f aca="false">IF(TITLE_NUMBER_PR_CHANGE="",IF(TITLE_NUMBER_PR="","",TITLE_NUMBER_PR),TITLE_NUMBER_PR_CHANGE)</f>
        <v>№24/404, №24/405</v>
      </c>
      <c r="BM33" s="487"/>
      <c r="BN33" s="487"/>
      <c r="BO33" s="487"/>
      <c r="BP33" s="487"/>
      <c r="BQ33" s="487"/>
      <c r="BR33" s="42"/>
      <c r="BS33" s="42"/>
      <c r="BT33" s="488"/>
      <c r="BU33" s="123"/>
      <c r="BV33" s="123"/>
      <c r="BW33" s="123"/>
      <c r="BX33" s="123"/>
      <c r="BY33" s="123"/>
      <c r="BZ33" s="178" t="n">
        <v>0</v>
      </c>
    </row>
    <row r="34" s="178" customFormat="true" ht="0.75" hidden="false" customHeight="true" outlineLevel="0" collapsed="false">
      <c r="A34" s="145"/>
      <c r="B34" s="145"/>
      <c r="C34" s="145"/>
      <c r="D34" s="145"/>
      <c r="E34" s="145"/>
      <c r="F34" s="145"/>
      <c r="G34" s="145"/>
      <c r="H34" s="145"/>
      <c r="I34" s="145"/>
      <c r="J34" s="145"/>
      <c r="K34" s="145"/>
      <c r="L34" s="431"/>
      <c r="M34" s="145"/>
      <c r="N34" s="145"/>
      <c r="O34" s="145"/>
      <c r="S34" s="42"/>
      <c r="T34" s="42"/>
      <c r="U34" s="133"/>
      <c r="V34" s="42"/>
      <c r="W34" s="42"/>
      <c r="X34" s="42"/>
      <c r="Y34" s="42"/>
      <c r="Z34" s="42"/>
      <c r="AA34" s="42"/>
      <c r="AB34" s="49" t="s">
        <v>431</v>
      </c>
      <c r="AC34" s="42"/>
      <c r="AD34" s="42"/>
      <c r="AE34" s="42"/>
      <c r="AF34" s="42"/>
      <c r="AG34" s="42"/>
      <c r="AH34" s="42"/>
      <c r="AI34" s="49" t="s">
        <v>431</v>
      </c>
      <c r="AJ34" s="42"/>
      <c r="AK34" s="42"/>
      <c r="AL34" s="42"/>
      <c r="AM34" s="42"/>
      <c r="AN34" s="42"/>
      <c r="AO34" s="42"/>
      <c r="AP34" s="49" t="s">
        <v>431</v>
      </c>
      <c r="AQ34" s="42"/>
      <c r="AR34" s="42"/>
      <c r="AS34" s="42"/>
      <c r="AT34" s="42"/>
      <c r="AU34" s="42"/>
      <c r="AV34" s="42"/>
      <c r="AW34" s="49" t="s">
        <v>431</v>
      </c>
      <c r="AX34" s="42"/>
      <c r="AY34" s="42"/>
      <c r="AZ34" s="42"/>
      <c r="BA34" s="42"/>
      <c r="BB34" s="42"/>
      <c r="BC34" s="42"/>
      <c r="BD34" s="49" t="s">
        <v>431</v>
      </c>
      <c r="BE34" s="42"/>
      <c r="BF34" s="42"/>
      <c r="BG34" s="42"/>
      <c r="BH34" s="42"/>
      <c r="BI34" s="42"/>
      <c r="BJ34" s="42"/>
      <c r="BK34" s="49" t="s">
        <v>431</v>
      </c>
      <c r="BL34" s="42"/>
      <c r="BM34" s="42"/>
      <c r="BN34" s="42"/>
      <c r="BO34" s="42"/>
      <c r="BP34" s="42"/>
      <c r="BQ34" s="42"/>
      <c r="BR34" s="49" t="s">
        <v>431</v>
      </c>
      <c r="BU34" s="123"/>
      <c r="BV34" s="123"/>
      <c r="BW34" s="123"/>
      <c r="BX34" s="123"/>
      <c r="BY34" s="123"/>
      <c r="BZ34" s="178" t="n">
        <v>1</v>
      </c>
    </row>
    <row r="35" customFormat="false" ht="7.5" hidden="false" customHeight="true" outlineLevel="0" collapsed="false">
      <c r="Q35" s="482"/>
      <c r="R35" s="482"/>
      <c r="S35" s="483"/>
      <c r="T35" s="83"/>
      <c r="U35" s="490"/>
      <c r="V35" s="491"/>
      <c r="W35" s="491"/>
      <c r="X35" s="491"/>
      <c r="Y35" s="491"/>
      <c r="Z35" s="491"/>
      <c r="AA35" s="491"/>
      <c r="AB35" s="491"/>
      <c r="AC35" s="491"/>
      <c r="AD35" s="491"/>
      <c r="AE35" s="491"/>
      <c r="AF35" s="491"/>
      <c r="AG35" s="491"/>
      <c r="AH35" s="491"/>
      <c r="AI35" s="491"/>
      <c r="AJ35" s="491" t="s">
        <v>492</v>
      </c>
      <c r="AK35" s="491"/>
      <c r="AL35" s="491"/>
      <c r="AM35" s="491"/>
      <c r="AN35" s="491"/>
      <c r="AO35" s="491"/>
      <c r="AP35" s="491"/>
      <c r="AQ35" s="491" t="s">
        <v>492</v>
      </c>
      <c r="AR35" s="491"/>
      <c r="AS35" s="491"/>
      <c r="AT35" s="491"/>
      <c r="AU35" s="491"/>
      <c r="AV35" s="491"/>
      <c r="AW35" s="491"/>
      <c r="AX35" s="491" t="s">
        <v>492</v>
      </c>
      <c r="AY35" s="491"/>
      <c r="AZ35" s="491"/>
      <c r="BA35" s="491"/>
      <c r="BB35" s="491"/>
      <c r="BC35" s="491"/>
      <c r="BD35" s="491"/>
      <c r="BE35" s="491" t="s">
        <v>492</v>
      </c>
      <c r="BF35" s="491"/>
      <c r="BG35" s="491"/>
      <c r="BH35" s="491"/>
      <c r="BI35" s="491"/>
      <c r="BJ35" s="491"/>
      <c r="BK35" s="491"/>
      <c r="BL35" s="491" t="s">
        <v>492</v>
      </c>
      <c r="BM35" s="491"/>
      <c r="BN35" s="491"/>
      <c r="BO35" s="491"/>
      <c r="BP35" s="491"/>
      <c r="BQ35" s="491"/>
      <c r="BR35" s="491"/>
      <c r="BZ35" s="42" t="n">
        <v>14</v>
      </c>
    </row>
    <row r="36" customFormat="false" ht="14.25" hidden="false" customHeight="true" outlineLevel="0" collapsed="false">
      <c r="Q36" s="482"/>
      <c r="R36" s="482"/>
      <c r="S36" s="139" t="s">
        <v>306</v>
      </c>
      <c r="T36" s="139"/>
      <c r="U36" s="139"/>
      <c r="V36" s="139"/>
      <c r="W36" s="139"/>
      <c r="X36" s="139"/>
      <c r="Y36" s="139"/>
      <c r="Z36" s="139"/>
      <c r="AA36" s="139"/>
      <c r="AB36" s="139"/>
      <c r="AC36" s="139"/>
      <c r="AD36" s="139"/>
      <c r="AE36" s="139"/>
      <c r="AF36" s="139"/>
      <c r="AG36" s="139"/>
      <c r="AH36" s="139"/>
      <c r="AI36" s="139"/>
      <c r="AJ36" s="139" t="s">
        <v>306</v>
      </c>
      <c r="AK36" s="139"/>
      <c r="AL36" s="139"/>
      <c r="AM36" s="139"/>
      <c r="AN36" s="139"/>
      <c r="AO36" s="139"/>
      <c r="AP36" s="139"/>
      <c r="AQ36" s="139" t="s">
        <v>306</v>
      </c>
      <c r="AR36" s="139"/>
      <c r="AS36" s="139"/>
      <c r="AT36" s="139"/>
      <c r="AU36" s="139"/>
      <c r="AV36" s="139"/>
      <c r="AW36" s="139"/>
      <c r="AX36" s="139" t="s">
        <v>306</v>
      </c>
      <c r="AY36" s="139"/>
      <c r="AZ36" s="139"/>
      <c r="BA36" s="139"/>
      <c r="BB36" s="139"/>
      <c r="BC36" s="139"/>
      <c r="BD36" s="139"/>
      <c r="BE36" s="139" t="s">
        <v>306</v>
      </c>
      <c r="BF36" s="139"/>
      <c r="BG36" s="139"/>
      <c r="BH36" s="139"/>
      <c r="BI36" s="139"/>
      <c r="BJ36" s="139"/>
      <c r="BK36" s="139"/>
      <c r="BL36" s="139" t="s">
        <v>306</v>
      </c>
      <c r="BM36" s="139"/>
      <c r="BN36" s="139"/>
      <c r="BO36" s="139"/>
      <c r="BP36" s="139"/>
      <c r="BQ36" s="139"/>
      <c r="BR36" s="139"/>
      <c r="BS36" s="139"/>
      <c r="BT36" s="139"/>
    </row>
    <row r="37" customFormat="false" ht="14.25" hidden="false" customHeight="true" outlineLevel="0" collapsed="false">
      <c r="Q37" s="482"/>
      <c r="R37" s="482"/>
      <c r="S37" s="492" t="s">
        <v>88</v>
      </c>
      <c r="T37" s="407" t="s">
        <v>432</v>
      </c>
      <c r="U37" s="493"/>
      <c r="V37" s="308" t="s">
        <v>433</v>
      </c>
      <c r="W37" s="308"/>
      <c r="X37" s="308"/>
      <c r="Y37" s="308"/>
      <c r="Z37" s="308"/>
      <c r="AA37" s="308"/>
      <c r="AB37" s="407" t="s">
        <v>434</v>
      </c>
      <c r="AC37" s="308" t="s">
        <v>433</v>
      </c>
      <c r="AD37" s="308"/>
      <c r="AE37" s="308"/>
      <c r="AF37" s="308"/>
      <c r="AG37" s="308"/>
      <c r="AH37" s="308"/>
      <c r="AI37" s="407" t="s">
        <v>435</v>
      </c>
      <c r="AJ37" s="308" t="s">
        <v>433</v>
      </c>
      <c r="AK37" s="308"/>
      <c r="AL37" s="308"/>
      <c r="AM37" s="308"/>
      <c r="AN37" s="308"/>
      <c r="AO37" s="308"/>
      <c r="AP37" s="407" t="s">
        <v>434</v>
      </c>
      <c r="AQ37" s="308" t="s">
        <v>433</v>
      </c>
      <c r="AR37" s="308"/>
      <c r="AS37" s="308"/>
      <c r="AT37" s="308"/>
      <c r="AU37" s="308"/>
      <c r="AV37" s="308"/>
      <c r="AW37" s="407" t="s">
        <v>434</v>
      </c>
      <c r="AX37" s="308" t="s">
        <v>433</v>
      </c>
      <c r="AY37" s="308"/>
      <c r="AZ37" s="308"/>
      <c r="BA37" s="308"/>
      <c r="BB37" s="308"/>
      <c r="BC37" s="308"/>
      <c r="BD37" s="407" t="s">
        <v>434</v>
      </c>
      <c r="BE37" s="308" t="s">
        <v>433</v>
      </c>
      <c r="BF37" s="308"/>
      <c r="BG37" s="308"/>
      <c r="BH37" s="308"/>
      <c r="BI37" s="308"/>
      <c r="BJ37" s="308"/>
      <c r="BK37" s="407" t="s">
        <v>434</v>
      </c>
      <c r="BL37" s="308" t="s">
        <v>433</v>
      </c>
      <c r="BM37" s="308"/>
      <c r="BN37" s="308"/>
      <c r="BO37" s="308"/>
      <c r="BP37" s="308"/>
      <c r="BQ37" s="308"/>
      <c r="BR37" s="407" t="s">
        <v>434</v>
      </c>
      <c r="BS37" s="494" t="s">
        <v>436</v>
      </c>
      <c r="BT37" s="139"/>
      <c r="BZ37" s="42" t="n">
        <v>14</v>
      </c>
    </row>
    <row r="38" customFormat="false" ht="17.25" hidden="false" customHeight="true" outlineLevel="0" collapsed="false">
      <c r="Q38" s="482"/>
      <c r="R38" s="482"/>
      <c r="S38" s="492"/>
      <c r="T38" s="407"/>
      <c r="U38" s="495"/>
      <c r="V38" s="274" t="s">
        <v>493</v>
      </c>
      <c r="W38" s="139" t="s">
        <v>439</v>
      </c>
      <c r="X38" s="139"/>
      <c r="Y38" s="139" t="s">
        <v>440</v>
      </c>
      <c r="Z38" s="139"/>
      <c r="AA38" s="139"/>
      <c r="AB38" s="407"/>
      <c r="AC38" s="274" t="s">
        <v>493</v>
      </c>
      <c r="AD38" s="139" t="s">
        <v>439</v>
      </c>
      <c r="AE38" s="139"/>
      <c r="AF38" s="139" t="s">
        <v>440</v>
      </c>
      <c r="AG38" s="139"/>
      <c r="AH38" s="139"/>
      <c r="AI38" s="407"/>
      <c r="AJ38" s="274" t="s">
        <v>493</v>
      </c>
      <c r="AK38" s="139" t="s">
        <v>439</v>
      </c>
      <c r="AL38" s="139"/>
      <c r="AM38" s="139" t="s">
        <v>440</v>
      </c>
      <c r="AN38" s="139"/>
      <c r="AO38" s="139"/>
      <c r="AP38" s="407"/>
      <c r="AQ38" s="274" t="s">
        <v>493</v>
      </c>
      <c r="AR38" s="139" t="s">
        <v>439</v>
      </c>
      <c r="AS38" s="139"/>
      <c r="AT38" s="139" t="s">
        <v>440</v>
      </c>
      <c r="AU38" s="139"/>
      <c r="AV38" s="139"/>
      <c r="AW38" s="407"/>
      <c r="AX38" s="274" t="s">
        <v>493</v>
      </c>
      <c r="AY38" s="139" t="s">
        <v>439</v>
      </c>
      <c r="AZ38" s="139"/>
      <c r="BA38" s="139" t="s">
        <v>440</v>
      </c>
      <c r="BB38" s="139"/>
      <c r="BC38" s="139"/>
      <c r="BD38" s="407"/>
      <c r="BE38" s="274" t="s">
        <v>493</v>
      </c>
      <c r="BF38" s="139" t="s">
        <v>439</v>
      </c>
      <c r="BG38" s="139"/>
      <c r="BH38" s="139" t="s">
        <v>440</v>
      </c>
      <c r="BI38" s="139"/>
      <c r="BJ38" s="139"/>
      <c r="BK38" s="407"/>
      <c r="BL38" s="274" t="s">
        <v>493</v>
      </c>
      <c r="BM38" s="139" t="s">
        <v>439</v>
      </c>
      <c r="BN38" s="139"/>
      <c r="BO38" s="139" t="s">
        <v>440</v>
      </c>
      <c r="BP38" s="139"/>
      <c r="BQ38" s="139"/>
      <c r="BR38" s="407"/>
      <c r="BS38" s="494"/>
      <c r="BT38" s="139"/>
      <c r="BZ38" s="42" t="n">
        <v>34</v>
      </c>
    </row>
    <row r="39" customFormat="false" ht="33" hidden="false" customHeight="true" outlineLevel="0" collapsed="false">
      <c r="A39" s="145"/>
      <c r="B39" s="145" t="s">
        <v>135</v>
      </c>
      <c r="C39" s="145" t="s">
        <v>136</v>
      </c>
      <c r="D39" s="145" t="s">
        <v>137</v>
      </c>
      <c r="E39" s="431" t="s">
        <v>441</v>
      </c>
      <c r="F39" s="431" t="s">
        <v>442</v>
      </c>
      <c r="G39" s="431" t="s">
        <v>443</v>
      </c>
      <c r="H39" s="431"/>
      <c r="I39" s="431" t="s">
        <v>494</v>
      </c>
      <c r="J39" s="431" t="s">
        <v>446</v>
      </c>
      <c r="K39" s="431" t="s">
        <v>495</v>
      </c>
      <c r="L39" s="431" t="s">
        <v>422</v>
      </c>
      <c r="Q39" s="482"/>
      <c r="R39" s="482"/>
      <c r="S39" s="492"/>
      <c r="T39" s="407"/>
      <c r="U39" s="497"/>
      <c r="V39" s="601" t="s">
        <v>496</v>
      </c>
      <c r="W39" s="221" t="s">
        <v>497</v>
      </c>
      <c r="X39" s="221" t="s">
        <v>498</v>
      </c>
      <c r="Y39" s="221" t="s">
        <v>450</v>
      </c>
      <c r="Z39" s="221" t="s">
        <v>451</v>
      </c>
      <c r="AA39" s="221"/>
      <c r="AB39" s="407"/>
      <c r="AC39" s="601" t="s">
        <v>496</v>
      </c>
      <c r="AD39" s="221" t="s">
        <v>497</v>
      </c>
      <c r="AE39" s="221" t="s">
        <v>498</v>
      </c>
      <c r="AF39" s="221" t="s">
        <v>450</v>
      </c>
      <c r="AG39" s="221" t="s">
        <v>451</v>
      </c>
      <c r="AH39" s="221"/>
      <c r="AI39" s="407"/>
      <c r="AJ39" s="601" t="s">
        <v>496</v>
      </c>
      <c r="AK39" s="221" t="s">
        <v>497</v>
      </c>
      <c r="AL39" s="221" t="s">
        <v>498</v>
      </c>
      <c r="AM39" s="221" t="s">
        <v>450</v>
      </c>
      <c r="AN39" s="221" t="s">
        <v>451</v>
      </c>
      <c r="AO39" s="221"/>
      <c r="AP39" s="407"/>
      <c r="AQ39" s="601" t="s">
        <v>496</v>
      </c>
      <c r="AR39" s="221" t="s">
        <v>497</v>
      </c>
      <c r="AS39" s="221" t="s">
        <v>498</v>
      </c>
      <c r="AT39" s="221" t="s">
        <v>450</v>
      </c>
      <c r="AU39" s="221" t="s">
        <v>451</v>
      </c>
      <c r="AV39" s="221"/>
      <c r="AW39" s="407"/>
      <c r="AX39" s="601" t="s">
        <v>496</v>
      </c>
      <c r="AY39" s="221" t="s">
        <v>497</v>
      </c>
      <c r="AZ39" s="221" t="s">
        <v>498</v>
      </c>
      <c r="BA39" s="221" t="s">
        <v>450</v>
      </c>
      <c r="BB39" s="221" t="s">
        <v>451</v>
      </c>
      <c r="BC39" s="221"/>
      <c r="BD39" s="407"/>
      <c r="BE39" s="601" t="s">
        <v>496</v>
      </c>
      <c r="BF39" s="221" t="s">
        <v>497</v>
      </c>
      <c r="BG39" s="221" t="s">
        <v>498</v>
      </c>
      <c r="BH39" s="221" t="s">
        <v>450</v>
      </c>
      <c r="BI39" s="221" t="s">
        <v>451</v>
      </c>
      <c r="BJ39" s="221"/>
      <c r="BK39" s="407"/>
      <c r="BL39" s="601" t="s">
        <v>496</v>
      </c>
      <c r="BM39" s="221" t="s">
        <v>497</v>
      </c>
      <c r="BN39" s="221" t="s">
        <v>498</v>
      </c>
      <c r="BO39" s="221" t="s">
        <v>450</v>
      </c>
      <c r="BP39" s="221" t="s">
        <v>451</v>
      </c>
      <c r="BQ39" s="221"/>
      <c r="BR39" s="407"/>
      <c r="BS39" s="494"/>
      <c r="BT39" s="139"/>
      <c r="BZ39" s="42" t="n">
        <v>34</v>
      </c>
    </row>
    <row r="40" s="125" customFormat="true" ht="11.25" hidden="true" customHeight="true" outlineLevel="0" collapsed="false">
      <c r="A40" s="145"/>
      <c r="B40" s="145"/>
      <c r="C40" s="145"/>
      <c r="D40" s="145"/>
      <c r="E40" s="145"/>
      <c r="F40" s="145"/>
      <c r="G40" s="145"/>
      <c r="H40" s="145"/>
      <c r="I40" s="145"/>
      <c r="J40" s="145"/>
      <c r="K40" s="145"/>
      <c r="L40" s="431"/>
      <c r="M40" s="53"/>
      <c r="N40" s="53"/>
      <c r="O40" s="53"/>
      <c r="P40" s="498"/>
      <c r="Q40" s="499"/>
      <c r="R40" s="500" t="n">
        <v>1</v>
      </c>
      <c r="S40" s="501" t="s">
        <v>109</v>
      </c>
      <c r="T40" s="502" t="s">
        <v>110</v>
      </c>
      <c r="U40" s="503" t="str">
        <f aca="true">OFFSET(U40,0,-1)</f>
        <v>2</v>
      </c>
      <c r="V40" s="504" t="n">
        <f aca="true">OFFSET(V40,0,-1)+1</f>
        <v>3</v>
      </c>
      <c r="W40" s="504" t="n">
        <f aca="true">OFFSET(W40,0,-1)+1</f>
        <v>4</v>
      </c>
      <c r="X40" s="504" t="n">
        <f aca="true">OFFSET(X40,0,-1)+1</f>
        <v>5</v>
      </c>
      <c r="Y40" s="504" t="n">
        <f aca="true">OFFSET(Y40,0,-1)+1</f>
        <v>6</v>
      </c>
      <c r="Z40" s="504" t="n">
        <f aca="true">OFFSET(Z40,0,-1)+1</f>
        <v>7</v>
      </c>
      <c r="AA40" s="504"/>
      <c r="AB40" s="504" t="n">
        <f aca="true">OFFSET(AB40,0,-2)+1</f>
        <v>8</v>
      </c>
      <c r="AC40" s="504" t="n">
        <f aca="true">OFFSET(AC40,0,-1)+1</f>
        <v>9</v>
      </c>
      <c r="AD40" s="504" t="n">
        <f aca="true">OFFSET(AD40,0,-1)+1</f>
        <v>10</v>
      </c>
      <c r="AE40" s="504" t="n">
        <f aca="true">OFFSET(AE40,0,-1)+1</f>
        <v>11</v>
      </c>
      <c r="AF40" s="504" t="n">
        <f aca="true">OFFSET(AF40,0,-1)+1</f>
        <v>12</v>
      </c>
      <c r="AG40" s="504" t="n">
        <f aca="true">OFFSET(AG40,0,-1)+1</f>
        <v>13</v>
      </c>
      <c r="AH40" s="504"/>
      <c r="AI40" s="504" t="n">
        <f aca="true">OFFSET(AI40,0,-2)+1</f>
        <v>14</v>
      </c>
      <c r="AJ40" s="504" t="n">
        <f aca="true">OFFSET(AJ40,0,-1)+1</f>
        <v>15</v>
      </c>
      <c r="AK40" s="504" t="n">
        <f aca="true">OFFSET(AK40,0,-1)+1</f>
        <v>16</v>
      </c>
      <c r="AL40" s="504" t="n">
        <f aca="true">OFFSET(AL40,0,-1)+1</f>
        <v>17</v>
      </c>
      <c r="AM40" s="504" t="n">
        <f aca="true">OFFSET(AM40,0,-1)+1</f>
        <v>18</v>
      </c>
      <c r="AN40" s="504" t="n">
        <f aca="true">OFFSET(AN40,0,-1)+1</f>
        <v>19</v>
      </c>
      <c r="AO40" s="504"/>
      <c r="AP40" s="504" t="n">
        <f aca="true">OFFSET(AP40,0,-2)+1</f>
        <v>20</v>
      </c>
      <c r="AQ40" s="504" t="n">
        <f aca="true">OFFSET(AQ40,0,-1)+1</f>
        <v>21</v>
      </c>
      <c r="AR40" s="504" t="n">
        <f aca="true">OFFSET(AR40,0,-1)+1</f>
        <v>22</v>
      </c>
      <c r="AS40" s="504" t="n">
        <f aca="true">OFFSET(AS40,0,-1)+1</f>
        <v>23</v>
      </c>
      <c r="AT40" s="504" t="n">
        <f aca="true">OFFSET(AT40,0,-1)+1</f>
        <v>24</v>
      </c>
      <c r="AU40" s="504" t="n">
        <f aca="true">OFFSET(AU40,0,-1)+1</f>
        <v>25</v>
      </c>
      <c r="AV40" s="504"/>
      <c r="AW40" s="504" t="n">
        <f aca="true">OFFSET(AW40,0,-2)+1</f>
        <v>26</v>
      </c>
      <c r="AX40" s="504" t="n">
        <f aca="true">OFFSET(AX40,0,-1)+1</f>
        <v>27</v>
      </c>
      <c r="AY40" s="504" t="n">
        <f aca="true">OFFSET(AY40,0,-1)+1</f>
        <v>28</v>
      </c>
      <c r="AZ40" s="504" t="n">
        <f aca="true">OFFSET(AZ40,0,-1)+1</f>
        <v>29</v>
      </c>
      <c r="BA40" s="504" t="n">
        <f aca="true">OFFSET(BA40,0,-1)+1</f>
        <v>30</v>
      </c>
      <c r="BB40" s="504" t="n">
        <f aca="true">OFFSET(BB40,0,-1)+1</f>
        <v>31</v>
      </c>
      <c r="BC40" s="504"/>
      <c r="BD40" s="504" t="n">
        <f aca="true">OFFSET(BD40,0,-2)+1</f>
        <v>32</v>
      </c>
      <c r="BE40" s="504" t="n">
        <f aca="true">OFFSET(BE40,0,-1)+1</f>
        <v>33</v>
      </c>
      <c r="BF40" s="504" t="n">
        <f aca="true">OFFSET(BF40,0,-1)+1</f>
        <v>34</v>
      </c>
      <c r="BG40" s="504" t="n">
        <f aca="true">OFFSET(BG40,0,-1)+1</f>
        <v>35</v>
      </c>
      <c r="BH40" s="504" t="n">
        <f aca="true">OFFSET(BH40,0,-1)+1</f>
        <v>36</v>
      </c>
      <c r="BI40" s="504" t="n">
        <f aca="true">OFFSET(BI40,0,-1)+1</f>
        <v>37</v>
      </c>
      <c r="BJ40" s="504"/>
      <c r="BK40" s="504" t="n">
        <f aca="true">OFFSET(BK40,0,-2)+1</f>
        <v>38</v>
      </c>
      <c r="BL40" s="504" t="n">
        <f aca="true">OFFSET(BL40,0,-1)+1</f>
        <v>39</v>
      </c>
      <c r="BM40" s="504" t="n">
        <f aca="true">OFFSET(BM40,0,-1)+1</f>
        <v>40</v>
      </c>
      <c r="BN40" s="504" t="n">
        <f aca="true">OFFSET(BN40,0,-1)+1</f>
        <v>41</v>
      </c>
      <c r="BO40" s="504" t="n">
        <f aca="true">OFFSET(BO40,0,-1)+1</f>
        <v>42</v>
      </c>
      <c r="BP40" s="504" t="n">
        <f aca="true">OFFSET(BP40,0,-1)+1</f>
        <v>43</v>
      </c>
      <c r="BQ40" s="504"/>
      <c r="BR40" s="504" t="n">
        <f aca="true">OFFSET(BR40,0,-2)+1</f>
        <v>44</v>
      </c>
      <c r="BS40" s="503" t="n">
        <f aca="true">OFFSET(BS40,0,-1)</f>
        <v>44</v>
      </c>
      <c r="BT40" s="504" t="n">
        <f aca="true">OFFSET(BT40,0,-1)+1</f>
        <v>45</v>
      </c>
      <c r="BU40" s="49"/>
      <c r="BV40" s="49"/>
      <c r="BW40" s="49"/>
      <c r="BX40" s="49"/>
      <c r="BY40" s="49"/>
      <c r="BZ40" s="125" t="n">
        <v>0</v>
      </c>
    </row>
    <row r="41" customFormat="false" ht="24" hidden="false" customHeight="true" outlineLevel="0" collapsed="false">
      <c r="A41" s="429" t="s">
        <v>227</v>
      </c>
      <c r="B41" s="429"/>
      <c r="C41" s="429"/>
      <c r="D41" s="429"/>
      <c r="E41" s="430" t="n">
        <v>1</v>
      </c>
      <c r="F41" s="429"/>
      <c r="G41" s="429"/>
      <c r="H41" s="429"/>
      <c r="I41" s="429"/>
      <c r="J41" s="429"/>
      <c r="K41" s="429"/>
      <c r="L41" s="431"/>
      <c r="M41" s="432"/>
      <c r="N41" s="432"/>
      <c r="O41" s="432"/>
      <c r="Q41" s="137"/>
      <c r="R41" s="433"/>
      <c r="S41" s="434" t="n">
        <f aca="false">INDEX(PT_DIFFERENTIATION_NUM_NTAR,MATCH(A41,PT_DIFFERENTIATION_NTAR_ID,0))</f>
        <v>1</v>
      </c>
      <c r="T41" s="435" t="s">
        <v>123</v>
      </c>
      <c r="U41" s="436"/>
      <c r="V41" s="437"/>
      <c r="W41" s="437"/>
      <c r="X41" s="437"/>
      <c r="Y41" s="437"/>
      <c r="Z41" s="437"/>
      <c r="AA41" s="437"/>
      <c r="AB41" s="437"/>
      <c r="AC41" s="438" t="str">
        <f aca="false">INDEX(PT_DIFFERENTIATION_NTAR,MATCH(A41,PT_DIFFERENTIATION_NTAR_ID,0))</f>
        <v>Тариф на питьевую воду</v>
      </c>
      <c r="AD41" s="438"/>
      <c r="AE41" s="438"/>
      <c r="AF41" s="438"/>
      <c r="AG41" s="438"/>
      <c r="AH41" s="438"/>
      <c r="AI41" s="438"/>
      <c r="AJ41" s="438"/>
      <c r="AK41" s="438"/>
      <c r="AL41" s="438"/>
      <c r="AM41" s="438"/>
      <c r="AN41" s="438"/>
      <c r="AO41" s="438"/>
      <c r="AP41" s="438"/>
      <c r="AQ41" s="438"/>
      <c r="AR41" s="438"/>
      <c r="AS41" s="438"/>
      <c r="AT41" s="438"/>
      <c r="AU41" s="438"/>
      <c r="AV41" s="438"/>
      <c r="AW41" s="438"/>
      <c r="AX41" s="438"/>
      <c r="AY41" s="438"/>
      <c r="AZ41" s="438"/>
      <c r="BA41" s="438"/>
      <c r="BB41" s="438"/>
      <c r="BC41" s="438"/>
      <c r="BD41" s="438"/>
      <c r="BE41" s="438"/>
      <c r="BF41" s="438"/>
      <c r="BG41" s="438"/>
      <c r="BH41" s="438"/>
      <c r="BI41" s="438"/>
      <c r="BJ41" s="438"/>
      <c r="BK41" s="438"/>
      <c r="BL41" s="438"/>
      <c r="BM41" s="438"/>
      <c r="BN41" s="438"/>
      <c r="BO41" s="438"/>
      <c r="BP41" s="438"/>
      <c r="BQ41" s="438"/>
      <c r="BR41" s="438"/>
      <c r="BS41" s="438"/>
      <c r="BT41"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V41" s="123"/>
      <c r="BW41" s="123" t="str">
        <f aca="false">IF(T41="","",T41)</f>
        <v>Наименование тарифа</v>
      </c>
      <c r="BX41" s="123"/>
      <c r="BY41" s="123"/>
      <c r="BZ41" s="42" t="n">
        <v>23</v>
      </c>
    </row>
    <row r="42" customFormat="false" ht="24" hidden="false" customHeight="true" outlineLevel="0" collapsed="false">
      <c r="A42" s="429" t="s">
        <v>227</v>
      </c>
      <c r="B42" s="429" t="s">
        <v>228</v>
      </c>
      <c r="C42" s="429"/>
      <c r="D42" s="429"/>
      <c r="E42" s="430"/>
      <c r="F42" s="430" t="n">
        <v>1</v>
      </c>
      <c r="G42" s="429"/>
      <c r="H42" s="429"/>
      <c r="I42" s="429"/>
      <c r="J42" s="429"/>
      <c r="K42" s="429"/>
      <c r="L42" s="431"/>
      <c r="M42" s="432"/>
      <c r="N42" s="432"/>
      <c r="O42" s="432"/>
      <c r="P42" s="43"/>
      <c r="Q42" s="440"/>
      <c r="R42" s="441"/>
      <c r="S42" s="434" t="str">
        <f aca="false">INDEX(PT_DIFFERENTIATION_NUM_TER,MATCH(B42,PT_DIFFERENTIATION_TER_ID,0))</f>
        <v>1.1</v>
      </c>
      <c r="T42" s="442" t="s">
        <v>403</v>
      </c>
      <c r="U42" s="436"/>
      <c r="V42" s="437"/>
      <c r="W42" s="437"/>
      <c r="X42" s="437"/>
      <c r="Y42" s="437"/>
      <c r="Z42" s="437"/>
      <c r="AA42" s="437"/>
      <c r="AB42" s="437"/>
      <c r="AC42" s="438" t="str">
        <f aca="false">INDEX(PT_DIFFERENTIATION_TER,MATCH(B42,PT_DIFFERENTIATION_TER_ID,0))</f>
        <v>Территория 1</v>
      </c>
      <c r="AD42" s="438"/>
      <c r="AE42" s="438"/>
      <c r="AF42" s="438"/>
      <c r="AG42" s="438"/>
      <c r="AH42" s="438"/>
      <c r="AI42" s="438"/>
      <c r="AJ42" s="438"/>
      <c r="AK42" s="438"/>
      <c r="AL42" s="438"/>
      <c r="AM42" s="438"/>
      <c r="AN42" s="438"/>
      <c r="AO42" s="438"/>
      <c r="AP42" s="438"/>
      <c r="AQ42" s="438"/>
      <c r="AR42" s="438"/>
      <c r="AS42" s="438"/>
      <c r="AT42" s="438"/>
      <c r="AU42" s="438"/>
      <c r="AV42" s="438"/>
      <c r="AW42" s="438"/>
      <c r="AX42" s="438"/>
      <c r="AY42" s="438"/>
      <c r="AZ42" s="438"/>
      <c r="BA42" s="438"/>
      <c r="BB42" s="438"/>
      <c r="BC42" s="438"/>
      <c r="BD42" s="438"/>
      <c r="BE42" s="438"/>
      <c r="BF42" s="438"/>
      <c r="BG42" s="438"/>
      <c r="BH42" s="438"/>
      <c r="BI42" s="438"/>
      <c r="BJ42" s="438"/>
      <c r="BK42" s="438"/>
      <c r="BL42" s="438"/>
      <c r="BM42" s="438"/>
      <c r="BN42" s="438"/>
      <c r="BO42" s="438"/>
      <c r="BP42" s="438"/>
      <c r="BQ42" s="438"/>
      <c r="BR42" s="438"/>
      <c r="BS42" s="438"/>
      <c r="BT42" s="439" t="s">
        <v>404</v>
      </c>
      <c r="BV42" s="123"/>
      <c r="BW42" s="123" t="str">
        <f aca="false">IF(T42="","",T42)</f>
        <v>Территория действия тарифа</v>
      </c>
      <c r="BX42" s="123"/>
      <c r="BY42" s="123"/>
      <c r="BZ42" s="42" t="n">
        <v>23</v>
      </c>
    </row>
    <row r="43" customFormat="false" ht="24" hidden="false" customHeight="true" outlineLevel="0" collapsed="false">
      <c r="A43" s="429" t="s">
        <v>227</v>
      </c>
      <c r="B43" s="429" t="s">
        <v>228</v>
      </c>
      <c r="C43" s="429" t="s">
        <v>229</v>
      </c>
      <c r="D43" s="429"/>
      <c r="E43" s="430"/>
      <c r="F43" s="430"/>
      <c r="G43" s="430" t="n">
        <v>1</v>
      </c>
      <c r="H43" s="429"/>
      <c r="I43" s="429"/>
      <c r="J43" s="429"/>
      <c r="K43" s="429"/>
      <c r="L43" s="431"/>
      <c r="M43" s="432"/>
      <c r="N43" s="432"/>
      <c r="O43" s="432"/>
      <c r="P43" s="443"/>
      <c r="Q43" s="440"/>
      <c r="R43" s="441"/>
      <c r="S43" s="434" t="str">
        <f aca="false">INDEX(PT_DIFFERENTIATION_NUM_CS,MATCH(C43,PT_DIFFERENTIATION_CS_ID,0))</f>
        <v>1.1.1</v>
      </c>
      <c r="T43" s="444" t="s">
        <v>484</v>
      </c>
      <c r="U43" s="436"/>
      <c r="V43" s="437"/>
      <c r="W43" s="437"/>
      <c r="X43" s="437"/>
      <c r="Y43" s="437"/>
      <c r="Z43" s="437"/>
      <c r="AA43" s="437"/>
      <c r="AB43" s="437"/>
      <c r="AC43" s="438" t="str">
        <f aca="false">INDEX(PT_DIFFERENTIATION_CS,MATCH(C43,PT_DIFFERENTIATION_CS_ID,0))</f>
        <v>Централизованные системы холодного водоснабжения по одному поверхностному и двум подземным источникам</v>
      </c>
      <c r="AD43" s="438"/>
      <c r="AE43" s="438"/>
      <c r="AF43" s="438"/>
      <c r="AG43" s="438"/>
      <c r="AH43" s="438"/>
      <c r="AI43" s="438"/>
      <c r="AJ43" s="438"/>
      <c r="AK43" s="438"/>
      <c r="AL43" s="438"/>
      <c r="AM43" s="438"/>
      <c r="AN43" s="438"/>
      <c r="AO43" s="438"/>
      <c r="AP43" s="438"/>
      <c r="AQ43" s="438"/>
      <c r="AR43" s="438"/>
      <c r="AS43" s="438"/>
      <c r="AT43" s="438"/>
      <c r="AU43" s="438"/>
      <c r="AV43" s="438"/>
      <c r="AW43" s="438"/>
      <c r="AX43" s="438"/>
      <c r="AY43" s="438"/>
      <c r="AZ43" s="438"/>
      <c r="BA43" s="438"/>
      <c r="BB43" s="438"/>
      <c r="BC43" s="438"/>
      <c r="BD43" s="438"/>
      <c r="BE43" s="438"/>
      <c r="BF43" s="438"/>
      <c r="BG43" s="438"/>
      <c r="BH43" s="438"/>
      <c r="BI43" s="438"/>
      <c r="BJ43" s="438"/>
      <c r="BK43" s="438"/>
      <c r="BL43" s="438"/>
      <c r="BM43" s="438"/>
      <c r="BN43" s="438"/>
      <c r="BO43" s="438"/>
      <c r="BP43" s="438"/>
      <c r="BQ43" s="438"/>
      <c r="BR43" s="438"/>
      <c r="BS43" s="438"/>
      <c r="BT43" s="439" t="s">
        <v>485</v>
      </c>
      <c r="BV43" s="123"/>
      <c r="BW43" s="123" t="str">
        <f aca="false">IF(T43="","",T43)</f>
        <v>Наименование централизованной системы холодного водоснабжения</v>
      </c>
      <c r="BX43" s="123"/>
      <c r="BY43" s="123"/>
      <c r="BZ43" s="42" t="n">
        <v>23</v>
      </c>
    </row>
    <row r="44" customFormat="false" ht="24" hidden="false" customHeight="true" outlineLevel="0" collapsed="false">
      <c r="A44" s="429" t="s">
        <v>227</v>
      </c>
      <c r="B44" s="429" t="s">
        <v>228</v>
      </c>
      <c r="C44" s="429" t="s">
        <v>229</v>
      </c>
      <c r="D44" s="429" t="s">
        <v>499</v>
      </c>
      <c r="E44" s="430"/>
      <c r="F44" s="430"/>
      <c r="G44" s="430"/>
      <c r="H44" s="591"/>
      <c r="I44" s="446" t="str">
        <f aca="false">S43&amp;".1"</f>
        <v>1.1.1.1</v>
      </c>
      <c r="J44" s="429"/>
      <c r="K44" s="429"/>
      <c r="L44" s="431"/>
      <c r="P44" s="126" t="n">
        <v>1</v>
      </c>
      <c r="Q44" s="126"/>
      <c r="R44" s="447"/>
      <c r="S44" s="434" t="str">
        <f aca="false">$I44</f>
        <v>1.1.1.1</v>
      </c>
      <c r="T44" s="448" t="s">
        <v>486</v>
      </c>
      <c r="U44" s="436"/>
      <c r="V44" s="592"/>
      <c r="W44" s="592"/>
      <c r="X44" s="592"/>
      <c r="Y44" s="592"/>
      <c r="Z44" s="592"/>
      <c r="AA44" s="592"/>
      <c r="AB44" s="592"/>
      <c r="AC44" s="252" t="s">
        <v>500</v>
      </c>
      <c r="AD44" s="252"/>
      <c r="AE44" s="252"/>
      <c r="AF44" s="252"/>
      <c r="AG44" s="252"/>
      <c r="AH44" s="252"/>
      <c r="AI44" s="252"/>
      <c r="AJ44" s="252"/>
      <c r="AK44" s="252"/>
      <c r="AL44" s="252"/>
      <c r="AM44" s="252"/>
      <c r="AN44" s="252"/>
      <c r="AO44" s="252"/>
      <c r="AP44" s="252"/>
      <c r="AQ44" s="252"/>
      <c r="AR44" s="252"/>
      <c r="AS44" s="252"/>
      <c r="AT44" s="252"/>
      <c r="AU44" s="252"/>
      <c r="AV44" s="252"/>
      <c r="AW44" s="252"/>
      <c r="AX44" s="252"/>
      <c r="AY44" s="252"/>
      <c r="AZ44" s="252"/>
      <c r="BA44" s="252"/>
      <c r="BB44" s="252"/>
      <c r="BC44" s="252"/>
      <c r="BD44" s="252"/>
      <c r="BE44" s="252"/>
      <c r="BF44" s="252"/>
      <c r="BG44" s="252"/>
      <c r="BH44" s="252"/>
      <c r="BI44" s="252"/>
      <c r="BJ44" s="252"/>
      <c r="BK44" s="252"/>
      <c r="BL44" s="252"/>
      <c r="BM44" s="252"/>
      <c r="BN44" s="252"/>
      <c r="BO44" s="252"/>
      <c r="BP44" s="252"/>
      <c r="BQ44" s="252"/>
      <c r="BR44" s="252"/>
      <c r="BS44" s="252"/>
      <c r="BT44" s="439" t="s">
        <v>487</v>
      </c>
      <c r="BV44" s="123"/>
      <c r="BW44" s="123" t="str">
        <f aca="false">IF(T44="","",T44)</f>
        <v>Наименование признака дифференциации</v>
      </c>
      <c r="BX44" s="123"/>
      <c r="BY44" s="123"/>
      <c r="BZ44" s="42" t="n">
        <v>23</v>
      </c>
    </row>
    <row r="45" customFormat="false" ht="24" hidden="false" customHeight="true" outlineLevel="0" collapsed="false">
      <c r="A45" s="429" t="s">
        <v>227</v>
      </c>
      <c r="B45" s="429" t="s">
        <v>228</v>
      </c>
      <c r="C45" s="429" t="s">
        <v>229</v>
      </c>
      <c r="D45" s="429" t="s">
        <v>499</v>
      </c>
      <c r="E45" s="430"/>
      <c r="F45" s="430"/>
      <c r="G45" s="430"/>
      <c r="H45" s="430"/>
      <c r="I45" s="446"/>
      <c r="J45" s="446" t="str">
        <f aca="false">I44&amp;".1"</f>
        <v>1.1.1.1.1</v>
      </c>
      <c r="K45" s="429"/>
      <c r="L45" s="431" t="s">
        <v>412</v>
      </c>
      <c r="P45" s="126"/>
      <c r="Q45" s="126" t="n">
        <v>1</v>
      </c>
      <c r="R45" s="450"/>
      <c r="S45" s="434" t="str">
        <f aca="false">$J45</f>
        <v>1.1.1.1.1</v>
      </c>
      <c r="T45" s="451" t="s">
        <v>413</v>
      </c>
      <c r="U45" s="436"/>
      <c r="V45" s="449"/>
      <c r="W45" s="449"/>
      <c r="X45" s="449"/>
      <c r="Y45" s="449"/>
      <c r="Z45" s="449"/>
      <c r="AA45" s="449"/>
      <c r="AB45" s="449"/>
      <c r="AC45" s="449" t="s">
        <v>501</v>
      </c>
      <c r="AD45" s="449"/>
      <c r="AE45" s="449"/>
      <c r="AF45" s="449"/>
      <c r="AG45" s="449"/>
      <c r="AH45" s="449"/>
      <c r="AI45" s="449"/>
      <c r="AJ45" s="449"/>
      <c r="AK45" s="449"/>
      <c r="AL45" s="449"/>
      <c r="AM45" s="449"/>
      <c r="AN45" s="449"/>
      <c r="AO45" s="449"/>
      <c r="AP45" s="449"/>
      <c r="AQ45" s="449"/>
      <c r="AR45" s="449"/>
      <c r="AS45" s="449"/>
      <c r="AT45" s="449"/>
      <c r="AU45" s="449"/>
      <c r="AV45" s="449"/>
      <c r="AW45" s="449"/>
      <c r="AX45" s="449"/>
      <c r="AY45" s="449"/>
      <c r="AZ45" s="449"/>
      <c r="BA45" s="449"/>
      <c r="BB45" s="449"/>
      <c r="BC45" s="449"/>
      <c r="BD45" s="449"/>
      <c r="BE45" s="449"/>
      <c r="BF45" s="449"/>
      <c r="BG45" s="449"/>
      <c r="BH45" s="449"/>
      <c r="BI45" s="449"/>
      <c r="BJ45" s="449"/>
      <c r="BK45" s="449"/>
      <c r="BL45" s="449"/>
      <c r="BM45" s="449"/>
      <c r="BN45" s="449"/>
      <c r="BO45" s="449"/>
      <c r="BP45" s="449"/>
      <c r="BQ45" s="449"/>
      <c r="BR45" s="449"/>
      <c r="BS45" s="449"/>
      <c r="BT45" s="544" t="s">
        <v>488</v>
      </c>
      <c r="BV45" s="123"/>
      <c r="BW45" s="123" t="str">
        <f aca="false">IF(T45="","",T45)</f>
        <v>Группа потребителей</v>
      </c>
      <c r="BX45" s="123"/>
      <c r="BY45" s="123"/>
      <c r="BZ45" s="42" t="n">
        <v>23</v>
      </c>
    </row>
    <row r="46" customFormat="false" ht="24" hidden="false" customHeight="true" outlineLevel="0" collapsed="false">
      <c r="A46" s="429" t="s">
        <v>227</v>
      </c>
      <c r="B46" s="429" t="s">
        <v>228</v>
      </c>
      <c r="C46" s="429" t="s">
        <v>229</v>
      </c>
      <c r="D46" s="429" t="s">
        <v>499</v>
      </c>
      <c r="E46" s="430"/>
      <c r="F46" s="430"/>
      <c r="G46" s="430"/>
      <c r="H46" s="430"/>
      <c r="I46" s="446"/>
      <c r="J46" s="446"/>
      <c r="K46" s="446" t="str">
        <f aca="false">J45&amp;".1"</f>
        <v>1.1.1.1.1.1</v>
      </c>
      <c r="L46" s="431"/>
      <c r="P46" s="126"/>
      <c r="Q46" s="126"/>
      <c r="R46" s="450" t="n">
        <v>1</v>
      </c>
      <c r="S46" s="434" t="str">
        <f aca="false">$K46</f>
        <v>1.1.1.1.1.1</v>
      </c>
      <c r="T46" s="593" t="s">
        <v>500</v>
      </c>
      <c r="U46" s="436"/>
      <c r="V46" s="453"/>
      <c r="W46" s="453"/>
      <c r="X46" s="455"/>
      <c r="Y46" s="456"/>
      <c r="Z46" s="207" t="s">
        <v>61</v>
      </c>
      <c r="AA46" s="456"/>
      <c r="AB46" s="207" t="s">
        <v>61</v>
      </c>
      <c r="AC46" s="453" t="n">
        <v>49.28</v>
      </c>
      <c r="AD46" s="453"/>
      <c r="AE46" s="455"/>
      <c r="AF46" s="456" t="n">
        <v>45658.4351157407</v>
      </c>
      <c r="AG46" s="207" t="s">
        <v>61</v>
      </c>
      <c r="AH46" s="456" t="n">
        <v>45838.4352314815</v>
      </c>
      <c r="AI46" s="207" t="s">
        <v>61</v>
      </c>
      <c r="AJ46" s="453" t="n">
        <v>58.34</v>
      </c>
      <c r="AK46" s="453"/>
      <c r="AL46" s="455"/>
      <c r="AM46" s="456" t="n">
        <v>45839.4356134259</v>
      </c>
      <c r="AN46" s="207" t="s">
        <v>61</v>
      </c>
      <c r="AO46" s="456" t="n">
        <v>46022.4359259259</v>
      </c>
      <c r="AP46" s="207" t="s">
        <v>61</v>
      </c>
      <c r="AQ46" s="453" t="n">
        <v>58.34</v>
      </c>
      <c r="AR46" s="453"/>
      <c r="AS46" s="455"/>
      <c r="AT46" s="456" t="n">
        <v>46023.4377662037</v>
      </c>
      <c r="AU46" s="207" t="s">
        <v>61</v>
      </c>
      <c r="AV46" s="456" t="n">
        <v>46203.4385416667</v>
      </c>
      <c r="AW46" s="207" t="s">
        <v>61</v>
      </c>
      <c r="AX46" s="453" t="n">
        <v>63.54</v>
      </c>
      <c r="AY46" s="453"/>
      <c r="AZ46" s="455"/>
      <c r="BA46" s="456" t="n">
        <v>46204.4390856482</v>
      </c>
      <c r="BB46" s="207" t="s">
        <v>61</v>
      </c>
      <c r="BC46" s="456" t="n">
        <v>46387.4394907407</v>
      </c>
      <c r="BD46" s="207" t="s">
        <v>61</v>
      </c>
      <c r="BE46" s="453" t="n">
        <v>63.54</v>
      </c>
      <c r="BF46" s="453"/>
      <c r="BG46" s="455"/>
      <c r="BH46" s="456" t="n">
        <v>46388.441087963</v>
      </c>
      <c r="BI46" s="207" t="s">
        <v>61</v>
      </c>
      <c r="BJ46" s="456" t="n">
        <v>46568.4413888889</v>
      </c>
      <c r="BK46" s="207" t="s">
        <v>61</v>
      </c>
      <c r="BL46" s="453" t="n">
        <v>66.8</v>
      </c>
      <c r="BM46" s="453"/>
      <c r="BN46" s="455"/>
      <c r="BO46" s="456" t="n">
        <v>46569.4421643519</v>
      </c>
      <c r="BP46" s="207" t="s">
        <v>61</v>
      </c>
      <c r="BQ46" s="456" t="n">
        <v>46752.4426388889</v>
      </c>
      <c r="BR46" s="207" t="s">
        <v>61</v>
      </c>
      <c r="BS46" s="594"/>
      <c r="BT46" s="595"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U46" s="49" t="e">
        <f aca="false">strcheckdate(V47:BS47)</f>
        <v>#NAME?</v>
      </c>
      <c r="BV46" s="123"/>
      <c r="BW46" s="123" t="str">
        <f aca="false">IF(T46="","",T46)</f>
        <v>без дифференциации</v>
      </c>
      <c r="BX46" s="123"/>
      <c r="BY46" s="123"/>
      <c r="BZ46" s="42" t="n">
        <v>23</v>
      </c>
    </row>
    <row r="47" customFormat="false" ht="12.8" hidden="false" customHeight="false" outlineLevel="0" collapsed="false">
      <c r="A47" s="429" t="s">
        <v>227</v>
      </c>
      <c r="B47" s="429" t="s">
        <v>228</v>
      </c>
      <c r="C47" s="429" t="s">
        <v>229</v>
      </c>
      <c r="D47" s="429" t="s">
        <v>499</v>
      </c>
      <c r="E47" s="430"/>
      <c r="F47" s="430"/>
      <c r="G47" s="430"/>
      <c r="H47" s="430"/>
      <c r="I47" s="446"/>
      <c r="J47" s="446"/>
      <c r="K47" s="446"/>
      <c r="L47" s="431"/>
      <c r="P47" s="126"/>
      <c r="Q47" s="126"/>
      <c r="R47" s="450"/>
      <c r="S47" s="409"/>
      <c r="T47" s="436"/>
      <c r="U47" s="436"/>
      <c r="V47" s="454"/>
      <c r="W47" s="454"/>
      <c r="X47" s="458" t="str">
        <f aca="false">Y46&amp;"-"&amp;AA46</f>
        <v>-</v>
      </c>
      <c r="Y47" s="456"/>
      <c r="Z47" s="207"/>
      <c r="AA47" s="456"/>
      <c r="AB47" s="207"/>
      <c r="AC47" s="454"/>
      <c r="AD47" s="454"/>
      <c r="AE47" s="458" t="str">
        <f aca="false">AF46&amp;"-"&amp;AH46</f>
        <v>45658.435115740744-45838.43523148148</v>
      </c>
      <c r="AF47" s="456"/>
      <c r="AG47" s="207"/>
      <c r="AH47" s="456"/>
      <c r="AI47" s="207"/>
      <c r="AJ47" s="454"/>
      <c r="AK47" s="454"/>
      <c r="AL47" s="458" t="str">
        <f aca="false">AM46&amp;"-"&amp;AO46</f>
        <v>45839.43561342593-46022.43592592593</v>
      </c>
      <c r="AM47" s="456"/>
      <c r="AN47" s="207"/>
      <c r="AO47" s="456"/>
      <c r="AP47" s="207"/>
      <c r="AQ47" s="454"/>
      <c r="AR47" s="454"/>
      <c r="AS47" s="458" t="str">
        <f aca="false">AT46&amp;"-"&amp;AV46</f>
        <v>46023.4377662037-46203.43854166667</v>
      </c>
      <c r="AT47" s="456"/>
      <c r="AU47" s="207"/>
      <c r="AV47" s="456"/>
      <c r="AW47" s="207"/>
      <c r="AX47" s="454"/>
      <c r="AY47" s="454"/>
      <c r="AZ47" s="458" t="str">
        <f aca="false">BA46&amp;"-"&amp;BC46</f>
        <v>46204.43908564815-46387.43949074074</v>
      </c>
      <c r="BA47" s="456"/>
      <c r="BB47" s="207"/>
      <c r="BC47" s="456"/>
      <c r="BD47" s="207"/>
      <c r="BE47" s="454"/>
      <c r="BF47" s="454"/>
      <c r="BG47" s="458" t="str">
        <f aca="false">BH46&amp;"-"&amp;BJ46</f>
        <v>46388.441087962965-46568.44138888889</v>
      </c>
      <c r="BH47" s="456"/>
      <c r="BI47" s="207"/>
      <c r="BJ47" s="456"/>
      <c r="BK47" s="207"/>
      <c r="BL47" s="454"/>
      <c r="BM47" s="454"/>
      <c r="BN47" s="458" t="str">
        <f aca="false">BO46&amp;"-"&amp;BQ46</f>
        <v>46569.44216435185-46752.44263888889</v>
      </c>
      <c r="BO47" s="456"/>
      <c r="BP47" s="207"/>
      <c r="BQ47" s="456"/>
      <c r="BR47" s="207"/>
      <c r="BS47" s="596"/>
      <c r="BT47" s="595"/>
      <c r="BV47" s="123"/>
      <c r="BW47" s="123" t="str">
        <f aca="false">IF(T47="","",T47)</f>
        <v/>
      </c>
      <c r="BX47" s="123"/>
      <c r="BY47" s="123"/>
      <c r="BZ47" s="42" t="n">
        <v>0</v>
      </c>
    </row>
    <row r="48" customFormat="false" ht="21" hidden="false" customHeight="true" outlineLevel="0" collapsed="false">
      <c r="A48" s="429" t="s">
        <v>227</v>
      </c>
      <c r="B48" s="429" t="s">
        <v>228</v>
      </c>
      <c r="C48" s="429" t="s">
        <v>229</v>
      </c>
      <c r="D48" s="429" t="s">
        <v>499</v>
      </c>
      <c r="E48" s="430"/>
      <c r="F48" s="430"/>
      <c r="G48" s="430"/>
      <c r="H48" s="430"/>
      <c r="I48" s="446"/>
      <c r="J48" s="446"/>
      <c r="K48" s="429"/>
      <c r="L48" s="431"/>
      <c r="P48" s="126"/>
      <c r="Q48" s="126"/>
      <c r="R48" s="447"/>
      <c r="S48" s="459"/>
      <c r="T48" s="462" t="s">
        <v>489</v>
      </c>
      <c r="U48" s="197"/>
      <c r="V48" s="197"/>
      <c r="W48" s="197"/>
      <c r="X48" s="197"/>
      <c r="Y48" s="197"/>
      <c r="Z48" s="197"/>
      <c r="AA48" s="197"/>
      <c r="AB48" s="197"/>
      <c r="AC48" s="197"/>
      <c r="AD48" s="197"/>
      <c r="AE48" s="197"/>
      <c r="AF48" s="197"/>
      <c r="AG48" s="197"/>
      <c r="AH48" s="197"/>
      <c r="AI48" s="197"/>
      <c r="AJ48" s="197"/>
      <c r="AK48" s="197"/>
      <c r="AL48" s="197"/>
      <c r="AM48" s="197"/>
      <c r="AN48" s="197"/>
      <c r="AO48" s="197"/>
      <c r="AP48" s="197"/>
      <c r="AQ48" s="197"/>
      <c r="AR48" s="197"/>
      <c r="AS48" s="197"/>
      <c r="AT48" s="197"/>
      <c r="AU48" s="197"/>
      <c r="AV48" s="197"/>
      <c r="AW48" s="197"/>
      <c r="AX48" s="197"/>
      <c r="AY48" s="197"/>
      <c r="AZ48" s="197"/>
      <c r="BA48" s="197"/>
      <c r="BB48" s="197"/>
      <c r="BC48" s="197"/>
      <c r="BD48" s="197"/>
      <c r="BE48" s="197"/>
      <c r="BF48" s="197"/>
      <c r="BG48" s="197"/>
      <c r="BH48" s="197"/>
      <c r="BI48" s="197"/>
      <c r="BJ48" s="197"/>
      <c r="BK48" s="197"/>
      <c r="BL48" s="197"/>
      <c r="BM48" s="197"/>
      <c r="BN48" s="197"/>
      <c r="BO48" s="197"/>
      <c r="BP48" s="197"/>
      <c r="BQ48" s="197"/>
      <c r="BR48" s="197"/>
      <c r="BS48" s="197"/>
      <c r="BT48" s="439" t="s">
        <v>490</v>
      </c>
      <c r="BV48" s="123"/>
      <c r="BW48" s="123" t="str">
        <f aca="false">IF(T48="","",T48)</f>
        <v>Добавить значение признака дифференциации</v>
      </c>
      <c r="BX48" s="123"/>
      <c r="BY48" s="123"/>
      <c r="BZ48" s="42" t="n">
        <v>20</v>
      </c>
    </row>
    <row r="49" s="55" customFormat="true" ht="23.25" hidden="false" customHeight="true" outlineLevel="0" collapsed="false">
      <c r="A49" s="429"/>
      <c r="B49" s="429"/>
      <c r="C49" s="429"/>
      <c r="D49" s="429"/>
      <c r="E49" s="430"/>
      <c r="F49" s="430"/>
      <c r="G49" s="430"/>
      <c r="H49" s="430"/>
      <c r="I49" s="446"/>
      <c r="J49" s="446" t="str">
        <f aca="false">I44&amp;".2"</f>
        <v>1.1.1.1.2</v>
      </c>
      <c r="K49" s="429"/>
      <c r="L49" s="431" t="s">
        <v>412</v>
      </c>
      <c r="M49" s="53"/>
      <c r="N49" s="53"/>
      <c r="O49" s="53"/>
      <c r="P49" s="126"/>
      <c r="Q49" s="143" t="s">
        <v>492</v>
      </c>
      <c r="R49" s="450"/>
      <c r="S49" s="434" t="str">
        <f aca="false">$J49</f>
        <v>1.1.1.1.2</v>
      </c>
      <c r="T49" s="451" t="s">
        <v>413</v>
      </c>
      <c r="U49" s="436"/>
      <c r="V49" s="449"/>
      <c r="W49" s="449"/>
      <c r="X49" s="449"/>
      <c r="Y49" s="449"/>
      <c r="Z49" s="449"/>
      <c r="AA49" s="449"/>
      <c r="AB49" s="449"/>
      <c r="AC49" s="449" t="s">
        <v>502</v>
      </c>
      <c r="AD49" s="449"/>
      <c r="AE49" s="449"/>
      <c r="AF49" s="449"/>
      <c r="AG49" s="449"/>
      <c r="AH49" s="449"/>
      <c r="AI49" s="449"/>
      <c r="AJ49" s="449"/>
      <c r="AK49" s="449"/>
      <c r="AL49" s="449"/>
      <c r="AM49" s="449"/>
      <c r="AN49" s="449"/>
      <c r="AO49" s="449"/>
      <c r="AP49" s="449"/>
      <c r="AQ49" s="449"/>
      <c r="AR49" s="449"/>
      <c r="AS49" s="449"/>
      <c r="AT49" s="449"/>
      <c r="AU49" s="449"/>
      <c r="AV49" s="449"/>
      <c r="AW49" s="449"/>
      <c r="AX49" s="449"/>
      <c r="AY49" s="449"/>
      <c r="AZ49" s="449"/>
      <c r="BA49" s="449"/>
      <c r="BB49" s="449"/>
      <c r="BC49" s="449"/>
      <c r="BD49" s="449"/>
      <c r="BE49" s="449"/>
      <c r="BF49" s="449"/>
      <c r="BG49" s="449"/>
      <c r="BH49" s="449"/>
      <c r="BI49" s="449"/>
      <c r="BJ49" s="449"/>
      <c r="BK49" s="449"/>
      <c r="BL49" s="449"/>
      <c r="BM49" s="449"/>
      <c r="BN49" s="449"/>
      <c r="BO49" s="449"/>
      <c r="BP49" s="449"/>
      <c r="BQ49" s="449"/>
      <c r="BR49" s="449"/>
      <c r="BS49" s="449"/>
      <c r="BT49" s="544" t="s">
        <v>488</v>
      </c>
      <c r="BU49" s="49"/>
      <c r="BV49" s="123"/>
      <c r="BW49" s="123" t="str">
        <f aca="false">IF(T49="","",T49)</f>
        <v>Группа потребителей</v>
      </c>
      <c r="BX49" s="123"/>
      <c r="BY49" s="123"/>
      <c r="BZ49" s="42" t="n">
        <v>0</v>
      </c>
    </row>
    <row r="50" s="55" customFormat="true" ht="23.25" hidden="false" customHeight="true" outlineLevel="0" collapsed="false">
      <c r="A50" s="429"/>
      <c r="B50" s="429"/>
      <c r="C50" s="429"/>
      <c r="D50" s="429"/>
      <c r="E50" s="430"/>
      <c r="F50" s="430"/>
      <c r="G50" s="430"/>
      <c r="H50" s="430"/>
      <c r="I50" s="446"/>
      <c r="J50" s="446" t="str">
        <f aca="false">I44&amp;".1"</f>
        <v>1.1.1.1.1</v>
      </c>
      <c r="K50" s="446" t="str">
        <f aca="false">J49&amp;".1"</f>
        <v>1.1.1.1.2.1</v>
      </c>
      <c r="L50" s="431"/>
      <c r="M50" s="53"/>
      <c r="N50" s="53"/>
      <c r="O50" s="53"/>
      <c r="P50" s="126"/>
      <c r="Q50" s="126"/>
      <c r="R50" s="450" t="n">
        <v>1</v>
      </c>
      <c r="S50" s="434" t="str">
        <f aca="false">$K50</f>
        <v>1.1.1.1.2.1</v>
      </c>
      <c r="T50" s="593" t="s">
        <v>500</v>
      </c>
      <c r="U50" s="436"/>
      <c r="V50" s="453"/>
      <c r="W50" s="453"/>
      <c r="X50" s="455"/>
      <c r="Y50" s="456"/>
      <c r="Z50" s="207" t="s">
        <v>61</v>
      </c>
      <c r="AA50" s="456"/>
      <c r="AB50" s="207" t="s">
        <v>61</v>
      </c>
      <c r="AC50" s="453" t="n">
        <v>41.07</v>
      </c>
      <c r="AD50" s="453"/>
      <c r="AE50" s="455"/>
      <c r="AF50" s="456" t="n">
        <v>45658.4351736111</v>
      </c>
      <c r="AG50" s="207" t="s">
        <v>61</v>
      </c>
      <c r="AH50" s="456" t="n">
        <v>45838.4353009259</v>
      </c>
      <c r="AI50" s="207" t="s">
        <v>61</v>
      </c>
      <c r="AJ50" s="453" t="n">
        <v>48.62</v>
      </c>
      <c r="AK50" s="453"/>
      <c r="AL50" s="455"/>
      <c r="AM50" s="456" t="n">
        <v>45839.4356944444</v>
      </c>
      <c r="AN50" s="207" t="s">
        <v>61</v>
      </c>
      <c r="AO50" s="456" t="n">
        <v>46022.4360300926</v>
      </c>
      <c r="AP50" s="207" t="s">
        <v>61</v>
      </c>
      <c r="AQ50" s="453" t="n">
        <v>48.62</v>
      </c>
      <c r="AR50" s="453"/>
      <c r="AS50" s="455"/>
      <c r="AT50" s="456" t="n">
        <v>46023.4383333333</v>
      </c>
      <c r="AU50" s="207" t="s">
        <v>61</v>
      </c>
      <c r="AV50" s="456" t="n">
        <v>46203.4387847222</v>
      </c>
      <c r="AW50" s="207" t="s">
        <v>61</v>
      </c>
      <c r="AX50" s="453" t="n">
        <v>52.95</v>
      </c>
      <c r="AY50" s="453"/>
      <c r="AZ50" s="455"/>
      <c r="BA50" s="456" t="n">
        <v>46204.439224537</v>
      </c>
      <c r="BB50" s="207" t="s">
        <v>61</v>
      </c>
      <c r="BC50" s="456" t="n">
        <v>46387.4396412037</v>
      </c>
      <c r="BD50" s="207" t="s">
        <v>61</v>
      </c>
      <c r="BE50" s="453" t="n">
        <v>52.95</v>
      </c>
      <c r="BF50" s="453"/>
      <c r="BG50" s="455"/>
      <c r="BH50" s="456" t="n">
        <v>46388.4411921296</v>
      </c>
      <c r="BI50" s="207" t="s">
        <v>61</v>
      </c>
      <c r="BJ50" s="456" t="n">
        <v>46568.4415162037</v>
      </c>
      <c r="BK50" s="207" t="s">
        <v>61</v>
      </c>
      <c r="BL50" s="453" t="n">
        <v>55.67</v>
      </c>
      <c r="BM50" s="453"/>
      <c r="BN50" s="455"/>
      <c r="BO50" s="456" t="n">
        <v>46569.442337963</v>
      </c>
      <c r="BP50" s="207" t="s">
        <v>61</v>
      </c>
      <c r="BQ50" s="456" t="n">
        <v>46752.4427430556</v>
      </c>
      <c r="BR50" s="207" t="s">
        <v>61</v>
      </c>
      <c r="BS50" s="594"/>
      <c r="BT50" s="595"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U50" s="49" t="e">
        <f aca="false">strcheckdate(V51:BS51)</f>
        <v>#NAME?</v>
      </c>
      <c r="BV50" s="123"/>
      <c r="BW50" s="123" t="str">
        <f aca="false">IF(T50="","",T50)</f>
        <v>без дифференциации</v>
      </c>
      <c r="BX50" s="123"/>
      <c r="BY50" s="123"/>
      <c r="BZ50" s="42" t="n">
        <v>0</v>
      </c>
    </row>
    <row r="51" s="55" customFormat="true" ht="14.25" hidden="false" customHeight="true" outlineLevel="0" collapsed="false">
      <c r="A51" s="429"/>
      <c r="B51" s="429"/>
      <c r="C51" s="429"/>
      <c r="D51" s="429"/>
      <c r="E51" s="430"/>
      <c r="F51" s="430"/>
      <c r="G51" s="430"/>
      <c r="H51" s="430"/>
      <c r="I51" s="446"/>
      <c r="J51" s="446" t="str">
        <f aca="false">I44&amp;".1"</f>
        <v>1.1.1.1.1</v>
      </c>
      <c r="K51" s="446"/>
      <c r="L51" s="431"/>
      <c r="M51" s="53"/>
      <c r="N51" s="53"/>
      <c r="O51" s="53"/>
      <c r="P51" s="126"/>
      <c r="Q51" s="126"/>
      <c r="R51" s="450"/>
      <c r="S51" s="409"/>
      <c r="T51" s="436"/>
      <c r="U51" s="436"/>
      <c r="V51" s="454"/>
      <c r="W51" s="454"/>
      <c r="X51" s="458" t="str">
        <f aca="false">Y50&amp;"-"&amp;AA50</f>
        <v>-</v>
      </c>
      <c r="Y51" s="456"/>
      <c r="Z51" s="207"/>
      <c r="AA51" s="456"/>
      <c r="AB51" s="207"/>
      <c r="AC51" s="454"/>
      <c r="AD51" s="454"/>
      <c r="AE51" s="458" t="str">
        <f aca="false">AF50&amp;"-"&amp;AH50</f>
        <v>45658.43517361111-45838.43530092593</v>
      </c>
      <c r="AF51" s="456"/>
      <c r="AG51" s="207"/>
      <c r="AH51" s="456"/>
      <c r="AI51" s="207"/>
      <c r="AJ51" s="454"/>
      <c r="AK51" s="454"/>
      <c r="AL51" s="458" t="str">
        <f aca="false">AM50&amp;"-"&amp;AO50</f>
        <v>45839.435694444444-46022.43603009259</v>
      </c>
      <c r="AM51" s="456"/>
      <c r="AN51" s="207"/>
      <c r="AO51" s="456"/>
      <c r="AP51" s="207"/>
      <c r="AQ51" s="454"/>
      <c r="AR51" s="454"/>
      <c r="AS51" s="458" t="str">
        <f aca="false">AT50&amp;"-"&amp;AV50</f>
        <v>46023.43833333333-46203.438784722224</v>
      </c>
      <c r="AT51" s="456"/>
      <c r="AU51" s="207"/>
      <c r="AV51" s="456"/>
      <c r="AW51" s="207"/>
      <c r="AX51" s="454"/>
      <c r="AY51" s="454"/>
      <c r="AZ51" s="458" t="str">
        <f aca="false">BA50&amp;"-"&amp;BC50</f>
        <v>46204.43922453704-46387.4396412037</v>
      </c>
      <c r="BA51" s="456"/>
      <c r="BB51" s="207"/>
      <c r="BC51" s="456"/>
      <c r="BD51" s="207"/>
      <c r="BE51" s="454"/>
      <c r="BF51" s="454"/>
      <c r="BG51" s="458" t="str">
        <f aca="false">BH50&amp;"-"&amp;BJ50</f>
        <v>46388.44119212963-46568.441516203704</v>
      </c>
      <c r="BH51" s="456"/>
      <c r="BI51" s="207"/>
      <c r="BJ51" s="456"/>
      <c r="BK51" s="207"/>
      <c r="BL51" s="454"/>
      <c r="BM51" s="454"/>
      <c r="BN51" s="458" t="str">
        <f aca="false">BO50&amp;"-"&amp;BQ50</f>
        <v>46569.442337962966-46752.44274305556</v>
      </c>
      <c r="BO51" s="456"/>
      <c r="BP51" s="207"/>
      <c r="BQ51" s="456"/>
      <c r="BR51" s="207"/>
      <c r="BS51" s="596"/>
      <c r="BT51" s="595"/>
      <c r="BU51" s="49"/>
      <c r="BV51" s="123"/>
      <c r="BW51" s="123" t="str">
        <f aca="false">IF(T51="","",T51)</f>
        <v/>
      </c>
      <c r="BX51" s="123"/>
      <c r="BY51" s="123"/>
      <c r="BZ51" s="42" t="n">
        <v>0</v>
      </c>
    </row>
    <row r="52" s="55" customFormat="true" ht="21" hidden="false" customHeight="true" outlineLevel="0" collapsed="false">
      <c r="A52" s="429"/>
      <c r="B52" s="429"/>
      <c r="C52" s="429"/>
      <c r="D52" s="429"/>
      <c r="E52" s="430"/>
      <c r="F52" s="430"/>
      <c r="G52" s="430"/>
      <c r="H52" s="430"/>
      <c r="I52" s="446"/>
      <c r="J52" s="446" t="str">
        <f aca="false">I44&amp;".1"</f>
        <v>1.1.1.1.1</v>
      </c>
      <c r="K52" s="429"/>
      <c r="L52" s="431"/>
      <c r="M52" s="53"/>
      <c r="N52" s="53"/>
      <c r="O52" s="53"/>
      <c r="P52" s="126"/>
      <c r="Q52" s="126"/>
      <c r="R52" s="447"/>
      <c r="S52" s="459"/>
      <c r="T52" s="462" t="s">
        <v>489</v>
      </c>
      <c r="U52" s="197"/>
      <c r="V52" s="197"/>
      <c r="W52" s="197"/>
      <c r="X52" s="197"/>
      <c r="Y52" s="197"/>
      <c r="Z52" s="197"/>
      <c r="AA52" s="197"/>
      <c r="AB52" s="197"/>
      <c r="AC52" s="197"/>
      <c r="AD52" s="197"/>
      <c r="AE52" s="197"/>
      <c r="AF52" s="197"/>
      <c r="AG52" s="197"/>
      <c r="AH52" s="197"/>
      <c r="AI52" s="197"/>
      <c r="AJ52" s="197"/>
      <c r="AK52" s="197"/>
      <c r="AL52" s="197"/>
      <c r="AM52" s="197"/>
      <c r="AN52" s="197"/>
      <c r="AO52" s="197"/>
      <c r="AP52" s="197"/>
      <c r="AQ52" s="197"/>
      <c r="AR52" s="197"/>
      <c r="AS52" s="197"/>
      <c r="AT52" s="197"/>
      <c r="AU52" s="197"/>
      <c r="AV52" s="197"/>
      <c r="AW52" s="197"/>
      <c r="AX52" s="197"/>
      <c r="AY52" s="197"/>
      <c r="AZ52" s="197"/>
      <c r="BA52" s="197"/>
      <c r="BB52" s="197"/>
      <c r="BC52" s="197"/>
      <c r="BD52" s="197"/>
      <c r="BE52" s="197"/>
      <c r="BF52" s="197"/>
      <c r="BG52" s="197"/>
      <c r="BH52" s="197"/>
      <c r="BI52" s="197"/>
      <c r="BJ52" s="197"/>
      <c r="BK52" s="197"/>
      <c r="BL52" s="197"/>
      <c r="BM52" s="197"/>
      <c r="BN52" s="197"/>
      <c r="BO52" s="197"/>
      <c r="BP52" s="197"/>
      <c r="BQ52" s="197"/>
      <c r="BR52" s="197"/>
      <c r="BS52" s="197"/>
      <c r="BT52" s="439" t="s">
        <v>490</v>
      </c>
      <c r="BU52" s="49"/>
      <c r="BV52" s="123"/>
      <c r="BW52" s="123" t="str">
        <f aca="false">IF(T52="","",T52)</f>
        <v>Добавить значение признака дифференциации</v>
      </c>
      <c r="BX52" s="123"/>
      <c r="BY52" s="123"/>
      <c r="BZ52" s="42" t="n">
        <v>0</v>
      </c>
    </row>
    <row r="53" s="55" customFormat="true" ht="23.25" hidden="false" customHeight="true" outlineLevel="0" collapsed="false">
      <c r="A53" s="429"/>
      <c r="B53" s="429"/>
      <c r="C53" s="429"/>
      <c r="D53" s="429"/>
      <c r="E53" s="430"/>
      <c r="F53" s="430"/>
      <c r="G53" s="430"/>
      <c r="H53" s="430"/>
      <c r="I53" s="446"/>
      <c r="J53" s="446" t="str">
        <f aca="false">I44&amp;".3"</f>
        <v>1.1.1.1.3</v>
      </c>
      <c r="K53" s="429"/>
      <c r="L53" s="431" t="s">
        <v>412</v>
      </c>
      <c r="M53" s="53"/>
      <c r="N53" s="53"/>
      <c r="O53" s="53"/>
      <c r="P53" s="126"/>
      <c r="Q53" s="143" t="s">
        <v>492</v>
      </c>
      <c r="R53" s="450"/>
      <c r="S53" s="434" t="str">
        <f aca="false">$J53</f>
        <v>1.1.1.1.3</v>
      </c>
      <c r="T53" s="451" t="s">
        <v>413</v>
      </c>
      <c r="U53" s="436"/>
      <c r="V53" s="449"/>
      <c r="W53" s="449"/>
      <c r="X53" s="449"/>
      <c r="Y53" s="449"/>
      <c r="Z53" s="449"/>
      <c r="AA53" s="449"/>
      <c r="AB53" s="449"/>
      <c r="AC53" s="449" t="s">
        <v>503</v>
      </c>
      <c r="AD53" s="449"/>
      <c r="AE53" s="449"/>
      <c r="AF53" s="449"/>
      <c r="AG53" s="449"/>
      <c r="AH53" s="449"/>
      <c r="AI53" s="449"/>
      <c r="AJ53" s="449"/>
      <c r="AK53" s="449"/>
      <c r="AL53" s="449"/>
      <c r="AM53" s="449"/>
      <c r="AN53" s="449"/>
      <c r="AO53" s="449"/>
      <c r="AP53" s="449"/>
      <c r="AQ53" s="449"/>
      <c r="AR53" s="449"/>
      <c r="AS53" s="449"/>
      <c r="AT53" s="449"/>
      <c r="AU53" s="449"/>
      <c r="AV53" s="449"/>
      <c r="AW53" s="449"/>
      <c r="AX53" s="449"/>
      <c r="AY53" s="449"/>
      <c r="AZ53" s="449"/>
      <c r="BA53" s="449"/>
      <c r="BB53" s="449"/>
      <c r="BC53" s="449"/>
      <c r="BD53" s="449"/>
      <c r="BE53" s="449"/>
      <c r="BF53" s="449"/>
      <c r="BG53" s="449"/>
      <c r="BH53" s="449"/>
      <c r="BI53" s="449"/>
      <c r="BJ53" s="449"/>
      <c r="BK53" s="449"/>
      <c r="BL53" s="449"/>
      <c r="BM53" s="449"/>
      <c r="BN53" s="449"/>
      <c r="BO53" s="449"/>
      <c r="BP53" s="449"/>
      <c r="BQ53" s="449"/>
      <c r="BR53" s="449"/>
      <c r="BS53" s="449"/>
      <c r="BT53" s="544" t="s">
        <v>488</v>
      </c>
      <c r="BU53" s="49"/>
      <c r="BV53" s="123"/>
      <c r="BW53" s="123" t="str">
        <f aca="false">IF(T53="","",T53)</f>
        <v>Группа потребителей</v>
      </c>
      <c r="BX53" s="123"/>
      <c r="BY53" s="123"/>
      <c r="BZ53" s="42" t="n">
        <v>0</v>
      </c>
    </row>
    <row r="54" s="55" customFormat="true" ht="23.25" hidden="false" customHeight="true" outlineLevel="0" collapsed="false">
      <c r="A54" s="429"/>
      <c r="B54" s="429"/>
      <c r="C54" s="429"/>
      <c r="D54" s="429"/>
      <c r="E54" s="430"/>
      <c r="F54" s="430"/>
      <c r="G54" s="430"/>
      <c r="H54" s="430"/>
      <c r="I54" s="446"/>
      <c r="J54" s="446" t="str">
        <f aca="false">I44&amp;".2"</f>
        <v>1.1.1.1.2</v>
      </c>
      <c r="K54" s="446" t="str">
        <f aca="false">J53&amp;".1"</f>
        <v>1.1.1.1.3.1</v>
      </c>
      <c r="L54" s="431"/>
      <c r="M54" s="53"/>
      <c r="N54" s="53"/>
      <c r="O54" s="53"/>
      <c r="P54" s="126"/>
      <c r="Q54" s="126"/>
      <c r="R54" s="450" t="n">
        <v>1</v>
      </c>
      <c r="S54" s="434" t="str">
        <f aca="false">$K54</f>
        <v>1.1.1.1.3.1</v>
      </c>
      <c r="T54" s="593" t="s">
        <v>500</v>
      </c>
      <c r="U54" s="436"/>
      <c r="V54" s="453"/>
      <c r="W54" s="453"/>
      <c r="X54" s="455"/>
      <c r="Y54" s="456"/>
      <c r="Z54" s="207" t="s">
        <v>61</v>
      </c>
      <c r="AA54" s="456"/>
      <c r="AB54" s="207" t="s">
        <v>61</v>
      </c>
      <c r="AC54" s="453" t="n">
        <v>41.07</v>
      </c>
      <c r="AD54" s="453"/>
      <c r="AE54" s="455"/>
      <c r="AF54" s="456" t="n">
        <v>45658.4354166667</v>
      </c>
      <c r="AG54" s="207" t="s">
        <v>61</v>
      </c>
      <c r="AH54" s="456" t="n">
        <v>45838.435462963</v>
      </c>
      <c r="AI54" s="207" t="s">
        <v>61</v>
      </c>
      <c r="AJ54" s="453" t="n">
        <v>48.62</v>
      </c>
      <c r="AK54" s="453"/>
      <c r="AL54" s="455"/>
      <c r="AM54" s="456" t="n">
        <v>45839.4357638889</v>
      </c>
      <c r="AN54" s="207" t="s">
        <v>61</v>
      </c>
      <c r="AO54" s="456" t="n">
        <v>46022.4361342593</v>
      </c>
      <c r="AP54" s="207" t="s">
        <v>61</v>
      </c>
      <c r="AQ54" s="453" t="n">
        <v>48.62</v>
      </c>
      <c r="AR54" s="453"/>
      <c r="AS54" s="455"/>
      <c r="AT54" s="456" t="n">
        <v>46023.4384143519</v>
      </c>
      <c r="AU54" s="207" t="s">
        <v>61</v>
      </c>
      <c r="AV54" s="456" t="n">
        <v>46203.4389236111</v>
      </c>
      <c r="AW54" s="207" t="s">
        <v>61</v>
      </c>
      <c r="AX54" s="453" t="n">
        <v>52.95</v>
      </c>
      <c r="AY54" s="453"/>
      <c r="AZ54" s="455"/>
      <c r="BA54" s="456" t="n">
        <v>46204.4393634259</v>
      </c>
      <c r="BB54" s="207" t="s">
        <v>61</v>
      </c>
      <c r="BC54" s="456" t="n">
        <v>46387.4397916667</v>
      </c>
      <c r="BD54" s="207" t="s">
        <v>61</v>
      </c>
      <c r="BE54" s="453" t="n">
        <v>52.95</v>
      </c>
      <c r="BF54" s="453"/>
      <c r="BG54" s="455"/>
      <c r="BH54" s="456" t="n">
        <v>46388.4412847222</v>
      </c>
      <c r="BI54" s="207" t="s">
        <v>61</v>
      </c>
      <c r="BJ54" s="456" t="n">
        <v>46568.4416435185</v>
      </c>
      <c r="BK54" s="207" t="s">
        <v>61</v>
      </c>
      <c r="BL54" s="453" t="n">
        <v>55.67</v>
      </c>
      <c r="BM54" s="453"/>
      <c r="BN54" s="455"/>
      <c r="BO54" s="456" t="n">
        <v>46569.4424537037</v>
      </c>
      <c r="BP54" s="207" t="s">
        <v>61</v>
      </c>
      <c r="BQ54" s="456" t="n">
        <v>46752.4428472222</v>
      </c>
      <c r="BR54" s="207" t="s">
        <v>61</v>
      </c>
      <c r="BS54" s="594"/>
      <c r="BT54" s="595"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U54" s="49" t="e">
        <f aca="false">strcheckdate(V55:BS55)</f>
        <v>#NAME?</v>
      </c>
      <c r="BV54" s="123"/>
      <c r="BW54" s="123" t="str">
        <f aca="false">IF(T54="","",T54)</f>
        <v>без дифференциации</v>
      </c>
      <c r="BX54" s="123"/>
      <c r="BY54" s="123"/>
      <c r="BZ54" s="42" t="n">
        <v>0</v>
      </c>
    </row>
    <row r="55" s="55" customFormat="true" ht="14.25" hidden="false" customHeight="true" outlineLevel="0" collapsed="false">
      <c r="A55" s="429"/>
      <c r="B55" s="429"/>
      <c r="C55" s="429"/>
      <c r="D55" s="429"/>
      <c r="E55" s="430"/>
      <c r="F55" s="430"/>
      <c r="G55" s="430"/>
      <c r="H55" s="430"/>
      <c r="I55" s="446"/>
      <c r="J55" s="446" t="str">
        <f aca="false">I44&amp;".2"</f>
        <v>1.1.1.1.2</v>
      </c>
      <c r="K55" s="446"/>
      <c r="L55" s="431"/>
      <c r="M55" s="53"/>
      <c r="N55" s="53"/>
      <c r="O55" s="53"/>
      <c r="P55" s="126"/>
      <c r="Q55" s="126"/>
      <c r="R55" s="450"/>
      <c r="S55" s="409"/>
      <c r="T55" s="436"/>
      <c r="U55" s="436"/>
      <c r="V55" s="454"/>
      <c r="W55" s="454"/>
      <c r="X55" s="458" t="str">
        <f aca="false">Y54&amp;"-"&amp;AA54</f>
        <v>-</v>
      </c>
      <c r="Y55" s="456"/>
      <c r="Z55" s="207"/>
      <c r="AA55" s="456"/>
      <c r="AB55" s="207"/>
      <c r="AC55" s="454"/>
      <c r="AD55" s="454"/>
      <c r="AE55" s="458" t="str">
        <f aca="false">AF54&amp;"-"&amp;AH54</f>
        <v>45658.43541666667-45838.43546296296</v>
      </c>
      <c r="AF55" s="456"/>
      <c r="AG55" s="207"/>
      <c r="AH55" s="456"/>
      <c r="AI55" s="207"/>
      <c r="AJ55" s="454"/>
      <c r="AK55" s="454"/>
      <c r="AL55" s="458" t="str">
        <f aca="false">AM54&amp;"-"&amp;AO54</f>
        <v>45839.43576388889-46022.43613425926</v>
      </c>
      <c r="AM55" s="456"/>
      <c r="AN55" s="207"/>
      <c r="AO55" s="456"/>
      <c r="AP55" s="207"/>
      <c r="AQ55" s="454"/>
      <c r="AR55" s="454"/>
      <c r="AS55" s="458" t="str">
        <f aca="false">AT54&amp;"-"&amp;AV54</f>
        <v>46023.438414351855-46203.43892361111</v>
      </c>
      <c r="AT55" s="456"/>
      <c r="AU55" s="207"/>
      <c r="AV55" s="456"/>
      <c r="AW55" s="207"/>
      <c r="AX55" s="454"/>
      <c r="AY55" s="454"/>
      <c r="AZ55" s="458" t="str">
        <f aca="false">BA54&amp;"-"&amp;BC54</f>
        <v>46204.439363425925-46387.439791666664</v>
      </c>
      <c r="BA55" s="456"/>
      <c r="BB55" s="207"/>
      <c r="BC55" s="456"/>
      <c r="BD55" s="207"/>
      <c r="BE55" s="454"/>
      <c r="BF55" s="454"/>
      <c r="BG55" s="458" t="str">
        <f aca="false">BH54&amp;"-"&amp;BJ54</f>
        <v>46388.44128472222-46568.44164351852</v>
      </c>
      <c r="BH55" s="456"/>
      <c r="BI55" s="207"/>
      <c r="BJ55" s="456"/>
      <c r="BK55" s="207"/>
      <c r="BL55" s="454"/>
      <c r="BM55" s="454"/>
      <c r="BN55" s="458" t="str">
        <f aca="false">BO54&amp;"-"&amp;BQ54</f>
        <v>46569.442453703705-46752.44284722222</v>
      </c>
      <c r="BO55" s="456"/>
      <c r="BP55" s="207"/>
      <c r="BQ55" s="456"/>
      <c r="BR55" s="207"/>
      <c r="BS55" s="596"/>
      <c r="BT55" s="595"/>
      <c r="BU55" s="49"/>
      <c r="BV55" s="123"/>
      <c r="BW55" s="123" t="str">
        <f aca="false">IF(T55="","",T55)</f>
        <v/>
      </c>
      <c r="BX55" s="123"/>
      <c r="BY55" s="123"/>
      <c r="BZ55" s="42" t="n">
        <v>0</v>
      </c>
    </row>
    <row r="56" s="55" customFormat="true" ht="21" hidden="false" customHeight="true" outlineLevel="0" collapsed="false">
      <c r="A56" s="429"/>
      <c r="B56" s="429"/>
      <c r="C56" s="429"/>
      <c r="D56" s="429"/>
      <c r="E56" s="430"/>
      <c r="F56" s="430"/>
      <c r="G56" s="430"/>
      <c r="H56" s="430"/>
      <c r="I56" s="446"/>
      <c r="J56" s="446" t="str">
        <f aca="false">I44&amp;".2"</f>
        <v>1.1.1.1.2</v>
      </c>
      <c r="K56" s="429"/>
      <c r="L56" s="431"/>
      <c r="M56" s="53"/>
      <c r="N56" s="53"/>
      <c r="O56" s="53"/>
      <c r="P56" s="126"/>
      <c r="Q56" s="126"/>
      <c r="R56" s="447"/>
      <c r="S56" s="459"/>
      <c r="T56" s="462" t="s">
        <v>489</v>
      </c>
      <c r="U56" s="197"/>
      <c r="V56" s="197"/>
      <c r="W56" s="197"/>
      <c r="X56" s="197"/>
      <c r="Y56" s="197"/>
      <c r="Z56" s="197"/>
      <c r="AA56" s="197"/>
      <c r="AB56" s="197"/>
      <c r="AC56" s="197"/>
      <c r="AD56" s="197"/>
      <c r="AE56" s="197"/>
      <c r="AF56" s="197"/>
      <c r="AG56" s="197"/>
      <c r="AH56" s="197"/>
      <c r="AI56" s="197"/>
      <c r="AJ56" s="197"/>
      <c r="AK56" s="197"/>
      <c r="AL56" s="197"/>
      <c r="AM56" s="197"/>
      <c r="AN56" s="197"/>
      <c r="AO56" s="197"/>
      <c r="AP56" s="197"/>
      <c r="AQ56" s="197"/>
      <c r="AR56" s="197"/>
      <c r="AS56" s="197"/>
      <c r="AT56" s="197"/>
      <c r="AU56" s="197"/>
      <c r="AV56" s="197"/>
      <c r="AW56" s="197"/>
      <c r="AX56" s="197"/>
      <c r="AY56" s="197"/>
      <c r="AZ56" s="197"/>
      <c r="BA56" s="197"/>
      <c r="BB56" s="197"/>
      <c r="BC56" s="197"/>
      <c r="BD56" s="197"/>
      <c r="BE56" s="197"/>
      <c r="BF56" s="197"/>
      <c r="BG56" s="197"/>
      <c r="BH56" s="197"/>
      <c r="BI56" s="197"/>
      <c r="BJ56" s="197"/>
      <c r="BK56" s="197"/>
      <c r="BL56" s="197"/>
      <c r="BM56" s="197"/>
      <c r="BN56" s="197"/>
      <c r="BO56" s="197"/>
      <c r="BP56" s="197"/>
      <c r="BQ56" s="197"/>
      <c r="BR56" s="197"/>
      <c r="BS56" s="197"/>
      <c r="BT56" s="439" t="s">
        <v>490</v>
      </c>
      <c r="BU56" s="49"/>
      <c r="BV56" s="123"/>
      <c r="BW56" s="123" t="str">
        <f aca="false">IF(T56="","",T56)</f>
        <v>Добавить значение признака дифференциации</v>
      </c>
      <c r="BX56" s="123"/>
      <c r="BY56" s="123"/>
      <c r="BZ56" s="42" t="n">
        <v>0</v>
      </c>
    </row>
    <row r="57" customFormat="false" ht="21.75" hidden="false" customHeight="true" outlineLevel="0" collapsed="false">
      <c r="A57" s="429" t="s">
        <v>227</v>
      </c>
      <c r="B57" s="429" t="s">
        <v>228</v>
      </c>
      <c r="C57" s="429" t="s">
        <v>229</v>
      </c>
      <c r="D57" s="429" t="s">
        <v>499</v>
      </c>
      <c r="E57" s="430"/>
      <c r="F57" s="430"/>
      <c r="G57" s="430"/>
      <c r="H57" s="430"/>
      <c r="I57" s="446"/>
      <c r="J57" s="429"/>
      <c r="K57" s="429"/>
      <c r="L57" s="431"/>
      <c r="P57" s="126"/>
      <c r="Q57" s="126"/>
      <c r="R57" s="447"/>
      <c r="S57" s="459"/>
      <c r="T57" s="466" t="s">
        <v>418</v>
      </c>
      <c r="U57" s="197"/>
      <c r="V57" s="197"/>
      <c r="W57" s="197"/>
      <c r="X57" s="197"/>
      <c r="Y57" s="197"/>
      <c r="Z57" s="197"/>
      <c r="AA57" s="197"/>
      <c r="AB57" s="463"/>
      <c r="AC57" s="197"/>
      <c r="AD57" s="197"/>
      <c r="AE57" s="197"/>
      <c r="AF57" s="197"/>
      <c r="AG57" s="197"/>
      <c r="AH57" s="197"/>
      <c r="AI57" s="463"/>
      <c r="AJ57" s="197"/>
      <c r="AK57" s="197"/>
      <c r="AL57" s="197"/>
      <c r="AM57" s="197"/>
      <c r="AN57" s="197"/>
      <c r="AO57" s="197"/>
      <c r="AP57" s="463"/>
      <c r="AQ57" s="197"/>
      <c r="AR57" s="197"/>
      <c r="AS57" s="197"/>
      <c r="AT57" s="197"/>
      <c r="AU57" s="197"/>
      <c r="AV57" s="197"/>
      <c r="AW57" s="463"/>
      <c r="AX57" s="197"/>
      <c r="AY57" s="197"/>
      <c r="AZ57" s="197"/>
      <c r="BA57" s="197"/>
      <c r="BB57" s="197"/>
      <c r="BC57" s="197"/>
      <c r="BD57" s="463"/>
      <c r="BE57" s="197"/>
      <c r="BF57" s="197"/>
      <c r="BG57" s="197"/>
      <c r="BH57" s="197"/>
      <c r="BI57" s="197"/>
      <c r="BJ57" s="197"/>
      <c r="BK57" s="463"/>
      <c r="BL57" s="197"/>
      <c r="BM57" s="197"/>
      <c r="BN57" s="197"/>
      <c r="BO57" s="197"/>
      <c r="BP57" s="197"/>
      <c r="BQ57" s="197"/>
      <c r="BR57" s="463"/>
      <c r="BS57" s="197"/>
      <c r="BT57" s="597"/>
      <c r="BV57" s="123"/>
      <c r="BW57" s="123" t="str">
        <f aca="false">IF(T57="","",T57)</f>
        <v>Добавить группу потребителей</v>
      </c>
      <c r="BX57" s="123"/>
      <c r="BY57" s="123"/>
      <c r="BZ57" s="42" t="n">
        <v>21</v>
      </c>
    </row>
    <row r="58" customFormat="false" ht="21.75" hidden="false" customHeight="true" outlineLevel="0" collapsed="false">
      <c r="A58" s="429" t="s">
        <v>227</v>
      </c>
      <c r="B58" s="429" t="s">
        <v>228</v>
      </c>
      <c r="C58" s="429" t="s">
        <v>229</v>
      </c>
      <c r="D58" s="429" t="s">
        <v>499</v>
      </c>
      <c r="E58" s="430"/>
      <c r="F58" s="430"/>
      <c r="G58" s="430"/>
      <c r="H58" s="591"/>
      <c r="I58" s="429"/>
      <c r="J58" s="429"/>
      <c r="K58" s="429"/>
      <c r="L58" s="431"/>
      <c r="M58" s="432"/>
      <c r="N58" s="432"/>
      <c r="O58" s="45"/>
      <c r="P58" s="137"/>
      <c r="Q58" s="465"/>
      <c r="R58" s="433"/>
      <c r="S58" s="459"/>
      <c r="T58" s="598" t="s">
        <v>491</v>
      </c>
      <c r="U58" s="197"/>
      <c r="V58" s="197"/>
      <c r="W58" s="197"/>
      <c r="X58" s="197"/>
      <c r="Y58" s="197"/>
      <c r="Z58" s="197"/>
      <c r="AA58" s="197"/>
      <c r="AB58" s="463"/>
      <c r="AC58" s="197"/>
      <c r="AD58" s="197"/>
      <c r="AE58" s="197"/>
      <c r="AF58" s="197"/>
      <c r="AG58" s="197"/>
      <c r="AH58" s="197"/>
      <c r="AI58" s="463"/>
      <c r="AJ58" s="197"/>
      <c r="AK58" s="197"/>
      <c r="AL58" s="197"/>
      <c r="AM58" s="197"/>
      <c r="AN58" s="197"/>
      <c r="AO58" s="197"/>
      <c r="AP58" s="463"/>
      <c r="AQ58" s="197"/>
      <c r="AR58" s="197"/>
      <c r="AS58" s="197"/>
      <c r="AT58" s="197"/>
      <c r="AU58" s="197"/>
      <c r="AV58" s="197"/>
      <c r="AW58" s="463"/>
      <c r="AX58" s="197"/>
      <c r="AY58" s="197"/>
      <c r="AZ58" s="197"/>
      <c r="BA58" s="197"/>
      <c r="BB58" s="197"/>
      <c r="BC58" s="197"/>
      <c r="BD58" s="463"/>
      <c r="BE58" s="197"/>
      <c r="BF58" s="197"/>
      <c r="BG58" s="197"/>
      <c r="BH58" s="197"/>
      <c r="BI58" s="197"/>
      <c r="BJ58" s="197"/>
      <c r="BK58" s="463"/>
      <c r="BL58" s="197"/>
      <c r="BM58" s="197"/>
      <c r="BN58" s="197"/>
      <c r="BO58" s="197"/>
      <c r="BP58" s="197"/>
      <c r="BQ58" s="197"/>
      <c r="BR58" s="463"/>
      <c r="BS58" s="197"/>
      <c r="BT58" s="464"/>
      <c r="BV58" s="123"/>
      <c r="BW58" s="123" t="str">
        <f aca="false">IF(T58="","",T58)</f>
        <v>Добавить наименование признака дифференциации</v>
      </c>
      <c r="BX58" s="123"/>
      <c r="BY58" s="123"/>
      <c r="BZ58" s="42" t="n">
        <v>21</v>
      </c>
    </row>
    <row r="59" s="49" customFormat="true" ht="12.8" hidden="false" customHeight="false" outlineLevel="0" collapsed="false">
      <c r="A59" s="127" t="s">
        <v>227</v>
      </c>
      <c r="B59" s="127" t="s">
        <v>228</v>
      </c>
      <c r="C59" s="127"/>
      <c r="D59" s="127"/>
      <c r="E59" s="430"/>
      <c r="F59" s="430"/>
      <c r="G59" s="127"/>
      <c r="H59" s="127"/>
      <c r="I59" s="127"/>
      <c r="J59" s="127"/>
      <c r="K59" s="127"/>
      <c r="L59" s="195"/>
      <c r="M59" s="471"/>
      <c r="N59" s="471"/>
      <c r="P59" s="161"/>
      <c r="Q59" s="467"/>
      <c r="R59" s="161"/>
      <c r="S59" s="472"/>
      <c r="T59" s="475" t="s">
        <v>230</v>
      </c>
      <c r="U59" s="474"/>
      <c r="V59" s="474"/>
      <c r="W59" s="474"/>
      <c r="X59" s="474"/>
      <c r="Y59" s="474"/>
      <c r="Z59" s="474"/>
      <c r="AA59" s="474"/>
      <c r="AB59" s="474"/>
      <c r="AC59" s="474"/>
      <c r="AD59" s="474"/>
      <c r="AE59" s="474"/>
      <c r="AF59" s="474"/>
      <c r="AG59" s="474"/>
      <c r="AH59" s="474"/>
      <c r="AI59" s="474"/>
      <c r="AJ59" s="474"/>
      <c r="AK59" s="474"/>
      <c r="AL59" s="474"/>
      <c r="AM59" s="474"/>
      <c r="AN59" s="474"/>
      <c r="AO59" s="474"/>
      <c r="AP59" s="474"/>
      <c r="AQ59" s="474"/>
      <c r="AR59" s="474"/>
      <c r="AS59" s="474"/>
      <c r="AT59" s="474"/>
      <c r="AU59" s="474"/>
      <c r="AV59" s="474"/>
      <c r="AW59" s="474"/>
      <c r="AX59" s="474"/>
      <c r="AY59" s="474"/>
      <c r="AZ59" s="474"/>
      <c r="BA59" s="474"/>
      <c r="BB59" s="474"/>
      <c r="BC59" s="474"/>
      <c r="BD59" s="474"/>
      <c r="BE59" s="474"/>
      <c r="BF59" s="474"/>
      <c r="BG59" s="474"/>
      <c r="BH59" s="474"/>
      <c r="BI59" s="474"/>
      <c r="BJ59" s="474"/>
      <c r="BK59" s="474"/>
      <c r="BL59" s="474"/>
      <c r="BM59" s="474"/>
      <c r="BN59" s="474"/>
      <c r="BO59" s="474"/>
      <c r="BP59" s="474"/>
      <c r="BQ59" s="474"/>
      <c r="BR59" s="474"/>
      <c r="BS59" s="474"/>
      <c r="BT59" s="474"/>
      <c r="BV59" s="123"/>
      <c r="BW59" s="123" t="str">
        <f aca="false">IF(T59="","",T59)</f>
        <v>Добавить централизованную систему для дифференциации</v>
      </c>
      <c r="BX59" s="123"/>
      <c r="BY59" s="123"/>
      <c r="BZ59" s="49" t="n">
        <v>0</v>
      </c>
    </row>
    <row r="60" s="49" customFormat="true" ht="12.8" hidden="false" customHeight="false" outlineLevel="0" collapsed="false">
      <c r="A60" s="127" t="s">
        <v>227</v>
      </c>
      <c r="B60" s="127"/>
      <c r="C60" s="127"/>
      <c r="D60" s="127"/>
      <c r="E60" s="430"/>
      <c r="F60" s="127"/>
      <c r="G60" s="127"/>
      <c r="H60" s="127"/>
      <c r="I60" s="127"/>
      <c r="J60" s="127"/>
      <c r="K60" s="127"/>
      <c r="L60" s="195"/>
      <c r="M60" s="471"/>
      <c r="N60" s="471"/>
      <c r="P60" s="161"/>
      <c r="Q60" s="467"/>
      <c r="R60" s="161"/>
      <c r="S60" s="472"/>
      <c r="T60" s="475" t="s">
        <v>231</v>
      </c>
      <c r="U60" s="474"/>
      <c r="V60" s="474"/>
      <c r="W60" s="474"/>
      <c r="X60" s="474"/>
      <c r="Y60" s="474"/>
      <c r="Z60" s="474"/>
      <c r="AA60" s="474"/>
      <c r="AB60" s="474"/>
      <c r="AC60" s="474"/>
      <c r="AD60" s="474"/>
      <c r="AE60" s="474"/>
      <c r="AF60" s="474"/>
      <c r="AG60" s="474"/>
      <c r="AH60" s="474"/>
      <c r="AI60" s="474"/>
      <c r="AJ60" s="474"/>
      <c r="AK60" s="474"/>
      <c r="AL60" s="474"/>
      <c r="AM60" s="474"/>
      <c r="AN60" s="474"/>
      <c r="AO60" s="474"/>
      <c r="AP60" s="474"/>
      <c r="AQ60" s="474"/>
      <c r="AR60" s="474"/>
      <c r="AS60" s="474"/>
      <c r="AT60" s="474"/>
      <c r="AU60" s="474"/>
      <c r="AV60" s="474"/>
      <c r="AW60" s="474"/>
      <c r="AX60" s="474"/>
      <c r="AY60" s="474"/>
      <c r="AZ60" s="474"/>
      <c r="BA60" s="474"/>
      <c r="BB60" s="474"/>
      <c r="BC60" s="474"/>
      <c r="BD60" s="474"/>
      <c r="BE60" s="474"/>
      <c r="BF60" s="474"/>
      <c r="BG60" s="474"/>
      <c r="BH60" s="474"/>
      <c r="BI60" s="474"/>
      <c r="BJ60" s="474"/>
      <c r="BK60" s="474"/>
      <c r="BL60" s="474"/>
      <c r="BM60" s="474"/>
      <c r="BN60" s="474"/>
      <c r="BO60" s="474"/>
      <c r="BP60" s="474"/>
      <c r="BQ60" s="474"/>
      <c r="BR60" s="474"/>
      <c r="BS60" s="474"/>
      <c r="BT60" s="474"/>
      <c r="BV60" s="123"/>
      <c r="BW60" s="123" t="str">
        <f aca="false">IF(T60="","",T60)</f>
        <v>Добавить территорию для дифференциации</v>
      </c>
      <c r="BX60" s="123"/>
      <c r="BY60" s="123"/>
      <c r="BZ60" s="49" t="n">
        <v>0</v>
      </c>
    </row>
    <row r="61" s="49" customFormat="true" ht="12.8" hidden="false" customHeight="false" outlineLevel="0" collapsed="false">
      <c r="A61" s="127"/>
      <c r="B61" s="127"/>
      <c r="C61" s="127"/>
      <c r="D61" s="127"/>
      <c r="E61" s="127"/>
      <c r="F61" s="127"/>
      <c r="G61" s="127"/>
      <c r="H61" s="127"/>
      <c r="I61" s="127"/>
      <c r="J61" s="127"/>
      <c r="K61" s="127"/>
      <c r="L61" s="195"/>
      <c r="M61" s="471"/>
      <c r="N61" s="471"/>
      <c r="P61" s="161"/>
      <c r="Q61" s="467"/>
      <c r="R61" s="161"/>
      <c r="S61" s="472"/>
      <c r="T61" s="475" t="s">
        <v>232</v>
      </c>
      <c r="U61" s="474"/>
      <c r="V61" s="474"/>
      <c r="W61" s="474"/>
      <c r="X61" s="474"/>
      <c r="Y61" s="474"/>
      <c r="Z61" s="474"/>
      <c r="AA61" s="474"/>
      <c r="AB61" s="474"/>
      <c r="AC61" s="474"/>
      <c r="AD61" s="474"/>
      <c r="AE61" s="474"/>
      <c r="AF61" s="474"/>
      <c r="AG61" s="474"/>
      <c r="AH61" s="474"/>
      <c r="AI61" s="474"/>
      <c r="AJ61" s="474"/>
      <c r="AK61" s="474"/>
      <c r="AL61" s="474"/>
      <c r="AM61" s="474"/>
      <c r="AN61" s="474"/>
      <c r="AO61" s="474"/>
      <c r="AP61" s="474"/>
      <c r="AQ61" s="474"/>
      <c r="AR61" s="474"/>
      <c r="AS61" s="474"/>
      <c r="AT61" s="474"/>
      <c r="AU61" s="474"/>
      <c r="AV61" s="474"/>
      <c r="AW61" s="474"/>
      <c r="AX61" s="474"/>
      <c r="AY61" s="474"/>
      <c r="AZ61" s="474"/>
      <c r="BA61" s="474"/>
      <c r="BB61" s="474"/>
      <c r="BC61" s="474"/>
      <c r="BD61" s="474"/>
      <c r="BE61" s="474"/>
      <c r="BF61" s="474"/>
      <c r="BG61" s="474"/>
      <c r="BH61" s="474"/>
      <c r="BI61" s="474"/>
      <c r="BJ61" s="474"/>
      <c r="BK61" s="474"/>
      <c r="BL61" s="474"/>
      <c r="BM61" s="474"/>
      <c r="BN61" s="474"/>
      <c r="BO61" s="474"/>
      <c r="BP61" s="474"/>
      <c r="BQ61" s="474"/>
      <c r="BR61" s="474"/>
      <c r="BS61" s="474"/>
      <c r="BT61" s="474"/>
      <c r="BV61" s="123"/>
      <c r="BW61" s="123" t="str">
        <f aca="false">IF(T61="","",T61)</f>
        <v>Добавить наименование тарифа</v>
      </c>
      <c r="BX61" s="123"/>
      <c r="BY61" s="123"/>
      <c r="BZ61" s="49" t="n">
        <v>0</v>
      </c>
    </row>
    <row r="62" customFormat="false" ht="11.25" hidden="false" customHeight="true" outlineLevel="0" collapsed="false">
      <c r="M62" s="45"/>
      <c r="N62" s="45"/>
      <c r="O62" s="45"/>
      <c r="P62" s="42"/>
      <c r="Q62" s="42"/>
      <c r="R62" s="42"/>
      <c r="S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U62" s="42"/>
      <c r="BV62" s="42"/>
      <c r="BW62" s="42"/>
      <c r="BX62" s="42"/>
      <c r="BY62" s="42"/>
      <c r="BZ62" s="42" t="n">
        <v>11</v>
      </c>
    </row>
    <row r="63" customFormat="false" ht="14.25" hidden="false" customHeight="true" outlineLevel="0" collapsed="false">
      <c r="O63" s="45"/>
      <c r="S63" s="426"/>
      <c r="T63" s="507"/>
      <c r="U63" s="507"/>
      <c r="V63" s="507"/>
      <c r="W63" s="507"/>
      <c r="X63" s="507"/>
      <c r="Y63" s="507"/>
      <c r="Z63" s="507"/>
      <c r="AA63" s="507"/>
      <c r="AB63" s="507"/>
      <c r="AC63" s="507"/>
      <c r="AD63" s="507"/>
      <c r="AE63" s="507"/>
      <c r="AF63" s="507"/>
      <c r="AG63" s="507"/>
      <c r="AH63" s="507"/>
      <c r="AI63" s="507"/>
      <c r="AJ63" s="507"/>
      <c r="AK63" s="507"/>
      <c r="AL63" s="507"/>
      <c r="AM63" s="507"/>
      <c r="AN63" s="507"/>
      <c r="AO63" s="507"/>
      <c r="AP63" s="507"/>
      <c r="AQ63" s="507"/>
      <c r="AR63" s="507"/>
      <c r="AS63" s="507"/>
      <c r="AT63" s="507"/>
      <c r="AU63" s="507"/>
      <c r="AV63" s="507"/>
      <c r="AW63" s="507"/>
      <c r="AX63" s="507"/>
      <c r="AY63" s="507"/>
      <c r="AZ63" s="507"/>
      <c r="BA63" s="507"/>
      <c r="BB63" s="507"/>
      <c r="BC63" s="507"/>
      <c r="BD63" s="507"/>
      <c r="BE63" s="507"/>
      <c r="BF63" s="507"/>
      <c r="BG63" s="507"/>
      <c r="BH63" s="507"/>
      <c r="BI63" s="507"/>
      <c r="BJ63" s="507"/>
      <c r="BK63" s="507"/>
      <c r="BL63" s="507"/>
      <c r="BM63" s="507"/>
      <c r="BN63" s="507"/>
      <c r="BO63" s="507"/>
      <c r="BP63" s="507"/>
      <c r="BQ63" s="507"/>
      <c r="BR63" s="507"/>
      <c r="BS63" s="507"/>
      <c r="BT63" s="507"/>
      <c r="BZ63" s="42" t="n">
        <v>14</v>
      </c>
    </row>
    <row r="64" customFormat="false" ht="14.25" hidden="false" customHeight="true" outlineLevel="0" collapsed="false">
      <c r="O64" s="45"/>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Z64" s="42" t="n">
        <v>14</v>
      </c>
    </row>
    <row r="65" customFormat="false" ht="14.25" hidden="false" customHeight="true" outlineLevel="0" collapsed="false">
      <c r="O65" s="45"/>
      <c r="S65" s="426"/>
      <c r="T65" s="507"/>
      <c r="U65" s="507"/>
      <c r="V65" s="507"/>
      <c r="W65" s="507"/>
      <c r="X65" s="507"/>
      <c r="Y65" s="507"/>
      <c r="Z65" s="507"/>
      <c r="AA65" s="507"/>
      <c r="AB65" s="507"/>
      <c r="AC65" s="507"/>
      <c r="AD65" s="507"/>
      <c r="AE65" s="507"/>
      <c r="AF65" s="507"/>
      <c r="AG65" s="507"/>
      <c r="AH65" s="507"/>
      <c r="AI65" s="507"/>
      <c r="AJ65" s="507"/>
      <c r="AK65" s="507"/>
      <c r="AL65" s="507"/>
      <c r="AM65" s="507"/>
      <c r="AN65" s="507"/>
      <c r="AO65" s="507"/>
      <c r="AP65" s="507"/>
      <c r="AQ65" s="507"/>
      <c r="AR65" s="507"/>
      <c r="AS65" s="507"/>
      <c r="AT65" s="507"/>
      <c r="AU65" s="507"/>
      <c r="AV65" s="507"/>
      <c r="AW65" s="507"/>
      <c r="AX65" s="507"/>
      <c r="AY65" s="507"/>
      <c r="AZ65" s="507"/>
      <c r="BA65" s="507"/>
      <c r="BB65" s="507"/>
      <c r="BC65" s="507"/>
      <c r="BD65" s="507"/>
      <c r="BE65" s="507"/>
      <c r="BF65" s="507"/>
      <c r="BG65" s="507"/>
      <c r="BH65" s="507"/>
      <c r="BI65" s="507"/>
      <c r="BJ65" s="507"/>
      <c r="BK65" s="507"/>
      <c r="BL65" s="507"/>
      <c r="BM65" s="507"/>
      <c r="BN65" s="507"/>
      <c r="BO65" s="507"/>
      <c r="BP65" s="507"/>
      <c r="BQ65" s="507"/>
      <c r="BR65" s="507"/>
      <c r="BS65" s="507"/>
      <c r="BT65" s="507"/>
      <c r="BZ65" s="42" t="n">
        <v>14</v>
      </c>
    </row>
    <row r="66" customFormat="false" ht="22.5" hidden="true" customHeight="true" outlineLevel="0" collapsed="false">
      <c r="A66" s="45" t="s">
        <v>82</v>
      </c>
      <c r="B66" s="45" t="n">
        <v>0</v>
      </c>
      <c r="C66" s="45" t="n">
        <v>0</v>
      </c>
      <c r="D66" s="45" t="n">
        <v>0</v>
      </c>
      <c r="E66" s="45" t="n">
        <v>0</v>
      </c>
      <c r="F66" s="45" t="n">
        <v>0</v>
      </c>
      <c r="G66" s="45" t="n">
        <v>0</v>
      </c>
      <c r="H66" s="45" t="n">
        <v>0</v>
      </c>
      <c r="I66" s="45" t="n">
        <v>0</v>
      </c>
      <c r="J66" s="45" t="n">
        <v>0</v>
      </c>
      <c r="K66" s="45" t="n">
        <v>0</v>
      </c>
      <c r="L66" s="107" t="n">
        <v>0</v>
      </c>
      <c r="M66" s="53" t="n">
        <v>0</v>
      </c>
      <c r="N66" s="53" t="n">
        <v>0</v>
      </c>
      <c r="O66" s="53" t="n">
        <v>0</v>
      </c>
      <c r="P66" s="52" t="n">
        <v>3</v>
      </c>
      <c r="Q66" s="428" t="n">
        <v>3</v>
      </c>
      <c r="R66" s="428" t="n">
        <v>3</v>
      </c>
      <c r="S66" s="77" t="n">
        <v>12</v>
      </c>
      <c r="T66" s="42" t="n">
        <v>35</v>
      </c>
      <c r="U66" s="42" t="n">
        <v>0</v>
      </c>
      <c r="V66" s="42" t="n">
        <v>0</v>
      </c>
      <c r="W66" s="42" t="n">
        <v>0</v>
      </c>
      <c r="X66" s="42" t="n">
        <v>0</v>
      </c>
      <c r="Y66" s="42" t="n">
        <v>0</v>
      </c>
      <c r="Z66" s="42" t="n">
        <v>0</v>
      </c>
      <c r="AA66" s="42" t="n">
        <v>0</v>
      </c>
      <c r="AB66" s="42" t="n">
        <v>0</v>
      </c>
      <c r="AC66" s="42" t="n">
        <v>24</v>
      </c>
      <c r="AD66" s="42" t="n">
        <v>24</v>
      </c>
      <c r="AE66" s="42" t="n">
        <v>24</v>
      </c>
      <c r="AF66" s="42" t="n">
        <v>11</v>
      </c>
      <c r="AG66" s="42" t="n">
        <v>3</v>
      </c>
      <c r="AH66" s="42" t="n">
        <v>11</v>
      </c>
      <c r="AI66" s="42" t="n">
        <v>0</v>
      </c>
      <c r="AJ66" s="42" t="n">
        <v>0</v>
      </c>
      <c r="AK66" s="42" t="n">
        <v>0</v>
      </c>
      <c r="AL66" s="42" t="n">
        <v>0</v>
      </c>
      <c r="AM66" s="42" t="n">
        <v>0</v>
      </c>
      <c r="AN66" s="42" t="n">
        <v>0</v>
      </c>
      <c r="AO66" s="42" t="n">
        <v>0</v>
      </c>
      <c r="AP66" s="42" t="n">
        <v>0</v>
      </c>
      <c r="AQ66" s="42" t="n">
        <v>0</v>
      </c>
      <c r="AR66" s="42" t="n">
        <v>0</v>
      </c>
      <c r="AS66" s="42" t="n">
        <v>0</v>
      </c>
      <c r="AT66" s="42" t="n">
        <v>0</v>
      </c>
      <c r="AU66" s="42" t="n">
        <v>0</v>
      </c>
      <c r="AV66" s="42" t="n">
        <v>0</v>
      </c>
      <c r="AW66" s="42" t="n">
        <v>0</v>
      </c>
      <c r="AX66" s="42" t="n">
        <v>0</v>
      </c>
      <c r="AY66" s="42" t="n">
        <v>0</v>
      </c>
      <c r="AZ66" s="42" t="n">
        <v>0</v>
      </c>
      <c r="BA66" s="42" t="n">
        <v>0</v>
      </c>
      <c r="BB66" s="42" t="n">
        <v>0</v>
      </c>
      <c r="BC66" s="42" t="n">
        <v>0</v>
      </c>
      <c r="BD66" s="42" t="n">
        <v>0</v>
      </c>
      <c r="BE66" s="42" t="n">
        <v>0</v>
      </c>
      <c r="BF66" s="42" t="n">
        <v>0</v>
      </c>
      <c r="BG66" s="42" t="n">
        <v>0</v>
      </c>
      <c r="BH66" s="42" t="n">
        <v>0</v>
      </c>
      <c r="BI66" s="42" t="n">
        <v>0</v>
      </c>
      <c r="BJ66" s="42" t="n">
        <v>0</v>
      </c>
      <c r="BK66" s="42" t="n">
        <v>0</v>
      </c>
      <c r="BL66" s="42" t="n">
        <v>0</v>
      </c>
      <c r="BM66" s="42" t="n">
        <v>0</v>
      </c>
      <c r="BN66" s="42" t="n">
        <v>0</v>
      </c>
      <c r="BO66" s="42" t="n">
        <v>0</v>
      </c>
      <c r="BP66" s="42" t="n">
        <v>0</v>
      </c>
      <c r="BQ66" s="42" t="n">
        <v>0</v>
      </c>
      <c r="BR66" s="42" t="n">
        <v>0</v>
      </c>
      <c r="BS66" s="42" t="n">
        <v>4</v>
      </c>
      <c r="BT66" s="42" t="n">
        <v>115</v>
      </c>
      <c r="BU66" s="49" t="n">
        <v>10</v>
      </c>
      <c r="BV66" s="49" t="n">
        <v>10</v>
      </c>
      <c r="BW66" s="49" t="n">
        <v>10</v>
      </c>
      <c r="BX66" s="49" t="n">
        <v>10</v>
      </c>
      <c r="BY66" s="49" t="n">
        <v>10</v>
      </c>
      <c r="BZ66" s="42" t="n">
        <v>23</v>
      </c>
    </row>
  </sheetData>
  <mergeCells count="274">
    <mergeCell ref="E2:E13"/>
    <mergeCell ref="V2:AB2"/>
    <mergeCell ref="AC2:BS2"/>
    <mergeCell ref="F3:F12"/>
    <mergeCell ref="V3:AB3"/>
    <mergeCell ref="AC3:BS3"/>
    <mergeCell ref="G4:G11"/>
    <mergeCell ref="V4:AB4"/>
    <mergeCell ref="AC4:BS4"/>
    <mergeCell ref="H5:H11"/>
    <mergeCell ref="I5:I10"/>
    <mergeCell ref="P5:P10"/>
    <mergeCell ref="V5:AB5"/>
    <mergeCell ref="AC5:BS5"/>
    <mergeCell ref="J6:J9"/>
    <mergeCell ref="Q6:Q9"/>
    <mergeCell ref="V6:AB6"/>
    <mergeCell ref="AC6:BS6"/>
    <mergeCell ref="K7:K8"/>
    <mergeCell ref="Y7:Y8"/>
    <mergeCell ref="Z7:Z8"/>
    <mergeCell ref="AA7:AA8"/>
    <mergeCell ref="AB7:AB8"/>
    <mergeCell ref="AF7:AF8"/>
    <mergeCell ref="AG7:AG8"/>
    <mergeCell ref="AH7:AH8"/>
    <mergeCell ref="AI7:AI8"/>
    <mergeCell ref="AM7:AM8"/>
    <mergeCell ref="AN7:AN8"/>
    <mergeCell ref="AO7:AO8"/>
    <mergeCell ref="AP7:AP8"/>
    <mergeCell ref="AT7:AT8"/>
    <mergeCell ref="AU7:AU8"/>
    <mergeCell ref="AV7:AV8"/>
    <mergeCell ref="AW7:AW8"/>
    <mergeCell ref="BA7:BA8"/>
    <mergeCell ref="BB7:BB8"/>
    <mergeCell ref="BC7:BC8"/>
    <mergeCell ref="BD7:BD8"/>
    <mergeCell ref="BH7:BH8"/>
    <mergeCell ref="BI7:BI8"/>
    <mergeCell ref="BJ7:BJ8"/>
    <mergeCell ref="BK7:BK8"/>
    <mergeCell ref="BO7:BO8"/>
    <mergeCell ref="BP7:BP8"/>
    <mergeCell ref="BQ7:BQ8"/>
    <mergeCell ref="BR7:BR8"/>
    <mergeCell ref="BT7:BT8"/>
    <mergeCell ref="AF15:AF16"/>
    <mergeCell ref="AG15:AG16"/>
    <mergeCell ref="AH15:AH16"/>
    <mergeCell ref="AI15:AI16"/>
    <mergeCell ref="S24:AH24"/>
    <mergeCell ref="S25:AH25"/>
    <mergeCell ref="S27:T27"/>
    <mergeCell ref="V27:AA27"/>
    <mergeCell ref="AC27:AH27"/>
    <mergeCell ref="AJ27:AO27"/>
    <mergeCell ref="AQ27:AV27"/>
    <mergeCell ref="AX27:BC27"/>
    <mergeCell ref="BE27:BJ27"/>
    <mergeCell ref="BL27:BQ27"/>
    <mergeCell ref="S28:T28"/>
    <mergeCell ref="V28:AA28"/>
    <mergeCell ref="AC28:AH28"/>
    <mergeCell ref="AJ28:AO28"/>
    <mergeCell ref="AQ28:AV28"/>
    <mergeCell ref="AX28:BC28"/>
    <mergeCell ref="BE28:BJ28"/>
    <mergeCell ref="BL28:BQ28"/>
    <mergeCell ref="S29:T29"/>
    <mergeCell ref="V29:AA29"/>
    <mergeCell ref="AC29:AH29"/>
    <mergeCell ref="AJ29:AO29"/>
    <mergeCell ref="AQ29:AV29"/>
    <mergeCell ref="AX29:BC29"/>
    <mergeCell ref="BE29:BJ29"/>
    <mergeCell ref="BL29:BQ29"/>
    <mergeCell ref="S30:T30"/>
    <mergeCell ref="V30:AA30"/>
    <mergeCell ref="AC30:AH30"/>
    <mergeCell ref="AJ30:AO30"/>
    <mergeCell ref="AQ30:AV30"/>
    <mergeCell ref="AX30:BC30"/>
    <mergeCell ref="BE30:BJ30"/>
    <mergeCell ref="BL30:BQ30"/>
    <mergeCell ref="S32:T32"/>
    <mergeCell ref="V32:AA32"/>
    <mergeCell ref="AC32:AH32"/>
    <mergeCell ref="AJ32:AO32"/>
    <mergeCell ref="AQ32:AV32"/>
    <mergeCell ref="AX32:BC32"/>
    <mergeCell ref="BE32:BJ32"/>
    <mergeCell ref="BL32:BQ32"/>
    <mergeCell ref="S33:T33"/>
    <mergeCell ref="V33:AA33"/>
    <mergeCell ref="AC33:AH33"/>
    <mergeCell ref="AJ33:AO33"/>
    <mergeCell ref="AQ33:AV33"/>
    <mergeCell ref="AX33:BC33"/>
    <mergeCell ref="BE33:BJ33"/>
    <mergeCell ref="BL33:BQ33"/>
    <mergeCell ref="V35:AB35"/>
    <mergeCell ref="AC35:AI35"/>
    <mergeCell ref="AJ35:AP35"/>
    <mergeCell ref="AQ35:AW35"/>
    <mergeCell ref="AX35:BD35"/>
    <mergeCell ref="BE35:BK35"/>
    <mergeCell ref="BL35:BR35"/>
    <mergeCell ref="S36:BS36"/>
    <mergeCell ref="BT36:BT39"/>
    <mergeCell ref="S37:S39"/>
    <mergeCell ref="T37:T39"/>
    <mergeCell ref="V37:AA37"/>
    <mergeCell ref="AB37:AB39"/>
    <mergeCell ref="AC37:AH37"/>
    <mergeCell ref="AI37:AI39"/>
    <mergeCell ref="AJ37:AO37"/>
    <mergeCell ref="AP37:AP39"/>
    <mergeCell ref="AQ37:AV37"/>
    <mergeCell ref="AW37:AW39"/>
    <mergeCell ref="AX37:BC37"/>
    <mergeCell ref="BD37:BD39"/>
    <mergeCell ref="BE37:BJ37"/>
    <mergeCell ref="BK37:BK39"/>
    <mergeCell ref="BL37:BQ37"/>
    <mergeCell ref="BR37:BR39"/>
    <mergeCell ref="BS37:BS39"/>
    <mergeCell ref="W38:X38"/>
    <mergeCell ref="Y38:AA38"/>
    <mergeCell ref="AD38:AE38"/>
    <mergeCell ref="AF38:AH38"/>
    <mergeCell ref="AK38:AL38"/>
    <mergeCell ref="AM38:AO38"/>
    <mergeCell ref="AR38:AS38"/>
    <mergeCell ref="AT38:AV38"/>
    <mergeCell ref="AY38:AZ38"/>
    <mergeCell ref="BA38:BC38"/>
    <mergeCell ref="BF38:BG38"/>
    <mergeCell ref="BH38:BJ38"/>
    <mergeCell ref="BM38:BN38"/>
    <mergeCell ref="BO38:BQ38"/>
    <mergeCell ref="Z39:AA39"/>
    <mergeCell ref="AG39:AH39"/>
    <mergeCell ref="AN39:AO39"/>
    <mergeCell ref="AU39:AV39"/>
    <mergeCell ref="BB39:BC39"/>
    <mergeCell ref="BI39:BJ39"/>
    <mergeCell ref="BP39:BQ39"/>
    <mergeCell ref="Z40:AA40"/>
    <mergeCell ref="AG40:AH40"/>
    <mergeCell ref="AN40:AO40"/>
    <mergeCell ref="AU40:AV40"/>
    <mergeCell ref="BB40:BC40"/>
    <mergeCell ref="BI40:BJ40"/>
    <mergeCell ref="BP40:BQ40"/>
    <mergeCell ref="E41:E60"/>
    <mergeCell ref="V41:AB41"/>
    <mergeCell ref="AC41:BS41"/>
    <mergeCell ref="F42:F59"/>
    <mergeCell ref="V42:AB42"/>
    <mergeCell ref="AC42:BS42"/>
    <mergeCell ref="G43:G58"/>
    <mergeCell ref="V43:AB43"/>
    <mergeCell ref="AC43:BS43"/>
    <mergeCell ref="H44:H58"/>
    <mergeCell ref="I44:I57"/>
    <mergeCell ref="P44:P57"/>
    <mergeCell ref="V44:AB44"/>
    <mergeCell ref="AC44:BS44"/>
    <mergeCell ref="J45:J48"/>
    <mergeCell ref="Q45:Q48"/>
    <mergeCell ref="V45:AB45"/>
    <mergeCell ref="AC45:BS45"/>
    <mergeCell ref="K46:K47"/>
    <mergeCell ref="Y46:Y47"/>
    <mergeCell ref="Z46:Z47"/>
    <mergeCell ref="AA46:AA47"/>
    <mergeCell ref="AB46:AB47"/>
    <mergeCell ref="AF46:AF47"/>
    <mergeCell ref="AG46:AG47"/>
    <mergeCell ref="AH46:AH47"/>
    <mergeCell ref="AI46:AI47"/>
    <mergeCell ref="AM46:AM47"/>
    <mergeCell ref="AN46:AN47"/>
    <mergeCell ref="AO46:AO47"/>
    <mergeCell ref="AP46:AP47"/>
    <mergeCell ref="AT46:AT47"/>
    <mergeCell ref="AU46:AU47"/>
    <mergeCell ref="AV46:AV47"/>
    <mergeCell ref="AW46:AW47"/>
    <mergeCell ref="BA46:BA47"/>
    <mergeCell ref="BB46:BB47"/>
    <mergeCell ref="BC46:BC47"/>
    <mergeCell ref="BD46:BD47"/>
    <mergeCell ref="BH46:BH47"/>
    <mergeCell ref="BI46:BI47"/>
    <mergeCell ref="BJ46:BJ47"/>
    <mergeCell ref="BK46:BK47"/>
    <mergeCell ref="BO46:BO47"/>
    <mergeCell ref="BP46:BP47"/>
    <mergeCell ref="BQ46:BQ47"/>
    <mergeCell ref="BR46:BR47"/>
    <mergeCell ref="BT46:BT47"/>
    <mergeCell ref="J49:J52"/>
    <mergeCell ref="Q49:Q52"/>
    <mergeCell ref="V49:AB49"/>
    <mergeCell ref="AC49:BS49"/>
    <mergeCell ref="K50:K51"/>
    <mergeCell ref="Y50:Y51"/>
    <mergeCell ref="Z50:Z51"/>
    <mergeCell ref="AA50:AA51"/>
    <mergeCell ref="AB50:AB51"/>
    <mergeCell ref="AF50:AF51"/>
    <mergeCell ref="AG50:AG51"/>
    <mergeCell ref="AH50:AH51"/>
    <mergeCell ref="AI50:AI51"/>
    <mergeCell ref="AM50:AM51"/>
    <mergeCell ref="AN50:AN51"/>
    <mergeCell ref="AO50:AO51"/>
    <mergeCell ref="AP50:AP51"/>
    <mergeCell ref="AT50:AT51"/>
    <mergeCell ref="AU50:AU51"/>
    <mergeCell ref="AV50:AV51"/>
    <mergeCell ref="AW50:AW51"/>
    <mergeCell ref="BA50:BA51"/>
    <mergeCell ref="BB50:BB51"/>
    <mergeCell ref="BC50:BC51"/>
    <mergeCell ref="BD50:BD51"/>
    <mergeCell ref="BH50:BH51"/>
    <mergeCell ref="BI50:BI51"/>
    <mergeCell ref="BJ50:BJ51"/>
    <mergeCell ref="BK50:BK51"/>
    <mergeCell ref="BO50:BO51"/>
    <mergeCell ref="BP50:BP51"/>
    <mergeCell ref="BQ50:BQ51"/>
    <mergeCell ref="BR50:BR51"/>
    <mergeCell ref="BT50:BT51"/>
    <mergeCell ref="J53:J56"/>
    <mergeCell ref="Q53:Q56"/>
    <mergeCell ref="V53:AB53"/>
    <mergeCell ref="AC53:BS53"/>
    <mergeCell ref="K54:K55"/>
    <mergeCell ref="Y54:Y55"/>
    <mergeCell ref="Z54:Z55"/>
    <mergeCell ref="AA54:AA55"/>
    <mergeCell ref="AB54:AB55"/>
    <mergeCell ref="AF54:AF55"/>
    <mergeCell ref="AG54:AG55"/>
    <mergeCell ref="AH54:AH55"/>
    <mergeCell ref="AI54:AI55"/>
    <mergeCell ref="AM54:AM55"/>
    <mergeCell ref="AN54:AN55"/>
    <mergeCell ref="AO54:AO55"/>
    <mergeCell ref="AP54:AP55"/>
    <mergeCell ref="AT54:AT55"/>
    <mergeCell ref="AU54:AU55"/>
    <mergeCell ref="AV54:AV55"/>
    <mergeCell ref="AW54:AW55"/>
    <mergeCell ref="BA54:BA55"/>
    <mergeCell ref="BB54:BB55"/>
    <mergeCell ref="BC54:BC55"/>
    <mergeCell ref="BD54:BD55"/>
    <mergeCell ref="BH54:BH55"/>
    <mergeCell ref="BI54:BI55"/>
    <mergeCell ref="BJ54:BJ55"/>
    <mergeCell ref="BK54:BK55"/>
    <mergeCell ref="BO54:BO55"/>
    <mergeCell ref="BP54:BP55"/>
    <mergeCell ref="BQ54:BQ55"/>
    <mergeCell ref="BR54:BR55"/>
    <mergeCell ref="BT54:BT55"/>
    <mergeCell ref="T63:BT63"/>
    <mergeCell ref="T65:BT65"/>
  </mergeCells>
  <dataValidations count="4">
    <dataValidation allowBlank="true" error="Допускается ввод не более 900 символов!" errorStyle="stop" errorTitle="Ошибка" operator="lessThanOrEqual" showDropDown="false" showErrorMessage="true" showInputMessage="true" sqref="AC5:AI5 BS5 T7 AC44:AI44 BS44 T46 T50 T54" type="textLength">
      <formula1>900</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Z7 AB7 AG7 AI7 AN7 AP7 AU7 AW7 BB7 BD7 BI7 BK7 BP7 BR7 AG15 AI15 Z46 AB46 AG46 AI46 AN46 AP46 AU46 AW46 BB46 BD46 BI46 BK46 BP46 BR46 Z50 AB50 AG50 AI50 AN50 AP50 AU50 AW50 BB50 BD50 BI50 BK50 BP50 BR50 Z54 AB54 AG54 AI54 AN54 AP54 AU54 AW54 BB54 BD54 BI54 BK54 BP54 BR54"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Y7 AA7 AF7 AH7 AM7 AO7 AT7 AV7 BA7 BC7 BH7 BJ7 BO7 BQ7 AF15 AH15 Y46 AA46 AF46 AH46 AM46 AO46 AT46 AV46 BA46 BC46 BH46 BJ46 BO46 BQ46 Y50 AA50 AF50 AH50 AM50 AO50 AT50 AV50 BA50 BC50 BH50 BJ50 BO50 BQ50 Y54 AA54 AF54 AH54 AM54 AO54 AT54 AV54 BA54 BC54 BH54 BJ54 BO54 BQ54" type="none">
      <formula1>0</formula1>
      <formula2>0</formula2>
    </dataValidation>
    <dataValidation allowBlank="true" errorStyle="stop" operator="between" promptTitle="checkPeriodRange" showDropDown="false" showErrorMessage="false" showInputMessage="false" sqref="X8 AE8 AL8 AS8 AZ8 BG8 BN8 AE16 X47 AE47 AL47 AS47 AZ47 BG47 BN47 X51 AE51 AL51 AS51 AZ51 BG51 BN51 X55 AE55 AL55 AS55 AZ55 BG55 BN55" type="none">
      <formula1>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Q58"/>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8" ySplit="40" topLeftCell="AC41" activePane="bottomRight" state="frozen"/>
      <selection pane="topLeft" activeCell="A1" activeCellId="0" sqref="A1"/>
      <selection pane="topRight" activeCell="AC1" activeCellId="0" sqref="AC1"/>
      <selection pane="bottomLeft" activeCell="A41" activeCellId="0" sqref="A41"/>
      <selection pane="bottomRigh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4.14"/>
    <col collapsed="false" customWidth="true" hidden="true" outlineLevel="0" max="10" min="10" style="45" width="9.85"/>
    <col collapsed="false" customWidth="true" hidden="true" outlineLevel="0" max="11" min="11" style="45" width="14.7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false" outlineLevel="0" max="16" min="16" style="52" width="3"/>
    <col collapsed="false" customWidth="true" hidden="false" outlineLevel="0" max="18" min="17" style="428" width="3"/>
    <col collapsed="false" customWidth="true" hidden="false" outlineLevel="0" max="19" min="19" style="77" width="12"/>
    <col collapsed="false" customWidth="true" hidden="false" outlineLevel="0" max="20" min="20" style="42" width="35"/>
    <col collapsed="false" customWidth="true" hidden="false" outlineLevel="0" max="21" min="21" style="42" width="0.14"/>
    <col collapsed="false" customWidth="true" hidden="true" outlineLevel="0" max="24" min="22" style="42" width="24.71"/>
    <col collapsed="false" customWidth="true" hidden="true" outlineLevel="0" max="25" min="25" style="42" width="11.71"/>
    <col collapsed="false" customWidth="true" hidden="true" outlineLevel="0" max="26" min="26" style="42" width="3.71"/>
    <col collapsed="false" customWidth="true" hidden="true" outlineLevel="0" max="27" min="27" style="42" width="11.71"/>
    <col collapsed="false" customWidth="true" hidden="true" outlineLevel="0" max="28" min="28" style="42" width="8.57"/>
    <col collapsed="false" customWidth="true" hidden="false" outlineLevel="0" max="29" min="29" style="42" width="24.71"/>
    <col collapsed="false" customWidth="true" hidden="false" outlineLevel="0" max="31" min="30" style="42" width="24"/>
    <col collapsed="false" customWidth="true" hidden="false" outlineLevel="0" max="32" min="32" style="42" width="11"/>
    <col collapsed="false" customWidth="true" hidden="false" outlineLevel="0" max="33" min="33" style="42" width="3.71"/>
    <col collapsed="false" customWidth="true" hidden="false" outlineLevel="0" max="34" min="34" style="42" width="11"/>
    <col collapsed="false" customWidth="true" hidden="true" outlineLevel="0" max="35" min="35" style="42" width="8.57"/>
    <col collapsed="false" customWidth="true" hidden="false" outlineLevel="0" max="36" min="36" style="42" width="4"/>
    <col collapsed="false" customWidth="true" hidden="false" outlineLevel="0" max="37" min="37" style="42" width="115"/>
    <col collapsed="false" customWidth="true" hidden="false" outlineLevel="0" max="42" min="38" style="49" width="10"/>
    <col collapsed="false" customWidth="false" hidden="true" outlineLevel="0" max="43" min="43" style="42" width="10.57"/>
  </cols>
  <sheetData>
    <row r="1" customFormat="false" ht="22.5" hidden="true" customHeight="true" outlineLevel="0" collapsed="false">
      <c r="AQ1" s="42" t="s">
        <v>14</v>
      </c>
    </row>
    <row r="2" customFormat="false" ht="23.25" hidden="true" customHeight="true" outlineLevel="0" collapsed="false">
      <c r="A2" s="429"/>
      <c r="B2" s="429"/>
      <c r="C2" s="429"/>
      <c r="D2" s="429"/>
      <c r="E2" s="430" t="n">
        <v>1</v>
      </c>
      <c r="F2" s="429"/>
      <c r="G2" s="429"/>
      <c r="H2" s="429"/>
      <c r="I2" s="429"/>
      <c r="J2" s="429"/>
      <c r="K2" s="429"/>
      <c r="L2" s="431"/>
      <c r="M2" s="432"/>
      <c r="N2" s="432"/>
      <c r="O2" s="432"/>
      <c r="Q2" s="137"/>
      <c r="R2" s="433"/>
      <c r="S2" s="434" t="e">
        <f aca="false">INDEX(PT_DIFFERENTIATION_NUM_NTAR,MATCH(A2,PT_DIFFERENTIATION_NTAR_ID,0))</f>
        <v>#N/A</v>
      </c>
      <c r="T2" s="435" t="s">
        <v>123</v>
      </c>
      <c r="U2" s="436"/>
      <c r="V2" s="437"/>
      <c r="W2" s="437"/>
      <c r="X2" s="437"/>
      <c r="Y2" s="437"/>
      <c r="Z2" s="437"/>
      <c r="AA2" s="437"/>
      <c r="AB2" s="437"/>
      <c r="AC2" s="437" t="e">
        <f aca="false">INDEX(PT_DIFFERENTIATION_NTAR,MATCH(A2,PT_DIFFERENTIATION_NTAR_ID,0))</f>
        <v>#N/A</v>
      </c>
      <c r="AD2" s="437"/>
      <c r="AE2" s="437"/>
      <c r="AF2" s="437"/>
      <c r="AG2" s="437"/>
      <c r="AH2" s="437"/>
      <c r="AI2" s="437"/>
      <c r="AJ2" s="437"/>
      <c r="AK2"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123"/>
      <c r="AN2" s="123" t="str">
        <f aca="false">IF(T2="","",T2)</f>
        <v>Наименование тарифа</v>
      </c>
      <c r="AO2" s="123"/>
      <c r="AP2" s="123"/>
      <c r="AQ2" s="42" t="n">
        <v>0</v>
      </c>
    </row>
    <row r="3" customFormat="false" ht="23.25" hidden="true" customHeight="true" outlineLevel="0" collapsed="false">
      <c r="A3" s="429"/>
      <c r="B3" s="429"/>
      <c r="C3" s="429"/>
      <c r="D3" s="429"/>
      <c r="E3" s="430"/>
      <c r="F3" s="430" t="n">
        <v>1</v>
      </c>
      <c r="G3" s="429"/>
      <c r="H3" s="429"/>
      <c r="I3" s="429"/>
      <c r="J3" s="429"/>
      <c r="K3" s="429"/>
      <c r="L3" s="431"/>
      <c r="M3" s="432"/>
      <c r="N3" s="432"/>
      <c r="O3" s="432"/>
      <c r="P3" s="43"/>
      <c r="Q3" s="440"/>
      <c r="R3" s="441"/>
      <c r="S3" s="434" t="e">
        <f aca="false">INDEX(PT_DIFFERENTIATION_NUM_TER,MATCH(B3,PT_DIFFERENTIATION_TER_ID,0))</f>
        <v>#N/A</v>
      </c>
      <c r="T3" s="442" t="s">
        <v>403</v>
      </c>
      <c r="U3" s="436"/>
      <c r="V3" s="437"/>
      <c r="W3" s="437"/>
      <c r="X3" s="437"/>
      <c r="Y3" s="437"/>
      <c r="Z3" s="437"/>
      <c r="AA3" s="437"/>
      <c r="AB3" s="437"/>
      <c r="AC3" s="437" t="e">
        <f aca="false">INDEX(PT_DIFFERENTIATION_TER,MATCH(B3,PT_DIFFERENTIATION_TER_ID,0))</f>
        <v>#N/A</v>
      </c>
      <c r="AD3" s="437"/>
      <c r="AE3" s="437"/>
      <c r="AF3" s="437"/>
      <c r="AG3" s="437"/>
      <c r="AH3" s="437"/>
      <c r="AI3" s="437"/>
      <c r="AJ3" s="437"/>
      <c r="AK3" s="439" t="s">
        <v>404</v>
      </c>
      <c r="AM3" s="123"/>
      <c r="AN3" s="123" t="str">
        <f aca="false">IF(T3="","",T3)</f>
        <v>Территория действия тарифа</v>
      </c>
      <c r="AO3" s="123"/>
      <c r="AP3" s="123"/>
      <c r="AQ3" s="42" t="n">
        <v>0</v>
      </c>
    </row>
    <row r="4" customFormat="false" ht="23.25" hidden="true" customHeight="true" outlineLevel="0" collapsed="false">
      <c r="A4" s="429"/>
      <c r="B4" s="429"/>
      <c r="C4" s="429"/>
      <c r="D4" s="429"/>
      <c r="E4" s="430"/>
      <c r="F4" s="430"/>
      <c r="G4" s="430" t="n">
        <v>1</v>
      </c>
      <c r="H4" s="429"/>
      <c r="I4" s="429"/>
      <c r="J4" s="429"/>
      <c r="K4" s="429"/>
      <c r="L4" s="431"/>
      <c r="M4" s="432"/>
      <c r="N4" s="432"/>
      <c r="O4" s="432"/>
      <c r="P4" s="443"/>
      <c r="Q4" s="440"/>
      <c r="R4" s="441"/>
      <c r="S4" s="434" t="e">
        <f aca="false">INDEX(PT_DIFFERENTIATION_NUM_CS,MATCH(C4,PT_DIFFERENTIATION_CS_ID,0))</f>
        <v>#N/A</v>
      </c>
      <c r="T4" s="444" t="s">
        <v>484</v>
      </c>
      <c r="U4" s="436"/>
      <c r="V4" s="437"/>
      <c r="W4" s="437"/>
      <c r="X4" s="437"/>
      <c r="Y4" s="437"/>
      <c r="Z4" s="437"/>
      <c r="AA4" s="437"/>
      <c r="AB4" s="437"/>
      <c r="AC4" s="437" t="e">
        <f aca="false">INDEX(PT_DIFFERENTIATION_CS,MATCH(C4,PT_DIFFERENTIATION_CS_ID,0))</f>
        <v>#N/A</v>
      </c>
      <c r="AD4" s="437"/>
      <c r="AE4" s="437"/>
      <c r="AF4" s="437"/>
      <c r="AG4" s="437"/>
      <c r="AH4" s="437"/>
      <c r="AI4" s="437"/>
      <c r="AJ4" s="437"/>
      <c r="AK4" s="439" t="s">
        <v>485</v>
      </c>
      <c r="AM4" s="123"/>
      <c r="AN4" s="123" t="str">
        <f aca="false">IF(T4="","",T4)</f>
        <v>Наименование централизованной системы холодного водоснабжения</v>
      </c>
      <c r="AO4" s="123"/>
      <c r="AP4" s="123"/>
      <c r="AQ4" s="42" t="n">
        <v>0</v>
      </c>
    </row>
    <row r="5" customFormat="false" ht="23.25" hidden="true" customHeight="true" outlineLevel="0" collapsed="false">
      <c r="A5" s="429"/>
      <c r="B5" s="429"/>
      <c r="C5" s="429"/>
      <c r="D5" s="429"/>
      <c r="E5" s="430"/>
      <c r="F5" s="430"/>
      <c r="G5" s="430"/>
      <c r="H5" s="591"/>
      <c r="I5" s="446" t="e">
        <f aca="false">S4&amp;".1"</f>
        <v>#N/A</v>
      </c>
      <c r="J5" s="429"/>
      <c r="K5" s="429"/>
      <c r="L5" s="431"/>
      <c r="P5" s="126" t="n">
        <v>1</v>
      </c>
      <c r="Q5" s="126"/>
      <c r="R5" s="447"/>
      <c r="S5" s="434" t="e">
        <f aca="false">$I5</f>
        <v>#N/A</v>
      </c>
      <c r="T5" s="448" t="s">
        <v>486</v>
      </c>
      <c r="U5" s="436"/>
      <c r="V5" s="592"/>
      <c r="W5" s="592"/>
      <c r="X5" s="592"/>
      <c r="Y5" s="592"/>
      <c r="Z5" s="592"/>
      <c r="AA5" s="592"/>
      <c r="AB5" s="592"/>
      <c r="AC5" s="252"/>
      <c r="AD5" s="252"/>
      <c r="AE5" s="252"/>
      <c r="AF5" s="252"/>
      <c r="AG5" s="252"/>
      <c r="AH5" s="252"/>
      <c r="AI5" s="252"/>
      <c r="AJ5" s="252"/>
      <c r="AK5" s="439" t="s">
        <v>487</v>
      </c>
      <c r="AM5" s="123"/>
      <c r="AN5" s="123" t="str">
        <f aca="false">IF(T5="","",T5)</f>
        <v>Наименование признака дифференциации</v>
      </c>
      <c r="AO5" s="123"/>
      <c r="AP5" s="123"/>
      <c r="AQ5" s="42" t="n">
        <v>0</v>
      </c>
    </row>
    <row r="6" customFormat="false" ht="23.25" hidden="true" customHeight="true" outlineLevel="0" collapsed="false">
      <c r="A6" s="429"/>
      <c r="B6" s="429"/>
      <c r="C6" s="429"/>
      <c r="D6" s="429"/>
      <c r="E6" s="430"/>
      <c r="F6" s="430"/>
      <c r="G6" s="430"/>
      <c r="H6" s="430"/>
      <c r="I6" s="446"/>
      <c r="J6" s="446" t="e">
        <f aca="false">I5&amp;".1"</f>
        <v>#N/A</v>
      </c>
      <c r="K6" s="429"/>
      <c r="L6" s="431" t="s">
        <v>412</v>
      </c>
      <c r="P6" s="126"/>
      <c r="Q6" s="126" t="n">
        <v>1</v>
      </c>
      <c r="R6" s="450"/>
      <c r="S6" s="434" t="e">
        <f aca="false">$J6</f>
        <v>#N/A</v>
      </c>
      <c r="T6" s="451" t="s">
        <v>413</v>
      </c>
      <c r="U6" s="436"/>
      <c r="V6" s="449"/>
      <c r="W6" s="449"/>
      <c r="X6" s="449"/>
      <c r="Y6" s="449"/>
      <c r="Z6" s="449"/>
      <c r="AA6" s="449"/>
      <c r="AB6" s="449"/>
      <c r="AC6" s="449"/>
      <c r="AD6" s="449"/>
      <c r="AE6" s="449"/>
      <c r="AF6" s="449"/>
      <c r="AG6" s="449"/>
      <c r="AH6" s="449"/>
      <c r="AI6" s="449"/>
      <c r="AJ6" s="449"/>
      <c r="AK6" s="544" t="s">
        <v>488</v>
      </c>
      <c r="AM6" s="123"/>
      <c r="AN6" s="123" t="str">
        <f aca="false">IF(T6="","",T6)</f>
        <v>Группа потребителей</v>
      </c>
      <c r="AO6" s="123"/>
      <c r="AP6" s="123"/>
      <c r="AQ6" s="42" t="n">
        <v>0</v>
      </c>
    </row>
    <row r="7" customFormat="false" ht="23.25" hidden="true" customHeight="true" outlineLevel="0" collapsed="false">
      <c r="A7" s="429"/>
      <c r="B7" s="429"/>
      <c r="C7" s="429"/>
      <c r="D7" s="429"/>
      <c r="E7" s="430"/>
      <c r="F7" s="430"/>
      <c r="G7" s="430"/>
      <c r="H7" s="430"/>
      <c r="I7" s="446"/>
      <c r="J7" s="446"/>
      <c r="K7" s="446" t="e">
        <f aca="false">J6&amp;".1"</f>
        <v>#N/A</v>
      </c>
      <c r="L7" s="431"/>
      <c r="P7" s="126"/>
      <c r="Q7" s="126"/>
      <c r="R7" s="450" t="n">
        <v>1</v>
      </c>
      <c r="S7" s="434" t="e">
        <f aca="false">$K7</f>
        <v>#N/A</v>
      </c>
      <c r="T7" s="593"/>
      <c r="U7" s="436"/>
      <c r="V7" s="453"/>
      <c r="W7" s="453"/>
      <c r="X7" s="455"/>
      <c r="Y7" s="456"/>
      <c r="Z7" s="207" t="s">
        <v>61</v>
      </c>
      <c r="AA7" s="456"/>
      <c r="AB7" s="207" t="s">
        <v>61</v>
      </c>
      <c r="AC7" s="453"/>
      <c r="AD7" s="453"/>
      <c r="AE7" s="455"/>
      <c r="AF7" s="456"/>
      <c r="AG7" s="207" t="s">
        <v>61</v>
      </c>
      <c r="AH7" s="456"/>
      <c r="AI7" s="207" t="s">
        <v>61</v>
      </c>
      <c r="AJ7" s="594"/>
      <c r="AK7" s="595"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9" t="e">
        <f aca="false">strcheckdate(V8:AJ8)</f>
        <v>#NAME?</v>
      </c>
      <c r="AM7" s="123"/>
      <c r="AN7" s="123" t="str">
        <f aca="false">IF(T7="","",T7)</f>
        <v/>
      </c>
      <c r="AO7" s="123"/>
      <c r="AP7" s="123"/>
      <c r="AQ7" s="42" t="n">
        <v>0</v>
      </c>
    </row>
    <row r="8" customFormat="false" ht="14.25" hidden="true" customHeight="true" outlineLevel="0" collapsed="false">
      <c r="A8" s="429"/>
      <c r="B8" s="429"/>
      <c r="C8" s="429"/>
      <c r="D8" s="429"/>
      <c r="E8" s="430"/>
      <c r="F8" s="430"/>
      <c r="G8" s="430"/>
      <c r="H8" s="430"/>
      <c r="I8" s="446"/>
      <c r="J8" s="446"/>
      <c r="K8" s="446"/>
      <c r="L8" s="431"/>
      <c r="P8" s="126"/>
      <c r="Q8" s="126"/>
      <c r="R8" s="450"/>
      <c r="S8" s="409"/>
      <c r="T8" s="436"/>
      <c r="U8" s="436"/>
      <c r="V8" s="454"/>
      <c r="W8" s="454"/>
      <c r="X8" s="458" t="str">
        <f aca="false">Y7&amp;"-"&amp;AA7</f>
        <v>-</v>
      </c>
      <c r="Y8" s="456"/>
      <c r="Z8" s="207"/>
      <c r="AA8" s="456"/>
      <c r="AB8" s="207"/>
      <c r="AC8" s="454"/>
      <c r="AD8" s="454"/>
      <c r="AE8" s="458" t="str">
        <f aca="false">AF7&amp;"-"&amp;AH7</f>
        <v>-</v>
      </c>
      <c r="AF8" s="456"/>
      <c r="AG8" s="207"/>
      <c r="AH8" s="456"/>
      <c r="AI8" s="207"/>
      <c r="AJ8" s="596"/>
      <c r="AK8" s="595"/>
      <c r="AM8" s="123"/>
      <c r="AN8" s="123" t="str">
        <f aca="false">IF(T8="","",T8)</f>
        <v/>
      </c>
      <c r="AO8" s="123"/>
      <c r="AP8" s="123"/>
      <c r="AQ8" s="42" t="n">
        <v>0</v>
      </c>
    </row>
    <row r="9" customFormat="false" ht="21" hidden="true" customHeight="true" outlineLevel="0" collapsed="false">
      <c r="A9" s="429"/>
      <c r="B9" s="429"/>
      <c r="C9" s="429"/>
      <c r="D9" s="429"/>
      <c r="E9" s="430"/>
      <c r="F9" s="430"/>
      <c r="G9" s="430"/>
      <c r="H9" s="430"/>
      <c r="I9" s="446"/>
      <c r="J9" s="446"/>
      <c r="K9" s="429"/>
      <c r="L9" s="431"/>
      <c r="P9" s="126"/>
      <c r="Q9" s="126"/>
      <c r="R9" s="447"/>
      <c r="S9" s="459"/>
      <c r="T9" s="462" t="s">
        <v>489</v>
      </c>
      <c r="U9" s="197"/>
      <c r="V9" s="197"/>
      <c r="W9" s="197"/>
      <c r="X9" s="197"/>
      <c r="Y9" s="197"/>
      <c r="Z9" s="197"/>
      <c r="AA9" s="197"/>
      <c r="AB9" s="197"/>
      <c r="AC9" s="197"/>
      <c r="AD9" s="197"/>
      <c r="AE9" s="197"/>
      <c r="AF9" s="197"/>
      <c r="AG9" s="197"/>
      <c r="AH9" s="197"/>
      <c r="AI9" s="197"/>
      <c r="AJ9" s="197"/>
      <c r="AK9" s="439" t="s">
        <v>490</v>
      </c>
      <c r="AM9" s="123"/>
      <c r="AN9" s="123" t="str">
        <f aca="false">IF(T9="","",T9)</f>
        <v>Добавить значение признака дифференциации</v>
      </c>
      <c r="AO9" s="123"/>
      <c r="AP9" s="123"/>
      <c r="AQ9" s="42" t="n">
        <v>0</v>
      </c>
    </row>
    <row r="10" customFormat="false" ht="21" hidden="true" customHeight="true" outlineLevel="0" collapsed="false">
      <c r="A10" s="429"/>
      <c r="B10" s="429"/>
      <c r="C10" s="429"/>
      <c r="D10" s="429"/>
      <c r="E10" s="430"/>
      <c r="F10" s="430"/>
      <c r="G10" s="430"/>
      <c r="H10" s="430"/>
      <c r="I10" s="446"/>
      <c r="J10" s="429"/>
      <c r="K10" s="429"/>
      <c r="L10" s="431"/>
      <c r="P10" s="126"/>
      <c r="Q10" s="126"/>
      <c r="R10" s="447"/>
      <c r="S10" s="459"/>
      <c r="T10" s="466" t="s">
        <v>418</v>
      </c>
      <c r="U10" s="197"/>
      <c r="V10" s="197"/>
      <c r="W10" s="197"/>
      <c r="X10" s="197"/>
      <c r="Y10" s="197"/>
      <c r="Z10" s="197"/>
      <c r="AA10" s="197"/>
      <c r="AB10" s="463"/>
      <c r="AC10" s="197"/>
      <c r="AD10" s="197"/>
      <c r="AE10" s="197"/>
      <c r="AF10" s="197"/>
      <c r="AG10" s="197"/>
      <c r="AH10" s="197"/>
      <c r="AI10" s="463"/>
      <c r="AJ10" s="197"/>
      <c r="AK10" s="597"/>
      <c r="AM10" s="123"/>
      <c r="AN10" s="123" t="str">
        <f aca="false">IF(T10="","",T10)</f>
        <v>Добавить группу потребителей</v>
      </c>
      <c r="AO10" s="123"/>
      <c r="AP10" s="123"/>
      <c r="AQ10" s="42" t="n">
        <v>0</v>
      </c>
    </row>
    <row r="11" customFormat="false" ht="21" hidden="true" customHeight="true" outlineLevel="0" collapsed="false">
      <c r="A11" s="429"/>
      <c r="B11" s="429"/>
      <c r="C11" s="429"/>
      <c r="D11" s="429"/>
      <c r="E11" s="430"/>
      <c r="F11" s="430"/>
      <c r="G11" s="430"/>
      <c r="H11" s="591"/>
      <c r="I11" s="429"/>
      <c r="J11" s="429"/>
      <c r="K11" s="429"/>
      <c r="L11" s="431"/>
      <c r="M11" s="432"/>
      <c r="N11" s="432"/>
      <c r="O11" s="45"/>
      <c r="P11" s="137"/>
      <c r="Q11" s="465"/>
      <c r="R11" s="433"/>
      <c r="S11" s="459"/>
      <c r="T11" s="598" t="s">
        <v>491</v>
      </c>
      <c r="U11" s="197"/>
      <c r="V11" s="197"/>
      <c r="W11" s="197"/>
      <c r="X11" s="197"/>
      <c r="Y11" s="197"/>
      <c r="Z11" s="197"/>
      <c r="AA11" s="197"/>
      <c r="AB11" s="463"/>
      <c r="AC11" s="197"/>
      <c r="AD11" s="197"/>
      <c r="AE11" s="197"/>
      <c r="AF11" s="197"/>
      <c r="AG11" s="197"/>
      <c r="AH11" s="197"/>
      <c r="AI11" s="463"/>
      <c r="AJ11" s="197"/>
      <c r="AK11" s="464"/>
      <c r="AM11" s="123"/>
      <c r="AN11" s="123" t="str">
        <f aca="false">IF(T11="","",T11)</f>
        <v>Добавить наименование признака дифференциации</v>
      </c>
      <c r="AO11" s="123"/>
      <c r="AP11" s="123"/>
      <c r="AQ11" s="42" t="n">
        <v>0</v>
      </c>
    </row>
    <row r="12" s="49" customFormat="true" ht="14.25" hidden="true" customHeight="true" outlineLevel="0" collapsed="false">
      <c r="A12" s="127"/>
      <c r="B12" s="127"/>
      <c r="C12" s="127"/>
      <c r="D12" s="127"/>
      <c r="E12" s="430"/>
      <c r="F12" s="430"/>
      <c r="G12" s="127"/>
      <c r="H12" s="127"/>
      <c r="I12" s="127"/>
      <c r="J12" s="127"/>
      <c r="K12" s="127"/>
      <c r="L12" s="195"/>
      <c r="M12" s="471"/>
      <c r="N12" s="471"/>
      <c r="P12" s="161"/>
      <c r="Q12" s="467"/>
      <c r="R12" s="161"/>
      <c r="S12" s="472"/>
      <c r="T12" s="475" t="s">
        <v>230</v>
      </c>
      <c r="U12" s="474"/>
      <c r="V12" s="474"/>
      <c r="W12" s="474"/>
      <c r="X12" s="474"/>
      <c r="Y12" s="474"/>
      <c r="Z12" s="474"/>
      <c r="AA12" s="474"/>
      <c r="AB12" s="474"/>
      <c r="AC12" s="474"/>
      <c r="AD12" s="474"/>
      <c r="AE12" s="474"/>
      <c r="AF12" s="474"/>
      <c r="AG12" s="474"/>
      <c r="AH12" s="474"/>
      <c r="AI12" s="474"/>
      <c r="AJ12" s="474"/>
      <c r="AK12" s="474"/>
      <c r="AM12" s="123"/>
      <c r="AN12" s="123" t="str">
        <f aca="false">IF(T12="","",T12)</f>
        <v>Добавить централизованную систему для дифференциации</v>
      </c>
      <c r="AO12" s="123"/>
      <c r="AP12" s="123"/>
      <c r="AQ12" s="49" t="n">
        <v>0</v>
      </c>
    </row>
    <row r="13" s="49" customFormat="true" ht="14.25" hidden="true" customHeight="true" outlineLevel="0" collapsed="false">
      <c r="A13" s="127"/>
      <c r="B13" s="127"/>
      <c r="C13" s="127"/>
      <c r="D13" s="127"/>
      <c r="E13" s="430"/>
      <c r="F13" s="127"/>
      <c r="G13" s="127"/>
      <c r="H13" s="127"/>
      <c r="I13" s="127"/>
      <c r="J13" s="127"/>
      <c r="K13" s="127"/>
      <c r="L13" s="195"/>
      <c r="M13" s="471"/>
      <c r="N13" s="471"/>
      <c r="P13" s="161"/>
      <c r="Q13" s="467"/>
      <c r="R13" s="161"/>
      <c r="S13" s="472"/>
      <c r="T13" s="475" t="s">
        <v>231</v>
      </c>
      <c r="U13" s="474"/>
      <c r="V13" s="474"/>
      <c r="W13" s="474"/>
      <c r="X13" s="474"/>
      <c r="Y13" s="474"/>
      <c r="Z13" s="474"/>
      <c r="AA13" s="474"/>
      <c r="AB13" s="474"/>
      <c r="AC13" s="474"/>
      <c r="AD13" s="474"/>
      <c r="AE13" s="474"/>
      <c r="AF13" s="474"/>
      <c r="AG13" s="474"/>
      <c r="AH13" s="474"/>
      <c r="AI13" s="474"/>
      <c r="AJ13" s="474"/>
      <c r="AK13" s="474"/>
      <c r="AM13" s="123"/>
      <c r="AN13" s="123" t="str">
        <f aca="false">IF(T13="","",T13)</f>
        <v>Добавить территорию для дифференциации</v>
      </c>
      <c r="AO13" s="123"/>
      <c r="AP13" s="123"/>
      <c r="AQ13" s="49" t="n">
        <v>0</v>
      </c>
    </row>
    <row r="14" customFormat="false" ht="14.25" hidden="true" customHeight="true" outlineLevel="0" collapsed="false">
      <c r="AQ14" s="42" t="n">
        <v>0</v>
      </c>
    </row>
    <row r="15" customFormat="false" ht="14.25" hidden="true" customHeight="true" outlineLevel="0" collapsed="false">
      <c r="AC15" s="476"/>
      <c r="AD15" s="476"/>
      <c r="AE15" s="477"/>
      <c r="AF15" s="478"/>
      <c r="AG15" s="479" t="s">
        <v>61</v>
      </c>
      <c r="AH15" s="478"/>
      <c r="AI15" s="479" t="s">
        <v>61</v>
      </c>
      <c r="AQ15" s="42" t="n">
        <v>0</v>
      </c>
    </row>
    <row r="16" customFormat="false" ht="14.25" hidden="true" customHeight="true" outlineLevel="0" collapsed="false">
      <c r="AC16" s="476"/>
      <c r="AD16" s="476"/>
      <c r="AE16" s="458" t="str">
        <f aca="false">AF15&amp;"-"&amp;AH15</f>
        <v>-</v>
      </c>
      <c r="AF16" s="478"/>
      <c r="AG16" s="478"/>
      <c r="AH16" s="478"/>
      <c r="AI16" s="478"/>
      <c r="AQ16" s="42" t="n">
        <v>0</v>
      </c>
    </row>
    <row r="17" customFormat="false" ht="14.25" hidden="true" customHeight="true" outlineLevel="0" collapsed="false">
      <c r="AQ17" s="42" t="n">
        <v>0</v>
      </c>
    </row>
    <row r="18" s="45" customFormat="true" ht="22.5" hidden="true" customHeight="true" outlineLevel="0" collapsed="false">
      <c r="L18" s="107"/>
      <c r="M18" s="53"/>
      <c r="N18" s="53"/>
      <c r="O18" s="480" t="s">
        <v>421</v>
      </c>
      <c r="P18" s="53"/>
      <c r="Q18" s="481"/>
      <c r="R18" s="481"/>
      <c r="S18" s="432"/>
      <c r="Y18" s="480"/>
      <c r="AA18" s="480"/>
      <c r="AF18" s="480"/>
      <c r="AH18" s="480"/>
      <c r="AL18" s="49"/>
      <c r="AM18" s="49"/>
      <c r="AN18" s="49"/>
      <c r="AO18" s="49"/>
      <c r="AP18" s="49"/>
      <c r="AQ18" s="45" t="n">
        <v>0</v>
      </c>
    </row>
    <row r="19" s="45" customFormat="true" ht="14.25" hidden="true" customHeight="true" outlineLevel="0" collapsed="false">
      <c r="L19" s="107"/>
      <c r="M19" s="53"/>
      <c r="N19" s="53"/>
      <c r="O19" s="53"/>
      <c r="P19" s="53"/>
      <c r="Q19" s="481"/>
      <c r="R19" s="481"/>
      <c r="S19" s="432"/>
      <c r="AL19" s="49"/>
      <c r="AM19" s="49"/>
      <c r="AN19" s="49"/>
      <c r="AO19" s="49"/>
      <c r="AP19" s="49"/>
      <c r="AQ19" s="45" t="n">
        <v>0</v>
      </c>
    </row>
    <row r="20" s="45" customFormat="true" ht="12" hidden="true" customHeight="true" outlineLevel="0" collapsed="false">
      <c r="L20" s="107"/>
      <c r="M20" s="53"/>
      <c r="N20" s="53"/>
      <c r="O20" s="431" t="s">
        <v>422</v>
      </c>
      <c r="P20" s="53"/>
      <c r="Q20" s="599"/>
      <c r="R20" s="599"/>
      <c r="S20" s="432"/>
      <c r="T20" s="45" t="s">
        <v>423</v>
      </c>
      <c r="Z20" s="145" t="s">
        <v>424</v>
      </c>
      <c r="AB20" s="145" t="s">
        <v>425</v>
      </c>
      <c r="AC20" s="45" t="s">
        <v>423</v>
      </c>
      <c r="AG20" s="145" t="s">
        <v>426</v>
      </c>
      <c r="AI20" s="145" t="s">
        <v>425</v>
      </c>
      <c r="AQ20" s="45" t="n">
        <v>0</v>
      </c>
    </row>
    <row r="21" customFormat="false" ht="14.25" hidden="true" customHeight="true" outlineLevel="0" collapsed="false">
      <c r="O21" s="431"/>
      <c r="AQ21" s="42" t="n">
        <v>0</v>
      </c>
    </row>
    <row r="22" customFormat="false" ht="14.25" hidden="true" customHeight="true" outlineLevel="0" collapsed="false">
      <c r="O22" s="431"/>
      <c r="AQ22" s="42" t="n">
        <v>0</v>
      </c>
    </row>
    <row r="23" customFormat="false" ht="14.25" hidden="false" customHeight="true" outlineLevel="0" collapsed="false">
      <c r="Q23" s="482"/>
      <c r="R23" s="482"/>
      <c r="S23" s="483"/>
      <c r="T23" s="83"/>
      <c r="U23" s="83"/>
      <c r="AQ23" s="42" t="n">
        <v>14</v>
      </c>
    </row>
    <row r="24" customFormat="false" ht="14.25" hidden="false" customHeight="true" outlineLevel="0" collapsed="false">
      <c r="Q24" s="482"/>
      <c r="R24" s="482"/>
      <c r="S24" s="216" t="str">
        <f aca="false">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6"/>
      <c r="U24" s="216"/>
      <c r="V24" s="216"/>
      <c r="W24" s="216"/>
      <c r="X24" s="216"/>
      <c r="Y24" s="216"/>
      <c r="Z24" s="216"/>
      <c r="AA24" s="216"/>
      <c r="AB24" s="216"/>
      <c r="AC24" s="216"/>
      <c r="AD24" s="216"/>
      <c r="AE24" s="216"/>
      <c r="AF24" s="216"/>
      <c r="AG24" s="216"/>
      <c r="AH24" s="216"/>
      <c r="AI24" s="218"/>
      <c r="AQ24" s="42" t="n">
        <v>14</v>
      </c>
    </row>
    <row r="25" customFormat="false" ht="14.25" hidden="false" customHeight="true" outlineLevel="0" collapsed="false">
      <c r="Q25" s="482"/>
      <c r="R25" s="482"/>
      <c r="S25" s="273" t="str">
        <f aca="false">IF(org=0,"Не определено",org)</f>
        <v>МП УК "Жилкомсервис" г. Буя</v>
      </c>
      <c r="T25" s="273"/>
      <c r="U25" s="273"/>
      <c r="V25" s="273"/>
      <c r="W25" s="273"/>
      <c r="X25" s="273"/>
      <c r="Y25" s="273"/>
      <c r="Z25" s="273"/>
      <c r="AA25" s="273"/>
      <c r="AB25" s="273"/>
      <c r="AC25" s="273"/>
      <c r="AD25" s="273"/>
      <c r="AE25" s="273"/>
      <c r="AF25" s="273"/>
      <c r="AG25" s="273"/>
      <c r="AH25" s="273"/>
      <c r="AI25" s="218"/>
      <c r="AQ25" s="42" t="n">
        <v>14</v>
      </c>
    </row>
    <row r="26" customFormat="false" ht="14.25" hidden="false" customHeight="true" outlineLevel="0" collapsed="false">
      <c r="Q26" s="482"/>
      <c r="R26" s="482"/>
      <c r="S26" s="483"/>
      <c r="T26" s="83"/>
      <c r="U26" s="83"/>
      <c r="V26" s="484"/>
      <c r="W26" s="484"/>
      <c r="X26" s="484"/>
      <c r="Y26" s="484"/>
      <c r="Z26" s="484"/>
      <c r="AA26" s="484"/>
      <c r="AB26" s="484"/>
      <c r="AC26" s="484"/>
      <c r="AD26" s="484"/>
      <c r="AE26" s="484"/>
      <c r="AF26" s="484"/>
      <c r="AG26" s="484"/>
      <c r="AH26" s="484"/>
      <c r="AI26" s="484"/>
      <c r="AQ26" s="42" t="n">
        <v>0</v>
      </c>
    </row>
    <row r="27" s="178" customFormat="true" ht="25.5" hidden="false" customHeight="true" outlineLevel="0" collapsed="false">
      <c r="A27" s="145"/>
      <c r="B27" s="145"/>
      <c r="C27" s="145"/>
      <c r="D27" s="145"/>
      <c r="E27" s="145"/>
      <c r="F27" s="145"/>
      <c r="G27" s="145"/>
      <c r="H27" s="145"/>
      <c r="I27" s="145"/>
      <c r="J27" s="145"/>
      <c r="K27" s="145"/>
      <c r="L27" s="431"/>
      <c r="M27" s="145"/>
      <c r="N27" s="145"/>
      <c r="O27" s="145"/>
      <c r="S27" s="485" t="s">
        <v>41</v>
      </c>
      <c r="T27" s="485"/>
      <c r="U27" s="486"/>
      <c r="V27" s="487" t="str">
        <f aca="false">IF(TITLE_NAME_OR_PR_CHANGE="",IF(TITLE_NAME_OR_PR="","",TITLE_NAME_OR_PR),TITLE_NAME_OR_PR_CHANGE)</f>
        <v>Департамент государственного регулирования цен и тарифов Костромской области</v>
      </c>
      <c r="W27" s="487"/>
      <c r="X27" s="487"/>
      <c r="Y27" s="487"/>
      <c r="Z27" s="487"/>
      <c r="AA27" s="487"/>
      <c r="AB27" s="42"/>
      <c r="AC27" s="487" t="str">
        <f aca="false">IF(TITLE_NAME_OR_PR_CHANGE="",IF(TITLE_NAME_OR_PR="","",TITLE_NAME_OR_PR),TITLE_NAME_OR_PR_CHANGE)</f>
        <v>Департамент государственного регулирования цен и тарифов Костромской области</v>
      </c>
      <c r="AD27" s="487"/>
      <c r="AE27" s="487"/>
      <c r="AF27" s="487"/>
      <c r="AG27" s="487"/>
      <c r="AH27" s="487"/>
      <c r="AI27" s="42"/>
      <c r="AJ27" s="42"/>
      <c r="AK27" s="488"/>
      <c r="AL27" s="123"/>
      <c r="AM27" s="123"/>
      <c r="AN27" s="123"/>
      <c r="AO27" s="123"/>
      <c r="AP27" s="123"/>
      <c r="AQ27" s="178" t="n">
        <v>0</v>
      </c>
    </row>
    <row r="28" s="178" customFormat="true" ht="18.75" hidden="false" customHeight="true" outlineLevel="0" collapsed="false">
      <c r="A28" s="145"/>
      <c r="B28" s="145"/>
      <c r="C28" s="145"/>
      <c r="D28" s="145"/>
      <c r="E28" s="145"/>
      <c r="F28" s="145"/>
      <c r="G28" s="145"/>
      <c r="H28" s="145"/>
      <c r="I28" s="145"/>
      <c r="J28" s="145"/>
      <c r="K28" s="145"/>
      <c r="L28" s="431"/>
      <c r="M28" s="145"/>
      <c r="N28" s="145"/>
      <c r="O28" s="145"/>
      <c r="S28" s="485" t="s">
        <v>427</v>
      </c>
      <c r="T28" s="485"/>
      <c r="U28" s="486"/>
      <c r="V28" s="489" t="str">
        <f aca="false">IF(TITLE_DATE_PR_CHANGE="",IF(TITLE_DATE_PR="","",TITLE_DATE_PR),TITLE_DATE_PR_CHANGE)</f>
        <v>45644</v>
      </c>
      <c r="W28" s="489"/>
      <c r="X28" s="489"/>
      <c r="Y28" s="489"/>
      <c r="Z28" s="489"/>
      <c r="AA28" s="489"/>
      <c r="AB28" s="42"/>
      <c r="AC28" s="489" t="str">
        <f aca="false">IF(TITLE_DATE_PR_CHANGE="",IF(TITLE_DATE_PR="","",TITLE_DATE_PR),TITLE_DATE_PR_CHANGE)</f>
        <v>45644</v>
      </c>
      <c r="AD28" s="489"/>
      <c r="AE28" s="489"/>
      <c r="AF28" s="489"/>
      <c r="AG28" s="489"/>
      <c r="AH28" s="489"/>
      <c r="AI28" s="42"/>
      <c r="AJ28" s="42"/>
      <c r="AK28" s="488"/>
      <c r="AL28" s="123"/>
      <c r="AM28" s="123"/>
      <c r="AN28" s="123"/>
      <c r="AO28" s="123"/>
      <c r="AP28" s="123"/>
      <c r="AQ28" s="178" t="n">
        <v>0</v>
      </c>
    </row>
    <row r="29" s="178" customFormat="true" ht="18.75" hidden="false" customHeight="true" outlineLevel="0" collapsed="false">
      <c r="A29" s="145"/>
      <c r="B29" s="145"/>
      <c r="C29" s="145"/>
      <c r="D29" s="145"/>
      <c r="E29" s="145"/>
      <c r="F29" s="145"/>
      <c r="G29" s="145"/>
      <c r="H29" s="145"/>
      <c r="I29" s="145"/>
      <c r="J29" s="145"/>
      <c r="K29" s="145"/>
      <c r="L29" s="431"/>
      <c r="M29" s="145"/>
      <c r="N29" s="145"/>
      <c r="O29" s="145"/>
      <c r="S29" s="485" t="s">
        <v>428</v>
      </c>
      <c r="T29" s="485"/>
      <c r="U29" s="486"/>
      <c r="V29" s="487" t="str">
        <f aca="false">IF(TITLE_NUMBER_PR_CHANGE="",IF(TITLE_NUMBER_PR="","",TITLE_NUMBER_PR),TITLE_NUMBER_PR_CHANGE)</f>
        <v>№24/404, №24/405</v>
      </c>
      <c r="W29" s="487"/>
      <c r="X29" s="487"/>
      <c r="Y29" s="487"/>
      <c r="Z29" s="487"/>
      <c r="AA29" s="487"/>
      <c r="AB29" s="42"/>
      <c r="AC29" s="487" t="str">
        <f aca="false">IF(TITLE_NUMBER_PR_CHANGE="",IF(TITLE_NUMBER_PR="","",TITLE_NUMBER_PR),TITLE_NUMBER_PR_CHANGE)</f>
        <v>№24/404, №24/405</v>
      </c>
      <c r="AD29" s="487"/>
      <c r="AE29" s="487"/>
      <c r="AF29" s="487"/>
      <c r="AG29" s="487"/>
      <c r="AH29" s="487"/>
      <c r="AI29" s="42"/>
      <c r="AJ29" s="42"/>
      <c r="AK29" s="488"/>
      <c r="AL29" s="123"/>
      <c r="AM29" s="123"/>
      <c r="AN29" s="123"/>
      <c r="AO29" s="123"/>
      <c r="AP29" s="123"/>
      <c r="AQ29" s="178" t="n">
        <v>0</v>
      </c>
    </row>
    <row r="30" s="178" customFormat="true" ht="18.75" hidden="false" customHeight="true" outlineLevel="0" collapsed="false">
      <c r="A30" s="145"/>
      <c r="B30" s="145"/>
      <c r="C30" s="145"/>
      <c r="D30" s="145"/>
      <c r="E30" s="145"/>
      <c r="F30" s="145"/>
      <c r="G30" s="145"/>
      <c r="H30" s="145"/>
      <c r="I30" s="145"/>
      <c r="J30" s="145"/>
      <c r="K30" s="145"/>
      <c r="L30" s="431"/>
      <c r="M30" s="145"/>
      <c r="N30" s="145"/>
      <c r="O30" s="145"/>
      <c r="S30" s="485" t="s">
        <v>43</v>
      </c>
      <c r="T30" s="485"/>
      <c r="U30" s="486"/>
      <c r="V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0" s="487"/>
      <c r="X30" s="487"/>
      <c r="Y30" s="487"/>
      <c r="Z30" s="487"/>
      <c r="AA30" s="487"/>
      <c r="AB30" s="42"/>
      <c r="AC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D30" s="487"/>
      <c r="AE30" s="487"/>
      <c r="AF30" s="487"/>
      <c r="AG30" s="487"/>
      <c r="AH30" s="487"/>
      <c r="AI30" s="42"/>
      <c r="AJ30" s="42"/>
      <c r="AK30" s="488"/>
      <c r="AL30" s="123"/>
      <c r="AM30" s="123"/>
      <c r="AN30" s="123"/>
      <c r="AO30" s="123"/>
      <c r="AP30" s="123"/>
      <c r="AQ30" s="178" t="n">
        <v>0</v>
      </c>
    </row>
    <row r="31" customFormat="false" ht="14.25" hidden="true" customHeight="true" outlineLevel="0" collapsed="false">
      <c r="Q31" s="482"/>
      <c r="R31" s="482"/>
      <c r="S31" s="483"/>
      <c r="T31" s="83"/>
      <c r="U31" s="83"/>
      <c r="V31" s="484"/>
      <c r="W31" s="484"/>
      <c r="X31" s="484"/>
      <c r="Y31" s="484"/>
      <c r="Z31" s="484"/>
      <c r="AA31" s="484"/>
      <c r="AB31" s="484"/>
      <c r="AC31" s="484"/>
      <c r="AD31" s="484"/>
      <c r="AE31" s="484"/>
      <c r="AF31" s="484"/>
      <c r="AG31" s="484"/>
      <c r="AH31" s="484"/>
      <c r="AI31" s="484"/>
      <c r="AQ31" s="42" t="n">
        <v>0</v>
      </c>
    </row>
    <row r="32" s="178" customFormat="true" ht="18.75" hidden="true" customHeight="true" outlineLevel="0" collapsed="false">
      <c r="A32" s="145"/>
      <c r="B32" s="145"/>
      <c r="C32" s="145"/>
      <c r="D32" s="145"/>
      <c r="E32" s="145"/>
      <c r="F32" s="145"/>
      <c r="G32" s="145"/>
      <c r="H32" s="145"/>
      <c r="I32" s="145"/>
      <c r="J32" s="145"/>
      <c r="K32" s="145"/>
      <c r="L32" s="431"/>
      <c r="M32" s="145"/>
      <c r="N32" s="145"/>
      <c r="O32" s="145"/>
      <c r="S32" s="485" t="s">
        <v>429</v>
      </c>
      <c r="T32" s="485"/>
      <c r="U32" s="486"/>
      <c r="V32" s="489" t="str">
        <f aca="false">IF(TITLE_DATE_PR_CHANGE="",IF(TITLE_DATE_PR="","",TITLE_DATE_PR),TITLE_DATE_PR_CHANGE)</f>
        <v>45644</v>
      </c>
      <c r="W32" s="489"/>
      <c r="X32" s="489"/>
      <c r="Y32" s="489"/>
      <c r="Z32" s="489"/>
      <c r="AA32" s="489"/>
      <c r="AB32" s="42"/>
      <c r="AC32" s="489" t="str">
        <f aca="false">IF(TITLE_DATE_PR_CHANGE="",IF(TITLE_DATE_PR="","",TITLE_DATE_PR),TITLE_DATE_PR_CHANGE)</f>
        <v>45644</v>
      </c>
      <c r="AD32" s="489"/>
      <c r="AE32" s="489"/>
      <c r="AF32" s="489"/>
      <c r="AG32" s="489"/>
      <c r="AH32" s="489"/>
      <c r="AI32" s="42"/>
      <c r="AJ32" s="42"/>
      <c r="AK32" s="488"/>
      <c r="AL32" s="123"/>
      <c r="AM32" s="123"/>
      <c r="AN32" s="123"/>
      <c r="AO32" s="123"/>
      <c r="AP32" s="123"/>
      <c r="AQ32" s="178" t="n">
        <v>0</v>
      </c>
    </row>
    <row r="33" s="178" customFormat="true" ht="18.75" hidden="true" customHeight="true" outlineLevel="0" collapsed="false">
      <c r="A33" s="145"/>
      <c r="B33" s="145"/>
      <c r="C33" s="145"/>
      <c r="D33" s="145"/>
      <c r="E33" s="145"/>
      <c r="F33" s="145"/>
      <c r="G33" s="145"/>
      <c r="H33" s="145"/>
      <c r="I33" s="145"/>
      <c r="J33" s="145"/>
      <c r="K33" s="145"/>
      <c r="L33" s="431"/>
      <c r="M33" s="145"/>
      <c r="N33" s="145"/>
      <c r="O33" s="145"/>
      <c r="S33" s="485" t="s">
        <v>430</v>
      </c>
      <c r="T33" s="485"/>
      <c r="U33" s="486"/>
      <c r="V33" s="487" t="str">
        <f aca="false">IF(TITLE_NUMBER_PR_CHANGE="",IF(TITLE_NUMBER_PR="","",TITLE_NUMBER_PR),TITLE_NUMBER_PR_CHANGE)</f>
        <v>№24/404, №24/405</v>
      </c>
      <c r="W33" s="487"/>
      <c r="X33" s="487"/>
      <c r="Y33" s="487"/>
      <c r="Z33" s="487"/>
      <c r="AA33" s="487"/>
      <c r="AB33" s="42"/>
      <c r="AC33" s="487" t="str">
        <f aca="false">IF(TITLE_NUMBER_PR_CHANGE="",IF(TITLE_NUMBER_PR="","",TITLE_NUMBER_PR),TITLE_NUMBER_PR_CHANGE)</f>
        <v>№24/404, №24/405</v>
      </c>
      <c r="AD33" s="487"/>
      <c r="AE33" s="487"/>
      <c r="AF33" s="487"/>
      <c r="AG33" s="487"/>
      <c r="AH33" s="487"/>
      <c r="AI33" s="42"/>
      <c r="AJ33" s="42"/>
      <c r="AK33" s="488"/>
      <c r="AL33" s="123"/>
      <c r="AM33" s="123"/>
      <c r="AN33" s="123"/>
      <c r="AO33" s="123"/>
      <c r="AP33" s="123"/>
      <c r="AQ33" s="178" t="n">
        <v>0</v>
      </c>
    </row>
    <row r="34" s="178" customFormat="true" ht="0.75" hidden="false" customHeight="true" outlineLevel="0" collapsed="false">
      <c r="A34" s="145"/>
      <c r="B34" s="145"/>
      <c r="C34" s="145"/>
      <c r="D34" s="145"/>
      <c r="E34" s="145"/>
      <c r="F34" s="145"/>
      <c r="G34" s="145"/>
      <c r="H34" s="145"/>
      <c r="I34" s="145"/>
      <c r="J34" s="145"/>
      <c r="K34" s="145"/>
      <c r="L34" s="431"/>
      <c r="M34" s="145"/>
      <c r="N34" s="145"/>
      <c r="O34" s="145"/>
      <c r="S34" s="42"/>
      <c r="T34" s="42"/>
      <c r="U34" s="133"/>
      <c r="V34" s="42"/>
      <c r="W34" s="42"/>
      <c r="X34" s="42"/>
      <c r="Y34" s="42"/>
      <c r="Z34" s="42"/>
      <c r="AA34" s="42"/>
      <c r="AB34" s="49" t="s">
        <v>431</v>
      </c>
      <c r="AC34" s="42"/>
      <c r="AD34" s="42"/>
      <c r="AE34" s="42"/>
      <c r="AF34" s="42"/>
      <c r="AG34" s="42"/>
      <c r="AH34" s="42"/>
      <c r="AI34" s="49" t="s">
        <v>431</v>
      </c>
      <c r="AL34" s="123"/>
      <c r="AM34" s="123"/>
      <c r="AN34" s="123"/>
      <c r="AO34" s="123"/>
      <c r="AP34" s="123"/>
      <c r="AQ34" s="178" t="n">
        <v>1</v>
      </c>
    </row>
    <row r="35" customFormat="false" ht="14.25" hidden="false" customHeight="true" outlineLevel="0" collapsed="false">
      <c r="Q35" s="482"/>
      <c r="R35" s="482"/>
      <c r="S35" s="483"/>
      <c r="T35" s="83"/>
      <c r="U35" s="490"/>
      <c r="V35" s="491"/>
      <c r="W35" s="491"/>
      <c r="X35" s="491"/>
      <c r="Y35" s="491"/>
      <c r="Z35" s="491"/>
      <c r="AA35" s="491"/>
      <c r="AB35" s="491"/>
      <c r="AC35" s="491"/>
      <c r="AD35" s="491"/>
      <c r="AE35" s="491"/>
      <c r="AF35" s="491"/>
      <c r="AG35" s="491"/>
      <c r="AH35" s="491"/>
      <c r="AI35" s="491"/>
      <c r="AQ35" s="42" t="n">
        <v>14</v>
      </c>
    </row>
    <row r="36" customFormat="false" ht="14.25" hidden="false" customHeight="true" outlineLevel="0" collapsed="false">
      <c r="Q36" s="482"/>
      <c r="R36" s="482"/>
      <c r="S36" s="139" t="s">
        <v>306</v>
      </c>
      <c r="T36" s="139"/>
      <c r="U36" s="139"/>
      <c r="V36" s="139"/>
      <c r="W36" s="139"/>
      <c r="X36" s="139"/>
      <c r="Y36" s="139"/>
      <c r="Z36" s="139"/>
      <c r="AA36" s="139"/>
      <c r="AB36" s="139"/>
      <c r="AC36" s="139"/>
      <c r="AD36" s="139"/>
      <c r="AE36" s="139"/>
      <c r="AF36" s="139"/>
      <c r="AG36" s="139"/>
      <c r="AH36" s="139"/>
      <c r="AI36" s="139"/>
      <c r="AJ36" s="139"/>
      <c r="AK36" s="139" t="s">
        <v>307</v>
      </c>
      <c r="AQ36" s="42" t="n">
        <v>14</v>
      </c>
    </row>
    <row r="37" customFormat="false" ht="14.25" hidden="false" customHeight="true" outlineLevel="0" collapsed="false">
      <c r="Q37" s="482"/>
      <c r="R37" s="482"/>
      <c r="S37" s="492" t="s">
        <v>88</v>
      </c>
      <c r="T37" s="407" t="s">
        <v>432</v>
      </c>
      <c r="U37" s="493"/>
      <c r="V37" s="308" t="s">
        <v>433</v>
      </c>
      <c r="W37" s="308"/>
      <c r="X37" s="308"/>
      <c r="Y37" s="308"/>
      <c r="Z37" s="308"/>
      <c r="AA37" s="308"/>
      <c r="AB37" s="407" t="s">
        <v>434</v>
      </c>
      <c r="AC37" s="308" t="s">
        <v>433</v>
      </c>
      <c r="AD37" s="308"/>
      <c r="AE37" s="308"/>
      <c r="AF37" s="308"/>
      <c r="AG37" s="308"/>
      <c r="AH37" s="308"/>
      <c r="AI37" s="407" t="s">
        <v>435</v>
      </c>
      <c r="AJ37" s="494" t="s">
        <v>436</v>
      </c>
      <c r="AK37" s="139"/>
      <c r="AQ37" s="42" t="n">
        <v>14</v>
      </c>
    </row>
    <row r="38" customFormat="false" ht="35.25" hidden="false" customHeight="true" outlineLevel="0" collapsed="false">
      <c r="Q38" s="482"/>
      <c r="R38" s="482"/>
      <c r="S38" s="492"/>
      <c r="T38" s="407"/>
      <c r="U38" s="495"/>
      <c r="V38" s="274" t="s">
        <v>493</v>
      </c>
      <c r="W38" s="139" t="s">
        <v>439</v>
      </c>
      <c r="X38" s="139"/>
      <c r="Y38" s="139" t="s">
        <v>440</v>
      </c>
      <c r="Z38" s="139"/>
      <c r="AA38" s="139"/>
      <c r="AB38" s="407"/>
      <c r="AC38" s="274" t="s">
        <v>493</v>
      </c>
      <c r="AD38" s="139" t="s">
        <v>439</v>
      </c>
      <c r="AE38" s="139"/>
      <c r="AF38" s="139" t="s">
        <v>440</v>
      </c>
      <c r="AG38" s="139"/>
      <c r="AH38" s="139"/>
      <c r="AI38" s="407"/>
      <c r="AJ38" s="494"/>
      <c r="AK38" s="139"/>
      <c r="AQ38" s="42" t="n">
        <v>34</v>
      </c>
    </row>
    <row r="39" customFormat="false" ht="35.25" hidden="false" customHeight="true" outlineLevel="0" collapsed="false">
      <c r="A39" s="145"/>
      <c r="B39" s="145" t="s">
        <v>135</v>
      </c>
      <c r="C39" s="145" t="s">
        <v>136</v>
      </c>
      <c r="D39" s="145" t="s">
        <v>137</v>
      </c>
      <c r="E39" s="431" t="s">
        <v>441</v>
      </c>
      <c r="F39" s="431" t="s">
        <v>442</v>
      </c>
      <c r="G39" s="431" t="s">
        <v>443</v>
      </c>
      <c r="H39" s="431"/>
      <c r="I39" s="431" t="s">
        <v>494</v>
      </c>
      <c r="J39" s="431" t="s">
        <v>446</v>
      </c>
      <c r="K39" s="431" t="s">
        <v>495</v>
      </c>
      <c r="L39" s="431" t="s">
        <v>422</v>
      </c>
      <c r="Q39" s="482"/>
      <c r="R39" s="482"/>
      <c r="S39" s="492"/>
      <c r="T39" s="407"/>
      <c r="U39" s="497"/>
      <c r="V39" s="601" t="s">
        <v>496</v>
      </c>
      <c r="W39" s="221" t="s">
        <v>497</v>
      </c>
      <c r="X39" s="221" t="s">
        <v>498</v>
      </c>
      <c r="Y39" s="221" t="s">
        <v>450</v>
      </c>
      <c r="Z39" s="221" t="s">
        <v>451</v>
      </c>
      <c r="AA39" s="221"/>
      <c r="AB39" s="407"/>
      <c r="AC39" s="601" t="s">
        <v>496</v>
      </c>
      <c r="AD39" s="221" t="s">
        <v>497</v>
      </c>
      <c r="AE39" s="221" t="s">
        <v>498</v>
      </c>
      <c r="AF39" s="221" t="s">
        <v>450</v>
      </c>
      <c r="AG39" s="221" t="s">
        <v>451</v>
      </c>
      <c r="AH39" s="221"/>
      <c r="AI39" s="407"/>
      <c r="AJ39" s="494"/>
      <c r="AK39" s="139"/>
      <c r="AQ39" s="42" t="n">
        <v>34</v>
      </c>
    </row>
    <row r="40" s="125" customFormat="true" ht="12.8" hidden="false" customHeight="false" outlineLevel="0" collapsed="false">
      <c r="A40" s="145"/>
      <c r="B40" s="145"/>
      <c r="C40" s="145"/>
      <c r="D40" s="145"/>
      <c r="E40" s="145"/>
      <c r="F40" s="145"/>
      <c r="G40" s="145"/>
      <c r="H40" s="145"/>
      <c r="I40" s="145"/>
      <c r="J40" s="145"/>
      <c r="K40" s="145"/>
      <c r="L40" s="431"/>
      <c r="M40" s="53"/>
      <c r="N40" s="53"/>
      <c r="O40" s="53"/>
      <c r="P40" s="498"/>
      <c r="Q40" s="499"/>
      <c r="R40" s="500" t="n">
        <v>1</v>
      </c>
      <c r="S40" s="501" t="s">
        <v>109</v>
      </c>
      <c r="T40" s="502" t="s">
        <v>110</v>
      </c>
      <c r="U40" s="503" t="str">
        <f aca="true">OFFSET(U40,0,-1)</f>
        <v>2</v>
      </c>
      <c r="V40" s="504" t="n">
        <f aca="true">OFFSET(V40,0,-1)+1</f>
        <v>3</v>
      </c>
      <c r="W40" s="504" t="n">
        <f aca="true">OFFSET(W40,0,-1)+1</f>
        <v>4</v>
      </c>
      <c r="X40" s="504" t="n">
        <f aca="true">OFFSET(X40,0,-1)+1</f>
        <v>5</v>
      </c>
      <c r="Y40" s="504" t="n">
        <f aca="true">OFFSET(Y40,0,-1)+1</f>
        <v>6</v>
      </c>
      <c r="Z40" s="504" t="n">
        <f aca="true">OFFSET(Z40,0,-1)+1</f>
        <v>7</v>
      </c>
      <c r="AA40" s="504"/>
      <c r="AB40" s="504" t="n">
        <f aca="true">OFFSET(AB40,0,-2)+1</f>
        <v>8</v>
      </c>
      <c r="AC40" s="504" t="n">
        <f aca="true">OFFSET(AC40,0,-1)+1</f>
        <v>9</v>
      </c>
      <c r="AD40" s="504" t="n">
        <f aca="true">OFFSET(AD40,0,-1)+1</f>
        <v>10</v>
      </c>
      <c r="AE40" s="504" t="n">
        <f aca="true">OFFSET(AE40,0,-1)+1</f>
        <v>11</v>
      </c>
      <c r="AF40" s="504" t="n">
        <f aca="true">OFFSET(AF40,0,-1)+1</f>
        <v>12</v>
      </c>
      <c r="AG40" s="504" t="n">
        <f aca="true">OFFSET(AG40,0,-1)+1</f>
        <v>13</v>
      </c>
      <c r="AH40" s="504"/>
      <c r="AI40" s="504" t="n">
        <f aca="true">OFFSET(AI40,0,-2)+1</f>
        <v>14</v>
      </c>
      <c r="AJ40" s="503" t="n">
        <f aca="true">OFFSET(AJ40,0,-1)</f>
        <v>14</v>
      </c>
      <c r="AK40" s="504" t="n">
        <f aca="true">OFFSET(AK40,0,-1)+1</f>
        <v>15</v>
      </c>
      <c r="AL40" s="49"/>
      <c r="AM40" s="49"/>
      <c r="AN40" s="49"/>
      <c r="AO40" s="49"/>
      <c r="AP40" s="49"/>
      <c r="AQ40" s="125" t="n">
        <v>0</v>
      </c>
    </row>
    <row r="41" customFormat="false" ht="24" hidden="false" customHeight="true" outlineLevel="0" collapsed="false">
      <c r="A41" s="429" t="s">
        <v>235</v>
      </c>
      <c r="B41" s="429"/>
      <c r="C41" s="429"/>
      <c r="D41" s="429"/>
      <c r="E41" s="430" t="n">
        <v>1</v>
      </c>
      <c r="F41" s="429"/>
      <c r="G41" s="429"/>
      <c r="H41" s="429"/>
      <c r="I41" s="429"/>
      <c r="J41" s="429"/>
      <c r="K41" s="429"/>
      <c r="L41" s="431"/>
      <c r="M41" s="432"/>
      <c r="N41" s="432"/>
      <c r="O41" s="432"/>
      <c r="Q41" s="137"/>
      <c r="R41" s="433"/>
      <c r="S41" s="434" t="n">
        <f aca="false">INDEX(PT_DIFFERENTIATION_NUM_NTAR,MATCH(A41,PT_DIFFERENTIATION_NTAR_ID,0))</f>
        <v>0</v>
      </c>
      <c r="T41" s="435" t="s">
        <v>123</v>
      </c>
      <c r="U41" s="436"/>
      <c r="V41" s="437"/>
      <c r="W41" s="437"/>
      <c r="X41" s="437"/>
      <c r="Y41" s="437"/>
      <c r="Z41" s="437"/>
      <c r="AA41" s="437"/>
      <c r="AB41" s="437"/>
      <c r="AC41" s="437" t="str">
        <f aca="false">INDEX(PT_DIFFERENTIATION_NTAR,MATCH(A41,PT_DIFFERENTIATION_NTAR_ID,0))</f>
        <v/>
      </c>
      <c r="AD41" s="437"/>
      <c r="AE41" s="437"/>
      <c r="AF41" s="437"/>
      <c r="AG41" s="437"/>
      <c r="AH41" s="437"/>
      <c r="AI41" s="437"/>
      <c r="AJ41" s="437"/>
      <c r="AK41"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123"/>
      <c r="AN41" s="123" t="str">
        <f aca="false">IF(T41="","",T41)</f>
        <v>Наименование тарифа</v>
      </c>
      <c r="AO41" s="123"/>
      <c r="AP41" s="123"/>
      <c r="AQ41" s="42" t="n">
        <v>23</v>
      </c>
    </row>
    <row r="42" customFormat="false" ht="24" hidden="false" customHeight="true" outlineLevel="0" collapsed="false">
      <c r="A42" s="429" t="s">
        <v>235</v>
      </c>
      <c r="B42" s="429" t="s">
        <v>236</v>
      </c>
      <c r="C42" s="429"/>
      <c r="D42" s="429"/>
      <c r="E42" s="430"/>
      <c r="F42" s="430" t="n">
        <v>1</v>
      </c>
      <c r="G42" s="429"/>
      <c r="H42" s="429"/>
      <c r="I42" s="429"/>
      <c r="J42" s="429"/>
      <c r="K42" s="429"/>
      <c r="L42" s="431"/>
      <c r="M42" s="432"/>
      <c r="N42" s="432"/>
      <c r="O42" s="432"/>
      <c r="P42" s="43"/>
      <c r="Q42" s="440"/>
      <c r="R42" s="441"/>
      <c r="S42" s="434" t="str">
        <f aca="false">INDEX(PT_DIFFERENTIATION_NUM_TER,MATCH(B42,PT_DIFFERENTIATION_TER_ID,0))</f>
        <v>.</v>
      </c>
      <c r="T42" s="442" t="s">
        <v>403</v>
      </c>
      <c r="U42" s="436"/>
      <c r="V42" s="437"/>
      <c r="W42" s="437"/>
      <c r="X42" s="437"/>
      <c r="Y42" s="437"/>
      <c r="Z42" s="437"/>
      <c r="AA42" s="437"/>
      <c r="AB42" s="437"/>
      <c r="AC42" s="437" t="str">
        <f aca="false">INDEX(PT_DIFFERENTIATION_TER,MATCH(B42,PT_DIFFERENTIATION_TER_ID,0))</f>
        <v/>
      </c>
      <c r="AD42" s="437"/>
      <c r="AE42" s="437"/>
      <c r="AF42" s="437"/>
      <c r="AG42" s="437"/>
      <c r="AH42" s="437"/>
      <c r="AI42" s="437"/>
      <c r="AJ42" s="437"/>
      <c r="AK42" s="439" t="s">
        <v>404</v>
      </c>
      <c r="AM42" s="123"/>
      <c r="AN42" s="123" t="str">
        <f aca="false">IF(T42="","",T42)</f>
        <v>Территория действия тарифа</v>
      </c>
      <c r="AO42" s="123"/>
      <c r="AP42" s="123"/>
      <c r="AQ42" s="42" t="n">
        <v>23</v>
      </c>
    </row>
    <row r="43" customFormat="false" ht="24" hidden="false" customHeight="true" outlineLevel="0" collapsed="false">
      <c r="A43" s="429" t="s">
        <v>235</v>
      </c>
      <c r="B43" s="429" t="s">
        <v>236</v>
      </c>
      <c r="C43" s="429" t="s">
        <v>237</v>
      </c>
      <c r="D43" s="429"/>
      <c r="E43" s="430"/>
      <c r="F43" s="430"/>
      <c r="G43" s="430" t="n">
        <v>1</v>
      </c>
      <c r="H43" s="429"/>
      <c r="I43" s="429"/>
      <c r="J43" s="429"/>
      <c r="K43" s="429"/>
      <c r="L43" s="431"/>
      <c r="M43" s="432"/>
      <c r="N43" s="432"/>
      <c r="O43" s="432"/>
      <c r="P43" s="443"/>
      <c r="Q43" s="440"/>
      <c r="R43" s="441"/>
      <c r="S43" s="434" t="str">
        <f aca="false">INDEX(PT_DIFFERENTIATION_NUM_CS,MATCH(C43,PT_DIFFERENTIATION_CS_ID,0))</f>
        <v>..</v>
      </c>
      <c r="T43" s="444" t="s">
        <v>484</v>
      </c>
      <c r="U43" s="436"/>
      <c r="V43" s="437"/>
      <c r="W43" s="437"/>
      <c r="X43" s="437"/>
      <c r="Y43" s="437"/>
      <c r="Z43" s="437"/>
      <c r="AA43" s="437"/>
      <c r="AB43" s="437"/>
      <c r="AC43" s="437" t="str">
        <f aca="false">INDEX(PT_DIFFERENTIATION_CS,MATCH(C43,PT_DIFFERENTIATION_CS_ID,0))</f>
        <v/>
      </c>
      <c r="AD43" s="437"/>
      <c r="AE43" s="437"/>
      <c r="AF43" s="437"/>
      <c r="AG43" s="437"/>
      <c r="AH43" s="437"/>
      <c r="AI43" s="437"/>
      <c r="AJ43" s="437"/>
      <c r="AK43" s="439" t="s">
        <v>485</v>
      </c>
      <c r="AM43" s="123"/>
      <c r="AN43" s="123" t="str">
        <f aca="false">IF(T43="","",T43)</f>
        <v>Наименование централизованной системы холодного водоснабжения</v>
      </c>
      <c r="AO43" s="123"/>
      <c r="AP43" s="123"/>
      <c r="AQ43" s="42" t="n">
        <v>23</v>
      </c>
    </row>
    <row r="44" customFormat="false" ht="24" hidden="false" customHeight="true" outlineLevel="0" collapsed="false">
      <c r="A44" s="429" t="s">
        <v>235</v>
      </c>
      <c r="B44" s="429" t="s">
        <v>236</v>
      </c>
      <c r="C44" s="429" t="s">
        <v>237</v>
      </c>
      <c r="D44" s="429" t="s">
        <v>504</v>
      </c>
      <c r="E44" s="430"/>
      <c r="F44" s="430"/>
      <c r="G44" s="430"/>
      <c r="H44" s="591"/>
      <c r="I44" s="446" t="str">
        <f aca="false">S43&amp;".1"</f>
        <v>...1</v>
      </c>
      <c r="J44" s="429"/>
      <c r="K44" s="429"/>
      <c r="L44" s="431"/>
      <c r="P44" s="126" t="n">
        <v>1</v>
      </c>
      <c r="Q44" s="126"/>
      <c r="R44" s="447"/>
      <c r="S44" s="434" t="str">
        <f aca="false">$I44</f>
        <v>...1</v>
      </c>
      <c r="T44" s="448" t="s">
        <v>486</v>
      </c>
      <c r="U44" s="436"/>
      <c r="V44" s="592"/>
      <c r="W44" s="592"/>
      <c r="X44" s="592"/>
      <c r="Y44" s="592"/>
      <c r="Z44" s="592"/>
      <c r="AA44" s="592"/>
      <c r="AB44" s="592"/>
      <c r="AC44" s="252"/>
      <c r="AD44" s="252"/>
      <c r="AE44" s="252"/>
      <c r="AF44" s="252"/>
      <c r="AG44" s="252"/>
      <c r="AH44" s="252"/>
      <c r="AI44" s="252"/>
      <c r="AJ44" s="252"/>
      <c r="AK44" s="439" t="s">
        <v>487</v>
      </c>
      <c r="AM44" s="123"/>
      <c r="AN44" s="123" t="str">
        <f aca="false">IF(T44="","",T44)</f>
        <v>Наименование признака дифференциации</v>
      </c>
      <c r="AO44" s="123"/>
      <c r="AP44" s="123"/>
      <c r="AQ44" s="42" t="n">
        <v>23</v>
      </c>
    </row>
    <row r="45" customFormat="false" ht="24" hidden="false" customHeight="true" outlineLevel="0" collapsed="false">
      <c r="A45" s="429" t="s">
        <v>235</v>
      </c>
      <c r="B45" s="429" t="s">
        <v>236</v>
      </c>
      <c r="C45" s="429" t="s">
        <v>237</v>
      </c>
      <c r="D45" s="429" t="s">
        <v>504</v>
      </c>
      <c r="E45" s="430"/>
      <c r="F45" s="430"/>
      <c r="G45" s="430"/>
      <c r="H45" s="430"/>
      <c r="I45" s="446"/>
      <c r="J45" s="446" t="str">
        <f aca="false">I44&amp;".1"</f>
        <v>...1.1</v>
      </c>
      <c r="K45" s="429"/>
      <c r="L45" s="431" t="s">
        <v>412</v>
      </c>
      <c r="P45" s="126"/>
      <c r="Q45" s="126" t="n">
        <v>1</v>
      </c>
      <c r="R45" s="450"/>
      <c r="S45" s="434" t="str">
        <f aca="false">$J45</f>
        <v>...1.1</v>
      </c>
      <c r="T45" s="451" t="s">
        <v>413</v>
      </c>
      <c r="U45" s="436"/>
      <c r="V45" s="449"/>
      <c r="W45" s="449"/>
      <c r="X45" s="449"/>
      <c r="Y45" s="449"/>
      <c r="Z45" s="449"/>
      <c r="AA45" s="449"/>
      <c r="AB45" s="449"/>
      <c r="AC45" s="449"/>
      <c r="AD45" s="449"/>
      <c r="AE45" s="449"/>
      <c r="AF45" s="449"/>
      <c r="AG45" s="449"/>
      <c r="AH45" s="449"/>
      <c r="AI45" s="449"/>
      <c r="AJ45" s="449"/>
      <c r="AK45" s="544" t="s">
        <v>488</v>
      </c>
      <c r="AM45" s="123"/>
      <c r="AN45" s="123" t="str">
        <f aca="false">IF(T45="","",T45)</f>
        <v>Группа потребителей</v>
      </c>
      <c r="AO45" s="123"/>
      <c r="AP45" s="123"/>
      <c r="AQ45" s="42" t="n">
        <v>23</v>
      </c>
    </row>
    <row r="46" customFormat="false" ht="24" hidden="false" customHeight="true" outlineLevel="0" collapsed="false">
      <c r="A46" s="429" t="s">
        <v>235</v>
      </c>
      <c r="B46" s="429" t="s">
        <v>236</v>
      </c>
      <c r="C46" s="429" t="s">
        <v>237</v>
      </c>
      <c r="D46" s="429" t="s">
        <v>504</v>
      </c>
      <c r="E46" s="430"/>
      <c r="F46" s="430"/>
      <c r="G46" s="430"/>
      <c r="H46" s="430"/>
      <c r="I46" s="446"/>
      <c r="J46" s="446"/>
      <c r="K46" s="446" t="str">
        <f aca="false">J45&amp;".1"</f>
        <v>...1.1.1</v>
      </c>
      <c r="L46" s="431"/>
      <c r="P46" s="126"/>
      <c r="Q46" s="126"/>
      <c r="R46" s="450" t="n">
        <v>1</v>
      </c>
      <c r="S46" s="434" t="str">
        <f aca="false">$K46</f>
        <v>...1.1.1</v>
      </c>
      <c r="T46" s="593"/>
      <c r="U46" s="436"/>
      <c r="V46" s="453"/>
      <c r="W46" s="453"/>
      <c r="X46" s="455"/>
      <c r="Y46" s="456"/>
      <c r="Z46" s="207" t="s">
        <v>61</v>
      </c>
      <c r="AA46" s="456"/>
      <c r="AB46" s="207" t="s">
        <v>61</v>
      </c>
      <c r="AC46" s="453"/>
      <c r="AD46" s="453"/>
      <c r="AE46" s="455"/>
      <c r="AF46" s="456"/>
      <c r="AG46" s="207" t="s">
        <v>61</v>
      </c>
      <c r="AH46" s="456"/>
      <c r="AI46" s="207" t="s">
        <v>61</v>
      </c>
      <c r="AJ46" s="594"/>
      <c r="AK46" s="595"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9" t="e">
        <f aca="false">strcheckdate(V47:AJ47)</f>
        <v>#NAME?</v>
      </c>
      <c r="AM46" s="123"/>
      <c r="AN46" s="123" t="str">
        <f aca="false">IF(T46="","",T46)</f>
        <v/>
      </c>
      <c r="AO46" s="123"/>
      <c r="AP46" s="123"/>
      <c r="AQ46" s="42" t="n">
        <v>23</v>
      </c>
    </row>
    <row r="47" customFormat="false" ht="12.8" hidden="false" customHeight="false" outlineLevel="0" collapsed="false">
      <c r="A47" s="429" t="s">
        <v>235</v>
      </c>
      <c r="B47" s="429" t="s">
        <v>236</v>
      </c>
      <c r="C47" s="429" t="s">
        <v>237</v>
      </c>
      <c r="D47" s="429" t="s">
        <v>504</v>
      </c>
      <c r="E47" s="430"/>
      <c r="F47" s="430"/>
      <c r="G47" s="430"/>
      <c r="H47" s="430"/>
      <c r="I47" s="446"/>
      <c r="J47" s="446"/>
      <c r="K47" s="446"/>
      <c r="L47" s="431"/>
      <c r="P47" s="126"/>
      <c r="Q47" s="126"/>
      <c r="R47" s="450"/>
      <c r="S47" s="409"/>
      <c r="T47" s="436"/>
      <c r="U47" s="436"/>
      <c r="V47" s="454"/>
      <c r="W47" s="454"/>
      <c r="X47" s="458" t="str">
        <f aca="false">Y46&amp;"-"&amp;AA46</f>
        <v>-</v>
      </c>
      <c r="Y47" s="456"/>
      <c r="Z47" s="207"/>
      <c r="AA47" s="456"/>
      <c r="AB47" s="207"/>
      <c r="AC47" s="454"/>
      <c r="AD47" s="454"/>
      <c r="AE47" s="458" t="str">
        <f aca="false">AF46&amp;"-"&amp;AH46</f>
        <v>-</v>
      </c>
      <c r="AF47" s="456"/>
      <c r="AG47" s="207"/>
      <c r="AH47" s="456"/>
      <c r="AI47" s="207"/>
      <c r="AJ47" s="596"/>
      <c r="AK47" s="595"/>
      <c r="AM47" s="123"/>
      <c r="AN47" s="123" t="str">
        <f aca="false">IF(T47="","",T47)</f>
        <v/>
      </c>
      <c r="AO47" s="123"/>
      <c r="AP47" s="123"/>
      <c r="AQ47" s="42" t="n">
        <v>0</v>
      </c>
    </row>
    <row r="48" customFormat="false" ht="21" hidden="false" customHeight="true" outlineLevel="0" collapsed="false">
      <c r="A48" s="429" t="s">
        <v>235</v>
      </c>
      <c r="B48" s="429" t="s">
        <v>236</v>
      </c>
      <c r="C48" s="429" t="s">
        <v>237</v>
      </c>
      <c r="D48" s="429" t="s">
        <v>504</v>
      </c>
      <c r="E48" s="430"/>
      <c r="F48" s="430"/>
      <c r="G48" s="430"/>
      <c r="H48" s="430"/>
      <c r="I48" s="446"/>
      <c r="J48" s="446"/>
      <c r="K48" s="429"/>
      <c r="L48" s="431"/>
      <c r="P48" s="126"/>
      <c r="Q48" s="126"/>
      <c r="R48" s="447"/>
      <c r="S48" s="459"/>
      <c r="T48" s="462" t="s">
        <v>489</v>
      </c>
      <c r="U48" s="197"/>
      <c r="V48" s="197"/>
      <c r="W48" s="197"/>
      <c r="X48" s="197"/>
      <c r="Y48" s="197"/>
      <c r="Z48" s="197"/>
      <c r="AA48" s="197"/>
      <c r="AB48" s="197"/>
      <c r="AC48" s="197"/>
      <c r="AD48" s="197"/>
      <c r="AE48" s="197"/>
      <c r="AF48" s="197"/>
      <c r="AG48" s="197"/>
      <c r="AH48" s="197"/>
      <c r="AI48" s="197"/>
      <c r="AJ48" s="197"/>
      <c r="AK48" s="439" t="s">
        <v>490</v>
      </c>
      <c r="AM48" s="123"/>
      <c r="AN48" s="123" t="str">
        <f aca="false">IF(T48="","",T48)</f>
        <v>Добавить значение признака дифференциации</v>
      </c>
      <c r="AO48" s="123"/>
      <c r="AP48" s="123"/>
      <c r="AQ48" s="42" t="n">
        <v>20</v>
      </c>
    </row>
    <row r="49" customFormat="false" ht="21.75" hidden="false" customHeight="true" outlineLevel="0" collapsed="false">
      <c r="A49" s="429" t="s">
        <v>235</v>
      </c>
      <c r="B49" s="429" t="s">
        <v>236</v>
      </c>
      <c r="C49" s="429" t="s">
        <v>237</v>
      </c>
      <c r="D49" s="429" t="s">
        <v>504</v>
      </c>
      <c r="E49" s="430"/>
      <c r="F49" s="430"/>
      <c r="G49" s="430"/>
      <c r="H49" s="430"/>
      <c r="I49" s="446"/>
      <c r="J49" s="429"/>
      <c r="K49" s="429"/>
      <c r="L49" s="431"/>
      <c r="P49" s="126"/>
      <c r="Q49" s="126"/>
      <c r="R49" s="447"/>
      <c r="S49" s="459"/>
      <c r="T49" s="466" t="s">
        <v>418</v>
      </c>
      <c r="U49" s="197"/>
      <c r="V49" s="197"/>
      <c r="W49" s="197"/>
      <c r="X49" s="197"/>
      <c r="Y49" s="197"/>
      <c r="Z49" s="197"/>
      <c r="AA49" s="197"/>
      <c r="AB49" s="463"/>
      <c r="AC49" s="197"/>
      <c r="AD49" s="197"/>
      <c r="AE49" s="197"/>
      <c r="AF49" s="197"/>
      <c r="AG49" s="197"/>
      <c r="AH49" s="197"/>
      <c r="AI49" s="463"/>
      <c r="AJ49" s="197"/>
      <c r="AK49" s="597"/>
      <c r="AM49" s="123"/>
      <c r="AN49" s="123" t="str">
        <f aca="false">IF(T49="","",T49)</f>
        <v>Добавить группу потребителей</v>
      </c>
      <c r="AO49" s="123"/>
      <c r="AP49" s="123"/>
      <c r="AQ49" s="42" t="n">
        <v>21</v>
      </c>
    </row>
    <row r="50" customFormat="false" ht="21.75" hidden="false" customHeight="true" outlineLevel="0" collapsed="false">
      <c r="A50" s="429" t="s">
        <v>235</v>
      </c>
      <c r="B50" s="429" t="s">
        <v>236</v>
      </c>
      <c r="C50" s="429" t="s">
        <v>237</v>
      </c>
      <c r="D50" s="429" t="s">
        <v>504</v>
      </c>
      <c r="E50" s="430"/>
      <c r="F50" s="430"/>
      <c r="G50" s="430"/>
      <c r="H50" s="591"/>
      <c r="I50" s="429"/>
      <c r="J50" s="429"/>
      <c r="K50" s="429"/>
      <c r="L50" s="431"/>
      <c r="M50" s="432"/>
      <c r="N50" s="432"/>
      <c r="O50" s="45"/>
      <c r="P50" s="137"/>
      <c r="Q50" s="465"/>
      <c r="R50" s="433"/>
      <c r="S50" s="459"/>
      <c r="T50" s="598" t="s">
        <v>491</v>
      </c>
      <c r="U50" s="197"/>
      <c r="V50" s="197"/>
      <c r="W50" s="197"/>
      <c r="X50" s="197"/>
      <c r="Y50" s="197"/>
      <c r="Z50" s="197"/>
      <c r="AA50" s="197"/>
      <c r="AB50" s="463"/>
      <c r="AC50" s="197"/>
      <c r="AD50" s="197"/>
      <c r="AE50" s="197"/>
      <c r="AF50" s="197"/>
      <c r="AG50" s="197"/>
      <c r="AH50" s="197"/>
      <c r="AI50" s="463"/>
      <c r="AJ50" s="197"/>
      <c r="AK50" s="464"/>
      <c r="AM50" s="123"/>
      <c r="AN50" s="123" t="str">
        <f aca="false">IF(T50="","",T50)</f>
        <v>Добавить наименование признака дифференциации</v>
      </c>
      <c r="AO50" s="123"/>
      <c r="AP50" s="123"/>
      <c r="AQ50" s="42" t="n">
        <v>21</v>
      </c>
    </row>
    <row r="51" s="49" customFormat="true" ht="12.8" hidden="false" customHeight="false" outlineLevel="0" collapsed="false">
      <c r="A51" s="127" t="s">
        <v>235</v>
      </c>
      <c r="B51" s="127" t="s">
        <v>236</v>
      </c>
      <c r="C51" s="127"/>
      <c r="D51" s="127"/>
      <c r="E51" s="430"/>
      <c r="F51" s="430"/>
      <c r="G51" s="127"/>
      <c r="H51" s="127"/>
      <c r="I51" s="127"/>
      <c r="J51" s="127"/>
      <c r="K51" s="127"/>
      <c r="L51" s="195"/>
      <c r="M51" s="471"/>
      <c r="N51" s="471"/>
      <c r="P51" s="161"/>
      <c r="Q51" s="467"/>
      <c r="R51" s="161"/>
      <c r="S51" s="472"/>
      <c r="T51" s="475" t="s">
        <v>230</v>
      </c>
      <c r="U51" s="474"/>
      <c r="V51" s="474"/>
      <c r="W51" s="474"/>
      <c r="X51" s="474"/>
      <c r="Y51" s="474"/>
      <c r="Z51" s="474"/>
      <c r="AA51" s="474"/>
      <c r="AB51" s="474"/>
      <c r="AC51" s="474"/>
      <c r="AD51" s="474"/>
      <c r="AE51" s="474"/>
      <c r="AF51" s="474"/>
      <c r="AG51" s="474"/>
      <c r="AH51" s="474"/>
      <c r="AI51" s="474"/>
      <c r="AJ51" s="474"/>
      <c r="AK51" s="474"/>
      <c r="AM51" s="123"/>
      <c r="AN51" s="123" t="str">
        <f aca="false">IF(T51="","",T51)</f>
        <v>Добавить централизованную систему для дифференциации</v>
      </c>
      <c r="AO51" s="123"/>
      <c r="AP51" s="123"/>
      <c r="AQ51" s="49" t="n">
        <v>0</v>
      </c>
    </row>
    <row r="52" s="49" customFormat="true" ht="12.8" hidden="false" customHeight="false" outlineLevel="0" collapsed="false">
      <c r="A52" s="127" t="s">
        <v>235</v>
      </c>
      <c r="B52" s="127"/>
      <c r="C52" s="127"/>
      <c r="D52" s="127"/>
      <c r="E52" s="430"/>
      <c r="F52" s="127"/>
      <c r="G52" s="127"/>
      <c r="H52" s="127"/>
      <c r="I52" s="127"/>
      <c r="J52" s="127"/>
      <c r="K52" s="127"/>
      <c r="L52" s="195"/>
      <c r="M52" s="471"/>
      <c r="N52" s="471"/>
      <c r="P52" s="161"/>
      <c r="Q52" s="467"/>
      <c r="R52" s="161"/>
      <c r="S52" s="472"/>
      <c r="T52" s="475" t="s">
        <v>231</v>
      </c>
      <c r="U52" s="474"/>
      <c r="V52" s="474"/>
      <c r="W52" s="474"/>
      <c r="X52" s="474"/>
      <c r="Y52" s="474"/>
      <c r="Z52" s="474"/>
      <c r="AA52" s="474"/>
      <c r="AB52" s="474"/>
      <c r="AC52" s="474"/>
      <c r="AD52" s="474"/>
      <c r="AE52" s="474"/>
      <c r="AF52" s="474"/>
      <c r="AG52" s="474"/>
      <c r="AH52" s="474"/>
      <c r="AI52" s="474"/>
      <c r="AJ52" s="474"/>
      <c r="AK52" s="474"/>
      <c r="AM52" s="123"/>
      <c r="AN52" s="123" t="str">
        <f aca="false">IF(T52="","",T52)</f>
        <v>Добавить территорию для дифференциации</v>
      </c>
      <c r="AO52" s="123"/>
      <c r="AP52" s="123"/>
      <c r="AQ52" s="49" t="n">
        <v>0</v>
      </c>
    </row>
    <row r="53" s="49" customFormat="true" ht="12.8" hidden="false" customHeight="false" outlineLevel="0" collapsed="false">
      <c r="A53" s="127"/>
      <c r="B53" s="127"/>
      <c r="C53" s="127"/>
      <c r="D53" s="127"/>
      <c r="E53" s="127"/>
      <c r="F53" s="127"/>
      <c r="G53" s="127"/>
      <c r="H53" s="127"/>
      <c r="I53" s="127"/>
      <c r="J53" s="127"/>
      <c r="K53" s="127"/>
      <c r="L53" s="195"/>
      <c r="M53" s="471"/>
      <c r="N53" s="471"/>
      <c r="P53" s="161"/>
      <c r="Q53" s="467"/>
      <c r="R53" s="161"/>
      <c r="S53" s="472"/>
      <c r="T53" s="475" t="s">
        <v>232</v>
      </c>
      <c r="U53" s="474"/>
      <c r="V53" s="474"/>
      <c r="W53" s="474"/>
      <c r="X53" s="474"/>
      <c r="Y53" s="474"/>
      <c r="Z53" s="474"/>
      <c r="AA53" s="474"/>
      <c r="AB53" s="474"/>
      <c r="AC53" s="474"/>
      <c r="AD53" s="474"/>
      <c r="AE53" s="474"/>
      <c r="AF53" s="474"/>
      <c r="AG53" s="474"/>
      <c r="AH53" s="474"/>
      <c r="AI53" s="474"/>
      <c r="AJ53" s="474"/>
      <c r="AK53" s="474"/>
      <c r="AM53" s="123"/>
      <c r="AN53" s="123" t="str">
        <f aca="false">IF(T53="","",T53)</f>
        <v>Добавить наименование тарифа</v>
      </c>
      <c r="AO53" s="123"/>
      <c r="AP53" s="123"/>
      <c r="AQ53" s="49" t="n">
        <v>0</v>
      </c>
    </row>
    <row r="54" customFormat="false" ht="11.25" hidden="false" customHeight="true" outlineLevel="0" collapsed="false">
      <c r="M54" s="45"/>
      <c r="N54" s="45"/>
      <c r="O54" s="45"/>
      <c r="P54" s="42"/>
      <c r="Q54" s="42"/>
      <c r="R54" s="42"/>
      <c r="S54" s="42"/>
      <c r="AL54" s="42"/>
      <c r="AM54" s="42"/>
      <c r="AN54" s="42"/>
      <c r="AO54" s="42"/>
      <c r="AP54" s="42"/>
      <c r="AQ54" s="42" t="n">
        <v>11</v>
      </c>
    </row>
    <row r="55" customFormat="false" ht="14.25" hidden="false" customHeight="true" outlineLevel="0" collapsed="false">
      <c r="O55" s="45"/>
      <c r="S55" s="426"/>
      <c r="T55" s="507"/>
      <c r="U55" s="507"/>
      <c r="V55" s="507"/>
      <c r="W55" s="507"/>
      <c r="X55" s="507"/>
      <c r="Y55" s="507"/>
      <c r="Z55" s="507"/>
      <c r="AA55" s="507"/>
      <c r="AB55" s="507"/>
      <c r="AC55" s="507"/>
      <c r="AD55" s="507"/>
      <c r="AE55" s="507"/>
      <c r="AF55" s="507"/>
      <c r="AG55" s="507"/>
      <c r="AH55" s="507"/>
      <c r="AI55" s="507"/>
      <c r="AJ55" s="507"/>
      <c r="AK55" s="507"/>
      <c r="AQ55" s="42" t="n">
        <v>14</v>
      </c>
    </row>
    <row r="56" customFormat="false" ht="14.25" hidden="false" customHeight="true" outlineLevel="0" collapsed="false">
      <c r="O56" s="45"/>
      <c r="AQ56" s="42" t="n">
        <v>14</v>
      </c>
    </row>
    <row r="57" customFormat="false" ht="14.25" hidden="false" customHeight="true" outlineLevel="0" collapsed="false">
      <c r="O57" s="45"/>
      <c r="S57" s="426"/>
      <c r="T57" s="507"/>
      <c r="U57" s="507"/>
      <c r="V57" s="507"/>
      <c r="W57" s="507"/>
      <c r="X57" s="507"/>
      <c r="Y57" s="507"/>
      <c r="Z57" s="507"/>
      <c r="AA57" s="507"/>
      <c r="AB57" s="507"/>
      <c r="AC57" s="507"/>
      <c r="AD57" s="507"/>
      <c r="AE57" s="507"/>
      <c r="AF57" s="507"/>
      <c r="AG57" s="507"/>
      <c r="AH57" s="507"/>
      <c r="AI57" s="507"/>
      <c r="AJ57" s="507"/>
      <c r="AK57" s="507"/>
      <c r="AQ57" s="42" t="n">
        <v>14</v>
      </c>
    </row>
    <row r="58" customFormat="false" ht="22.5" hidden="true" customHeight="true" outlineLevel="0" collapsed="false">
      <c r="A58" s="45" t="s">
        <v>82</v>
      </c>
      <c r="B58" s="45" t="n">
        <v>0</v>
      </c>
      <c r="C58" s="45" t="n">
        <v>0</v>
      </c>
      <c r="D58" s="45" t="n">
        <v>0</v>
      </c>
      <c r="E58" s="45" t="n">
        <v>0</v>
      </c>
      <c r="F58" s="45" t="n">
        <v>0</v>
      </c>
      <c r="G58" s="45" t="n">
        <v>0</v>
      </c>
      <c r="H58" s="45" t="n">
        <v>0</v>
      </c>
      <c r="I58" s="45" t="n">
        <v>0</v>
      </c>
      <c r="J58" s="45" t="n">
        <v>0</v>
      </c>
      <c r="K58" s="45" t="n">
        <v>0</v>
      </c>
      <c r="L58" s="107" t="n">
        <v>0</v>
      </c>
      <c r="M58" s="53" t="n">
        <v>0</v>
      </c>
      <c r="N58" s="53" t="n">
        <v>0</v>
      </c>
      <c r="O58" s="53" t="n">
        <v>0</v>
      </c>
      <c r="P58" s="52" t="n">
        <v>3</v>
      </c>
      <c r="Q58" s="428" t="n">
        <v>3</v>
      </c>
      <c r="R58" s="428" t="n">
        <v>3</v>
      </c>
      <c r="S58" s="77" t="n">
        <v>12</v>
      </c>
      <c r="T58" s="42" t="n">
        <v>35</v>
      </c>
      <c r="U58" s="42" t="n">
        <v>0</v>
      </c>
      <c r="V58" s="42" t="n">
        <v>0</v>
      </c>
      <c r="W58" s="42" t="n">
        <v>0</v>
      </c>
      <c r="X58" s="42" t="n">
        <v>0</v>
      </c>
      <c r="Y58" s="42" t="n">
        <v>0</v>
      </c>
      <c r="Z58" s="42" t="n">
        <v>0</v>
      </c>
      <c r="AA58" s="42" t="n">
        <v>0</v>
      </c>
      <c r="AB58" s="42" t="n">
        <v>0</v>
      </c>
      <c r="AC58" s="42" t="n">
        <v>24</v>
      </c>
      <c r="AD58" s="42" t="n">
        <v>24</v>
      </c>
      <c r="AE58" s="42" t="n">
        <v>24</v>
      </c>
      <c r="AF58" s="42" t="n">
        <v>11</v>
      </c>
      <c r="AG58" s="42" t="n">
        <v>3</v>
      </c>
      <c r="AH58" s="42" t="n">
        <v>11</v>
      </c>
      <c r="AI58" s="42" t="n">
        <v>0</v>
      </c>
      <c r="AJ58" s="42" t="n">
        <v>4</v>
      </c>
      <c r="AK58" s="42" t="n">
        <v>115</v>
      </c>
      <c r="AL58" s="49" t="n">
        <v>10</v>
      </c>
      <c r="AM58" s="49" t="n">
        <v>10</v>
      </c>
      <c r="AN58" s="49" t="n">
        <v>10</v>
      </c>
      <c r="AO58" s="49" t="n">
        <v>10</v>
      </c>
      <c r="AP58" s="49" t="n">
        <v>10</v>
      </c>
      <c r="AQ58" s="42" t="n">
        <v>23</v>
      </c>
    </row>
  </sheetData>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Z7:Z8"/>
    <mergeCell ref="AA7:AA8"/>
    <mergeCell ref="AB7:AB8"/>
    <mergeCell ref="AF7:AF8"/>
    <mergeCell ref="AG7:AG8"/>
    <mergeCell ref="AH7:AH8"/>
    <mergeCell ref="AI7:AI8"/>
    <mergeCell ref="AK7:AK8"/>
    <mergeCell ref="AF15:AF16"/>
    <mergeCell ref="AG15:AG16"/>
    <mergeCell ref="AH15:AH16"/>
    <mergeCell ref="AI15:AI16"/>
    <mergeCell ref="S24:AH24"/>
    <mergeCell ref="S25:AH25"/>
    <mergeCell ref="S27:T27"/>
    <mergeCell ref="V27:AA27"/>
    <mergeCell ref="AC27:AH27"/>
    <mergeCell ref="S28:T28"/>
    <mergeCell ref="V28:AA28"/>
    <mergeCell ref="AC28:AH28"/>
    <mergeCell ref="S29:T29"/>
    <mergeCell ref="V29:AA29"/>
    <mergeCell ref="AC29:AH29"/>
    <mergeCell ref="S30:T30"/>
    <mergeCell ref="V30:AA30"/>
    <mergeCell ref="AC30:AH30"/>
    <mergeCell ref="S32:T32"/>
    <mergeCell ref="V32:AA32"/>
    <mergeCell ref="AC32:AH32"/>
    <mergeCell ref="S33:T33"/>
    <mergeCell ref="V33:AA33"/>
    <mergeCell ref="AC33:AH33"/>
    <mergeCell ref="V35:AB35"/>
    <mergeCell ref="AC35:AI35"/>
    <mergeCell ref="S36:AJ36"/>
    <mergeCell ref="AK36:AK39"/>
    <mergeCell ref="S37:S39"/>
    <mergeCell ref="T37:T39"/>
    <mergeCell ref="V37:AA37"/>
    <mergeCell ref="AB37:AB39"/>
    <mergeCell ref="AC37:AH37"/>
    <mergeCell ref="AI37:AI39"/>
    <mergeCell ref="AJ37:AJ39"/>
    <mergeCell ref="W38:X38"/>
    <mergeCell ref="Y38:AA38"/>
    <mergeCell ref="AD38:AE38"/>
    <mergeCell ref="AF38:AH38"/>
    <mergeCell ref="Z39:AA39"/>
    <mergeCell ref="AG39:AH39"/>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K46:K47"/>
    <mergeCell ref="Y46:Y47"/>
    <mergeCell ref="Z46:Z47"/>
    <mergeCell ref="AA46:AA47"/>
    <mergeCell ref="AB46:AB47"/>
    <mergeCell ref="AF46:AF47"/>
    <mergeCell ref="AG46:AG47"/>
    <mergeCell ref="AH46:AH47"/>
    <mergeCell ref="AI46:AI47"/>
    <mergeCell ref="AK46:AK47"/>
    <mergeCell ref="T55:AK55"/>
    <mergeCell ref="T57:AK57"/>
  </mergeCells>
  <dataValidations count="4">
    <dataValidation allowBlank="true" error="Допускается ввод не более 900 символов!" errorStyle="stop" errorTitle="Ошибка" operator="lessThanOrEqual" showDropDown="false" showErrorMessage="true" showInputMessage="true" sqref="AC5:AJ5 T7 AC44:AJ44 T46" type="textLength">
      <formula1>900</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Z7 AB7 AG7 AI7 AG15 AI15 Z46 AB46 AG46 AI46"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Y7 AA7 AF7 AH7 AF15 AH15 Y46 AA46 AF46 AH46" type="none">
      <formula1>0</formula1>
      <formula2>0</formula2>
    </dataValidation>
    <dataValidation allowBlank="true" errorStyle="stop" operator="between" promptTitle="checkPeriodRange" showDropDown="false" showErrorMessage="false" showInputMessage="false" sqref="X8 AE8 AE16 X47 AE47"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Q58"/>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8" ySplit="40" topLeftCell="AC41" activePane="bottomRight" state="frozen"/>
      <selection pane="topLeft" activeCell="A1" activeCellId="0" sqref="A1"/>
      <selection pane="topRight" activeCell="AC1" activeCellId="0" sqref="AC1"/>
      <selection pane="bottomLeft" activeCell="A41" activeCellId="0" sqref="A41"/>
      <selection pane="bottomRigh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4.14"/>
    <col collapsed="false" customWidth="true" hidden="true" outlineLevel="0" max="10" min="10" style="45" width="9.85"/>
    <col collapsed="false" customWidth="true" hidden="true" outlineLevel="0" max="11" min="11" style="45" width="14.7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false" outlineLevel="0" max="16" min="16" style="52" width="3"/>
    <col collapsed="false" customWidth="true" hidden="false" outlineLevel="0" max="18" min="17" style="428" width="3"/>
    <col collapsed="false" customWidth="true" hidden="false" outlineLevel="0" max="19" min="19" style="77" width="12"/>
    <col collapsed="false" customWidth="true" hidden="false" outlineLevel="0" max="20" min="20" style="42" width="35"/>
    <col collapsed="false" customWidth="true" hidden="false" outlineLevel="0" max="21" min="21" style="42" width="0.14"/>
    <col collapsed="false" customWidth="true" hidden="true" outlineLevel="0" max="24" min="22" style="42" width="24.71"/>
    <col collapsed="false" customWidth="true" hidden="true" outlineLevel="0" max="25" min="25" style="42" width="11.71"/>
    <col collapsed="false" customWidth="true" hidden="true" outlineLevel="0" max="26" min="26" style="42" width="3.71"/>
    <col collapsed="false" customWidth="true" hidden="true" outlineLevel="0" max="27" min="27" style="42" width="11.71"/>
    <col collapsed="false" customWidth="true" hidden="true" outlineLevel="0" max="28" min="28" style="42" width="8.57"/>
    <col collapsed="false" customWidth="true" hidden="false" outlineLevel="0" max="29" min="29" style="42" width="24.71"/>
    <col collapsed="false" customWidth="true" hidden="false" outlineLevel="0" max="31" min="30" style="42" width="24"/>
    <col collapsed="false" customWidth="true" hidden="false" outlineLevel="0" max="32" min="32" style="42" width="11"/>
    <col collapsed="false" customWidth="true" hidden="false" outlineLevel="0" max="33" min="33" style="42" width="3.71"/>
    <col collapsed="false" customWidth="true" hidden="false" outlineLevel="0" max="34" min="34" style="42" width="11"/>
    <col collapsed="false" customWidth="true" hidden="true" outlineLevel="0" max="35" min="35" style="42" width="8.57"/>
    <col collapsed="false" customWidth="true" hidden="false" outlineLevel="0" max="36" min="36" style="42" width="4"/>
    <col collapsed="false" customWidth="true" hidden="false" outlineLevel="0" max="37" min="37" style="42" width="115"/>
    <col collapsed="false" customWidth="true" hidden="false" outlineLevel="0" max="42" min="38" style="49" width="10"/>
    <col collapsed="false" customWidth="false" hidden="true" outlineLevel="0" max="43" min="43" style="42" width="10.57"/>
  </cols>
  <sheetData>
    <row r="1" customFormat="false" ht="22.5" hidden="true" customHeight="true" outlineLevel="0" collapsed="false">
      <c r="AQ1" s="42" t="s">
        <v>14</v>
      </c>
    </row>
    <row r="2" customFormat="false" ht="23.25" hidden="true" customHeight="true" outlineLevel="0" collapsed="false">
      <c r="A2" s="429"/>
      <c r="B2" s="429"/>
      <c r="C2" s="429"/>
      <c r="D2" s="429"/>
      <c r="E2" s="430" t="n">
        <v>1</v>
      </c>
      <c r="F2" s="429"/>
      <c r="G2" s="429"/>
      <c r="H2" s="429"/>
      <c r="I2" s="429"/>
      <c r="J2" s="429"/>
      <c r="K2" s="429"/>
      <c r="L2" s="431"/>
      <c r="M2" s="432"/>
      <c r="N2" s="432"/>
      <c r="O2" s="432"/>
      <c r="Q2" s="137"/>
      <c r="R2" s="433"/>
      <c r="S2" s="434" t="e">
        <f aca="false">INDEX(PT_DIFFERENTIATION_NUM_NTAR,MATCH(A2,PT_DIFFERENTIATION_NTAR_ID,0))</f>
        <v>#N/A</v>
      </c>
      <c r="T2" s="435" t="s">
        <v>123</v>
      </c>
      <c r="U2" s="436"/>
      <c r="V2" s="437"/>
      <c r="W2" s="437"/>
      <c r="X2" s="437"/>
      <c r="Y2" s="437"/>
      <c r="Z2" s="437"/>
      <c r="AA2" s="437"/>
      <c r="AB2" s="437"/>
      <c r="AC2" s="437" t="e">
        <f aca="false">INDEX(PT_DIFFERENTIATION_NTAR,MATCH(A2,PT_DIFFERENTIATION_NTAR_ID,0))</f>
        <v>#N/A</v>
      </c>
      <c r="AD2" s="437"/>
      <c r="AE2" s="437"/>
      <c r="AF2" s="437"/>
      <c r="AG2" s="437"/>
      <c r="AH2" s="437"/>
      <c r="AI2" s="437"/>
      <c r="AJ2" s="437"/>
      <c r="AK2"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123"/>
      <c r="AN2" s="123" t="str">
        <f aca="false">IF(T2="","",T2)</f>
        <v>Наименование тарифа</v>
      </c>
      <c r="AO2" s="123"/>
      <c r="AP2" s="123"/>
      <c r="AQ2" s="42" t="n">
        <v>0</v>
      </c>
    </row>
    <row r="3" customFormat="false" ht="23.25" hidden="true" customHeight="true" outlineLevel="0" collapsed="false">
      <c r="A3" s="429"/>
      <c r="B3" s="429"/>
      <c r="C3" s="429"/>
      <c r="D3" s="429"/>
      <c r="E3" s="430"/>
      <c r="F3" s="430" t="n">
        <v>1</v>
      </c>
      <c r="G3" s="429"/>
      <c r="H3" s="429"/>
      <c r="I3" s="429"/>
      <c r="J3" s="429"/>
      <c r="K3" s="429"/>
      <c r="L3" s="431"/>
      <c r="M3" s="432"/>
      <c r="N3" s="432"/>
      <c r="O3" s="432"/>
      <c r="P3" s="43"/>
      <c r="Q3" s="440"/>
      <c r="R3" s="441"/>
      <c r="S3" s="434" t="e">
        <f aca="false">INDEX(PT_DIFFERENTIATION_NUM_TER,MATCH(B3,PT_DIFFERENTIATION_TER_ID,0))</f>
        <v>#N/A</v>
      </c>
      <c r="T3" s="442" t="s">
        <v>403</v>
      </c>
      <c r="U3" s="436"/>
      <c r="V3" s="437"/>
      <c r="W3" s="437"/>
      <c r="X3" s="437"/>
      <c r="Y3" s="437"/>
      <c r="Z3" s="437"/>
      <c r="AA3" s="437"/>
      <c r="AB3" s="437"/>
      <c r="AC3" s="437" t="e">
        <f aca="false">INDEX(PT_DIFFERENTIATION_TER,MATCH(B3,PT_DIFFERENTIATION_TER_ID,0))</f>
        <v>#N/A</v>
      </c>
      <c r="AD3" s="437"/>
      <c r="AE3" s="437"/>
      <c r="AF3" s="437"/>
      <c r="AG3" s="437"/>
      <c r="AH3" s="437"/>
      <c r="AI3" s="437"/>
      <c r="AJ3" s="437"/>
      <c r="AK3" s="439" t="s">
        <v>404</v>
      </c>
      <c r="AM3" s="123"/>
      <c r="AN3" s="123" t="str">
        <f aca="false">IF(T3="","",T3)</f>
        <v>Территория действия тарифа</v>
      </c>
      <c r="AO3" s="123"/>
      <c r="AP3" s="123"/>
      <c r="AQ3" s="42" t="n">
        <v>0</v>
      </c>
    </row>
    <row r="4" customFormat="false" ht="23.25" hidden="true" customHeight="true" outlineLevel="0" collapsed="false">
      <c r="A4" s="429"/>
      <c r="B4" s="429"/>
      <c r="C4" s="429"/>
      <c r="D4" s="429"/>
      <c r="E4" s="430"/>
      <c r="F4" s="430"/>
      <c r="G4" s="430" t="n">
        <v>1</v>
      </c>
      <c r="H4" s="429"/>
      <c r="I4" s="429"/>
      <c r="J4" s="429"/>
      <c r="K4" s="429"/>
      <c r="L4" s="431"/>
      <c r="M4" s="432"/>
      <c r="N4" s="432"/>
      <c r="O4" s="432"/>
      <c r="P4" s="443"/>
      <c r="Q4" s="440"/>
      <c r="R4" s="441"/>
      <c r="S4" s="434" t="e">
        <f aca="false">INDEX(PT_DIFFERENTIATION_NUM_CS,MATCH(C4,PT_DIFFERENTIATION_CS_ID,0))</f>
        <v>#N/A</v>
      </c>
      <c r="T4" s="444" t="s">
        <v>484</v>
      </c>
      <c r="U4" s="436"/>
      <c r="V4" s="437"/>
      <c r="W4" s="437"/>
      <c r="X4" s="437"/>
      <c r="Y4" s="437"/>
      <c r="Z4" s="437"/>
      <c r="AA4" s="437"/>
      <c r="AB4" s="437"/>
      <c r="AC4" s="437" t="e">
        <f aca="false">INDEX(PT_DIFFERENTIATION_CS,MATCH(C4,PT_DIFFERENTIATION_CS_ID,0))</f>
        <v>#N/A</v>
      </c>
      <c r="AD4" s="437"/>
      <c r="AE4" s="437"/>
      <c r="AF4" s="437"/>
      <c r="AG4" s="437"/>
      <c r="AH4" s="437"/>
      <c r="AI4" s="437"/>
      <c r="AJ4" s="437"/>
      <c r="AK4" s="439" t="s">
        <v>485</v>
      </c>
      <c r="AM4" s="123"/>
      <c r="AN4" s="123" t="str">
        <f aca="false">IF(T4="","",T4)</f>
        <v>Наименование централизованной системы холодного водоснабжения</v>
      </c>
      <c r="AO4" s="123"/>
      <c r="AP4" s="123"/>
      <c r="AQ4" s="42" t="n">
        <v>0</v>
      </c>
    </row>
    <row r="5" customFormat="false" ht="23.25" hidden="true" customHeight="true" outlineLevel="0" collapsed="false">
      <c r="A5" s="429"/>
      <c r="B5" s="429"/>
      <c r="C5" s="429"/>
      <c r="D5" s="429"/>
      <c r="E5" s="430"/>
      <c r="F5" s="430"/>
      <c r="G5" s="430"/>
      <c r="H5" s="591"/>
      <c r="I5" s="446" t="e">
        <f aca="false">S4&amp;".1"</f>
        <v>#N/A</v>
      </c>
      <c r="J5" s="429"/>
      <c r="K5" s="429"/>
      <c r="L5" s="431"/>
      <c r="P5" s="126" t="n">
        <v>1</v>
      </c>
      <c r="Q5" s="126"/>
      <c r="R5" s="447"/>
      <c r="S5" s="434" t="e">
        <f aca="false">$I5</f>
        <v>#N/A</v>
      </c>
      <c r="T5" s="448" t="s">
        <v>486</v>
      </c>
      <c r="U5" s="436"/>
      <c r="V5" s="592"/>
      <c r="W5" s="592"/>
      <c r="X5" s="592"/>
      <c r="Y5" s="592"/>
      <c r="Z5" s="592"/>
      <c r="AA5" s="592"/>
      <c r="AB5" s="592"/>
      <c r="AC5" s="252"/>
      <c r="AD5" s="252"/>
      <c r="AE5" s="252"/>
      <c r="AF5" s="252"/>
      <c r="AG5" s="252"/>
      <c r="AH5" s="252"/>
      <c r="AI5" s="252"/>
      <c r="AJ5" s="252"/>
      <c r="AK5" s="439" t="s">
        <v>487</v>
      </c>
      <c r="AM5" s="123"/>
      <c r="AN5" s="123" t="str">
        <f aca="false">IF(T5="","",T5)</f>
        <v>Наименование признака дифференциации</v>
      </c>
      <c r="AO5" s="123"/>
      <c r="AP5" s="123"/>
      <c r="AQ5" s="42" t="n">
        <v>0</v>
      </c>
    </row>
    <row r="6" customFormat="false" ht="23.25" hidden="true" customHeight="true" outlineLevel="0" collapsed="false">
      <c r="A6" s="429"/>
      <c r="B6" s="429"/>
      <c r="C6" s="429"/>
      <c r="D6" s="429"/>
      <c r="E6" s="430"/>
      <c r="F6" s="430"/>
      <c r="G6" s="430"/>
      <c r="H6" s="430"/>
      <c r="I6" s="446"/>
      <c r="J6" s="446" t="e">
        <f aca="false">I5&amp;".1"</f>
        <v>#N/A</v>
      </c>
      <c r="K6" s="429"/>
      <c r="L6" s="431" t="s">
        <v>412</v>
      </c>
      <c r="P6" s="126"/>
      <c r="Q6" s="126" t="n">
        <v>1</v>
      </c>
      <c r="R6" s="450"/>
      <c r="S6" s="434" t="e">
        <f aca="false">$J6</f>
        <v>#N/A</v>
      </c>
      <c r="T6" s="451" t="s">
        <v>413</v>
      </c>
      <c r="U6" s="436"/>
      <c r="V6" s="449"/>
      <c r="W6" s="449"/>
      <c r="X6" s="449"/>
      <c r="Y6" s="449"/>
      <c r="Z6" s="449"/>
      <c r="AA6" s="449"/>
      <c r="AB6" s="449"/>
      <c r="AC6" s="449"/>
      <c r="AD6" s="449"/>
      <c r="AE6" s="449"/>
      <c r="AF6" s="449"/>
      <c r="AG6" s="449"/>
      <c r="AH6" s="449"/>
      <c r="AI6" s="449"/>
      <c r="AJ6" s="449"/>
      <c r="AK6" s="544" t="s">
        <v>488</v>
      </c>
      <c r="AM6" s="123"/>
      <c r="AN6" s="123" t="str">
        <f aca="false">IF(T6="","",T6)</f>
        <v>Группа потребителей</v>
      </c>
      <c r="AO6" s="123"/>
      <c r="AP6" s="123"/>
      <c r="AQ6" s="42" t="n">
        <v>0</v>
      </c>
    </row>
    <row r="7" customFormat="false" ht="23.25" hidden="true" customHeight="true" outlineLevel="0" collapsed="false">
      <c r="A7" s="429"/>
      <c r="B7" s="429"/>
      <c r="C7" s="429"/>
      <c r="D7" s="429"/>
      <c r="E7" s="430"/>
      <c r="F7" s="430"/>
      <c r="G7" s="430"/>
      <c r="H7" s="430"/>
      <c r="I7" s="446"/>
      <c r="J7" s="446"/>
      <c r="K7" s="446" t="e">
        <f aca="false">J6&amp;".1"</f>
        <v>#N/A</v>
      </c>
      <c r="L7" s="431"/>
      <c r="P7" s="126"/>
      <c r="Q7" s="126"/>
      <c r="R7" s="450" t="n">
        <v>1</v>
      </c>
      <c r="S7" s="434" t="e">
        <f aca="false">$K7</f>
        <v>#N/A</v>
      </c>
      <c r="T7" s="593"/>
      <c r="U7" s="436"/>
      <c r="V7" s="453"/>
      <c r="W7" s="453"/>
      <c r="X7" s="455"/>
      <c r="Y7" s="456"/>
      <c r="Z7" s="207" t="s">
        <v>61</v>
      </c>
      <c r="AA7" s="456"/>
      <c r="AB7" s="207" t="s">
        <v>61</v>
      </c>
      <c r="AC7" s="453"/>
      <c r="AD7" s="453"/>
      <c r="AE7" s="455"/>
      <c r="AF7" s="456"/>
      <c r="AG7" s="207" t="s">
        <v>61</v>
      </c>
      <c r="AH7" s="456"/>
      <c r="AI7" s="207" t="s">
        <v>61</v>
      </c>
      <c r="AJ7" s="594"/>
      <c r="AK7" s="595"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9" t="e">
        <f aca="false">strcheckdate(V8:AJ8)</f>
        <v>#NAME?</v>
      </c>
      <c r="AM7" s="123"/>
      <c r="AN7" s="123" t="str">
        <f aca="false">IF(T7="","",T7)</f>
        <v/>
      </c>
      <c r="AO7" s="123"/>
      <c r="AP7" s="123"/>
      <c r="AQ7" s="42" t="n">
        <v>0</v>
      </c>
    </row>
    <row r="8" customFormat="false" ht="14.25" hidden="true" customHeight="true" outlineLevel="0" collapsed="false">
      <c r="A8" s="429"/>
      <c r="B8" s="429"/>
      <c r="C8" s="429"/>
      <c r="D8" s="429"/>
      <c r="E8" s="430"/>
      <c r="F8" s="430"/>
      <c r="G8" s="430"/>
      <c r="H8" s="430"/>
      <c r="I8" s="446"/>
      <c r="J8" s="446"/>
      <c r="K8" s="446"/>
      <c r="L8" s="431"/>
      <c r="P8" s="126"/>
      <c r="Q8" s="126"/>
      <c r="R8" s="450"/>
      <c r="S8" s="409"/>
      <c r="T8" s="436"/>
      <c r="U8" s="436"/>
      <c r="V8" s="454"/>
      <c r="W8" s="454"/>
      <c r="X8" s="458" t="str">
        <f aca="false">Y7&amp;"-"&amp;AA7</f>
        <v>-</v>
      </c>
      <c r="Y8" s="456"/>
      <c r="Z8" s="207"/>
      <c r="AA8" s="456"/>
      <c r="AB8" s="207"/>
      <c r="AC8" s="454"/>
      <c r="AD8" s="454"/>
      <c r="AE8" s="458" t="str">
        <f aca="false">AF7&amp;"-"&amp;AH7</f>
        <v>-</v>
      </c>
      <c r="AF8" s="456"/>
      <c r="AG8" s="207"/>
      <c r="AH8" s="456"/>
      <c r="AI8" s="207"/>
      <c r="AJ8" s="596"/>
      <c r="AK8" s="595"/>
      <c r="AM8" s="123"/>
      <c r="AN8" s="123" t="str">
        <f aca="false">IF(T8="","",T8)</f>
        <v/>
      </c>
      <c r="AO8" s="123"/>
      <c r="AP8" s="123"/>
      <c r="AQ8" s="42" t="n">
        <v>0</v>
      </c>
    </row>
    <row r="9" customFormat="false" ht="21" hidden="true" customHeight="true" outlineLevel="0" collapsed="false">
      <c r="A9" s="429"/>
      <c r="B9" s="429"/>
      <c r="C9" s="429"/>
      <c r="D9" s="429"/>
      <c r="E9" s="430"/>
      <c r="F9" s="430"/>
      <c r="G9" s="430"/>
      <c r="H9" s="430"/>
      <c r="I9" s="446"/>
      <c r="J9" s="446"/>
      <c r="K9" s="429"/>
      <c r="L9" s="431"/>
      <c r="P9" s="126"/>
      <c r="Q9" s="126"/>
      <c r="R9" s="447"/>
      <c r="S9" s="459"/>
      <c r="T9" s="462" t="s">
        <v>489</v>
      </c>
      <c r="U9" s="197"/>
      <c r="V9" s="197"/>
      <c r="W9" s="197"/>
      <c r="X9" s="197"/>
      <c r="Y9" s="197"/>
      <c r="Z9" s="197"/>
      <c r="AA9" s="197"/>
      <c r="AB9" s="197"/>
      <c r="AC9" s="197"/>
      <c r="AD9" s="197"/>
      <c r="AE9" s="197"/>
      <c r="AF9" s="197"/>
      <c r="AG9" s="197"/>
      <c r="AH9" s="197"/>
      <c r="AI9" s="197"/>
      <c r="AJ9" s="197"/>
      <c r="AK9" s="439" t="s">
        <v>490</v>
      </c>
      <c r="AM9" s="123"/>
      <c r="AN9" s="123" t="str">
        <f aca="false">IF(T9="","",T9)</f>
        <v>Добавить значение признака дифференциации</v>
      </c>
      <c r="AO9" s="123"/>
      <c r="AP9" s="123"/>
      <c r="AQ9" s="42" t="n">
        <v>0</v>
      </c>
    </row>
    <row r="10" customFormat="false" ht="21" hidden="true" customHeight="true" outlineLevel="0" collapsed="false">
      <c r="A10" s="429"/>
      <c r="B10" s="429"/>
      <c r="C10" s="429"/>
      <c r="D10" s="429"/>
      <c r="E10" s="430"/>
      <c r="F10" s="430"/>
      <c r="G10" s="430"/>
      <c r="H10" s="430"/>
      <c r="I10" s="446"/>
      <c r="J10" s="429"/>
      <c r="K10" s="429"/>
      <c r="L10" s="431"/>
      <c r="P10" s="126"/>
      <c r="Q10" s="126"/>
      <c r="R10" s="447"/>
      <c r="S10" s="459"/>
      <c r="T10" s="466" t="s">
        <v>418</v>
      </c>
      <c r="U10" s="197"/>
      <c r="V10" s="197"/>
      <c r="W10" s="197"/>
      <c r="X10" s="197"/>
      <c r="Y10" s="197"/>
      <c r="Z10" s="197"/>
      <c r="AA10" s="197"/>
      <c r="AB10" s="463"/>
      <c r="AC10" s="197"/>
      <c r="AD10" s="197"/>
      <c r="AE10" s="197"/>
      <c r="AF10" s="197"/>
      <c r="AG10" s="197"/>
      <c r="AH10" s="197"/>
      <c r="AI10" s="463"/>
      <c r="AJ10" s="197"/>
      <c r="AK10" s="597"/>
      <c r="AM10" s="123"/>
      <c r="AN10" s="123" t="str">
        <f aca="false">IF(T10="","",T10)</f>
        <v>Добавить группу потребителей</v>
      </c>
      <c r="AO10" s="123"/>
      <c r="AP10" s="123"/>
      <c r="AQ10" s="42" t="n">
        <v>0</v>
      </c>
    </row>
    <row r="11" customFormat="false" ht="21" hidden="true" customHeight="true" outlineLevel="0" collapsed="false">
      <c r="A11" s="429"/>
      <c r="B11" s="429"/>
      <c r="C11" s="429"/>
      <c r="D11" s="429"/>
      <c r="E11" s="430"/>
      <c r="F11" s="430"/>
      <c r="G11" s="430"/>
      <c r="H11" s="591"/>
      <c r="I11" s="429"/>
      <c r="J11" s="429"/>
      <c r="K11" s="429"/>
      <c r="L11" s="431"/>
      <c r="M11" s="432"/>
      <c r="N11" s="432"/>
      <c r="O11" s="45"/>
      <c r="P11" s="137"/>
      <c r="Q11" s="465"/>
      <c r="R11" s="433"/>
      <c r="S11" s="459"/>
      <c r="T11" s="598" t="s">
        <v>491</v>
      </c>
      <c r="U11" s="197"/>
      <c r="V11" s="197"/>
      <c r="W11" s="197"/>
      <c r="X11" s="197"/>
      <c r="Y11" s="197"/>
      <c r="Z11" s="197"/>
      <c r="AA11" s="197"/>
      <c r="AB11" s="463"/>
      <c r="AC11" s="197"/>
      <c r="AD11" s="197"/>
      <c r="AE11" s="197"/>
      <c r="AF11" s="197"/>
      <c r="AG11" s="197"/>
      <c r="AH11" s="197"/>
      <c r="AI11" s="463"/>
      <c r="AJ11" s="197"/>
      <c r="AK11" s="464"/>
      <c r="AM11" s="123"/>
      <c r="AN11" s="123" t="str">
        <f aca="false">IF(T11="","",T11)</f>
        <v>Добавить наименование признака дифференциации</v>
      </c>
      <c r="AO11" s="123"/>
      <c r="AP11" s="123"/>
      <c r="AQ11" s="42" t="n">
        <v>0</v>
      </c>
    </row>
    <row r="12" s="49" customFormat="true" ht="14.25" hidden="true" customHeight="true" outlineLevel="0" collapsed="false">
      <c r="A12" s="127"/>
      <c r="B12" s="127"/>
      <c r="C12" s="127"/>
      <c r="D12" s="127"/>
      <c r="E12" s="430"/>
      <c r="F12" s="430"/>
      <c r="G12" s="127"/>
      <c r="H12" s="127"/>
      <c r="I12" s="127"/>
      <c r="J12" s="127"/>
      <c r="K12" s="127"/>
      <c r="L12" s="195"/>
      <c r="M12" s="471"/>
      <c r="N12" s="471"/>
      <c r="P12" s="161"/>
      <c r="Q12" s="467"/>
      <c r="R12" s="161"/>
      <c r="S12" s="472"/>
      <c r="T12" s="475" t="s">
        <v>230</v>
      </c>
      <c r="U12" s="474"/>
      <c r="V12" s="474"/>
      <c r="W12" s="474"/>
      <c r="X12" s="474"/>
      <c r="Y12" s="474"/>
      <c r="Z12" s="474"/>
      <c r="AA12" s="474"/>
      <c r="AB12" s="474"/>
      <c r="AC12" s="474"/>
      <c r="AD12" s="474"/>
      <c r="AE12" s="474"/>
      <c r="AF12" s="474"/>
      <c r="AG12" s="474"/>
      <c r="AH12" s="474"/>
      <c r="AI12" s="474"/>
      <c r="AJ12" s="474"/>
      <c r="AK12" s="474"/>
      <c r="AM12" s="123"/>
      <c r="AN12" s="123" t="str">
        <f aca="false">IF(T12="","",T12)</f>
        <v>Добавить централизованную систему для дифференциации</v>
      </c>
      <c r="AO12" s="123"/>
      <c r="AP12" s="123"/>
      <c r="AQ12" s="49" t="n">
        <v>0</v>
      </c>
    </row>
    <row r="13" s="49" customFormat="true" ht="14.25" hidden="true" customHeight="true" outlineLevel="0" collapsed="false">
      <c r="A13" s="127"/>
      <c r="B13" s="127"/>
      <c r="C13" s="127"/>
      <c r="D13" s="127"/>
      <c r="E13" s="430"/>
      <c r="F13" s="127"/>
      <c r="G13" s="127"/>
      <c r="H13" s="127"/>
      <c r="I13" s="127"/>
      <c r="J13" s="127"/>
      <c r="K13" s="127"/>
      <c r="L13" s="195"/>
      <c r="M13" s="471"/>
      <c r="N13" s="471"/>
      <c r="P13" s="161"/>
      <c r="Q13" s="467"/>
      <c r="R13" s="161"/>
      <c r="S13" s="472"/>
      <c r="T13" s="475" t="s">
        <v>231</v>
      </c>
      <c r="U13" s="474"/>
      <c r="V13" s="474"/>
      <c r="W13" s="474"/>
      <c r="X13" s="474"/>
      <c r="Y13" s="474"/>
      <c r="Z13" s="474"/>
      <c r="AA13" s="474"/>
      <c r="AB13" s="474"/>
      <c r="AC13" s="474"/>
      <c r="AD13" s="474"/>
      <c r="AE13" s="474"/>
      <c r="AF13" s="474"/>
      <c r="AG13" s="474"/>
      <c r="AH13" s="474"/>
      <c r="AI13" s="474"/>
      <c r="AJ13" s="474"/>
      <c r="AK13" s="474"/>
      <c r="AM13" s="123"/>
      <c r="AN13" s="123" t="str">
        <f aca="false">IF(T13="","",T13)</f>
        <v>Добавить территорию для дифференциации</v>
      </c>
      <c r="AO13" s="123"/>
      <c r="AP13" s="123"/>
      <c r="AQ13" s="49" t="n">
        <v>0</v>
      </c>
    </row>
    <row r="14" customFormat="false" ht="14.25" hidden="true" customHeight="true" outlineLevel="0" collapsed="false">
      <c r="AQ14" s="42" t="n">
        <v>0</v>
      </c>
    </row>
    <row r="15" customFormat="false" ht="14.25" hidden="true" customHeight="true" outlineLevel="0" collapsed="false">
      <c r="AC15" s="476"/>
      <c r="AD15" s="476"/>
      <c r="AE15" s="477"/>
      <c r="AF15" s="478"/>
      <c r="AG15" s="479" t="s">
        <v>61</v>
      </c>
      <c r="AH15" s="478"/>
      <c r="AI15" s="479" t="s">
        <v>61</v>
      </c>
      <c r="AQ15" s="42" t="n">
        <v>0</v>
      </c>
    </row>
    <row r="16" customFormat="false" ht="14.25" hidden="true" customHeight="true" outlineLevel="0" collapsed="false">
      <c r="AC16" s="476"/>
      <c r="AD16" s="476"/>
      <c r="AE16" s="458" t="str">
        <f aca="false">AF15&amp;"-"&amp;AH15</f>
        <v>-</v>
      </c>
      <c r="AF16" s="478"/>
      <c r="AG16" s="478"/>
      <c r="AH16" s="478"/>
      <c r="AI16" s="478"/>
      <c r="AQ16" s="42" t="n">
        <v>0</v>
      </c>
    </row>
    <row r="17" customFormat="false" ht="14.25" hidden="true" customHeight="true" outlineLevel="0" collapsed="false">
      <c r="AQ17" s="42" t="n">
        <v>0</v>
      </c>
    </row>
    <row r="18" s="45" customFormat="true" ht="22.5" hidden="true" customHeight="true" outlineLevel="0" collapsed="false">
      <c r="L18" s="107"/>
      <c r="M18" s="53"/>
      <c r="N18" s="53"/>
      <c r="O18" s="480" t="s">
        <v>421</v>
      </c>
      <c r="P18" s="53"/>
      <c r="Q18" s="481"/>
      <c r="R18" s="481"/>
      <c r="S18" s="432"/>
      <c r="Y18" s="480"/>
      <c r="AA18" s="480"/>
      <c r="AF18" s="480"/>
      <c r="AH18" s="480"/>
      <c r="AL18" s="49"/>
      <c r="AM18" s="49"/>
      <c r="AN18" s="49"/>
      <c r="AO18" s="49"/>
      <c r="AP18" s="49"/>
      <c r="AQ18" s="45" t="n">
        <v>0</v>
      </c>
    </row>
    <row r="19" s="45" customFormat="true" ht="14.25" hidden="true" customHeight="true" outlineLevel="0" collapsed="false">
      <c r="L19" s="107"/>
      <c r="M19" s="53"/>
      <c r="N19" s="53"/>
      <c r="O19" s="53"/>
      <c r="P19" s="53"/>
      <c r="Q19" s="481"/>
      <c r="R19" s="481"/>
      <c r="S19" s="432"/>
      <c r="AL19" s="49"/>
      <c r="AM19" s="49"/>
      <c r="AN19" s="49"/>
      <c r="AO19" s="49"/>
      <c r="AP19" s="49"/>
      <c r="AQ19" s="45" t="n">
        <v>0</v>
      </c>
    </row>
    <row r="20" s="45" customFormat="true" ht="12" hidden="true" customHeight="true" outlineLevel="0" collapsed="false">
      <c r="L20" s="107"/>
      <c r="M20" s="53"/>
      <c r="N20" s="53"/>
      <c r="O20" s="431" t="s">
        <v>422</v>
      </c>
      <c r="P20" s="53"/>
      <c r="Q20" s="599"/>
      <c r="R20" s="599"/>
      <c r="S20" s="432"/>
      <c r="T20" s="45" t="s">
        <v>423</v>
      </c>
      <c r="Z20" s="145" t="s">
        <v>424</v>
      </c>
      <c r="AB20" s="145" t="s">
        <v>425</v>
      </c>
      <c r="AC20" s="45" t="s">
        <v>423</v>
      </c>
      <c r="AG20" s="145" t="s">
        <v>426</v>
      </c>
      <c r="AI20" s="145" t="s">
        <v>425</v>
      </c>
      <c r="AQ20" s="45" t="n">
        <v>0</v>
      </c>
    </row>
    <row r="21" customFormat="false" ht="14.25" hidden="true" customHeight="true" outlineLevel="0" collapsed="false">
      <c r="O21" s="431"/>
      <c r="AQ21" s="42" t="n">
        <v>0</v>
      </c>
    </row>
    <row r="22" customFormat="false" ht="14.25" hidden="true" customHeight="true" outlineLevel="0" collapsed="false">
      <c r="O22" s="431"/>
      <c r="AQ22" s="42" t="n">
        <v>0</v>
      </c>
    </row>
    <row r="23" customFormat="false" ht="14.25" hidden="false" customHeight="true" outlineLevel="0" collapsed="false">
      <c r="Q23" s="482"/>
      <c r="R23" s="482"/>
      <c r="S23" s="483"/>
      <c r="T23" s="83"/>
      <c r="U23" s="83"/>
      <c r="AQ23" s="42" t="n">
        <v>14</v>
      </c>
    </row>
    <row r="24" customFormat="false" ht="14.25" hidden="false" customHeight="true" outlineLevel="0" collapsed="false">
      <c r="Q24" s="482"/>
      <c r="R24" s="482"/>
      <c r="S24" s="216" t="str">
        <f aca="false">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6"/>
      <c r="U24" s="216"/>
      <c r="V24" s="216"/>
      <c r="W24" s="216"/>
      <c r="X24" s="216"/>
      <c r="Y24" s="216"/>
      <c r="Z24" s="216"/>
      <c r="AA24" s="216"/>
      <c r="AB24" s="216"/>
      <c r="AC24" s="216"/>
      <c r="AD24" s="216"/>
      <c r="AE24" s="216"/>
      <c r="AF24" s="216"/>
      <c r="AG24" s="216"/>
      <c r="AH24" s="216"/>
      <c r="AI24" s="218"/>
      <c r="AQ24" s="42" t="n">
        <v>14</v>
      </c>
    </row>
    <row r="25" customFormat="false" ht="14.25" hidden="false" customHeight="true" outlineLevel="0" collapsed="false">
      <c r="Q25" s="482"/>
      <c r="R25" s="482"/>
      <c r="S25" s="273" t="str">
        <f aca="false">IF(org=0,"Не определено",org)</f>
        <v>МП УК "Жилкомсервис" г. Буя</v>
      </c>
      <c r="T25" s="273"/>
      <c r="U25" s="273"/>
      <c r="V25" s="273"/>
      <c r="W25" s="273"/>
      <c r="X25" s="273"/>
      <c r="Y25" s="273"/>
      <c r="Z25" s="273"/>
      <c r="AA25" s="273"/>
      <c r="AB25" s="273"/>
      <c r="AC25" s="273"/>
      <c r="AD25" s="273"/>
      <c r="AE25" s="273"/>
      <c r="AF25" s="273"/>
      <c r="AG25" s="273"/>
      <c r="AH25" s="273"/>
      <c r="AI25" s="218"/>
      <c r="AQ25" s="42" t="n">
        <v>14</v>
      </c>
    </row>
    <row r="26" customFormat="false" ht="14.25" hidden="false" customHeight="true" outlineLevel="0" collapsed="false">
      <c r="Q26" s="482"/>
      <c r="R26" s="482"/>
      <c r="S26" s="483"/>
      <c r="T26" s="83"/>
      <c r="U26" s="83"/>
      <c r="V26" s="484"/>
      <c r="W26" s="484"/>
      <c r="X26" s="484"/>
      <c r="Y26" s="484"/>
      <c r="Z26" s="484"/>
      <c r="AA26" s="484"/>
      <c r="AB26" s="484"/>
      <c r="AC26" s="484"/>
      <c r="AD26" s="484"/>
      <c r="AE26" s="484"/>
      <c r="AF26" s="484"/>
      <c r="AG26" s="484"/>
      <c r="AH26" s="484"/>
      <c r="AI26" s="484"/>
      <c r="AQ26" s="42" t="n">
        <v>0</v>
      </c>
    </row>
    <row r="27" s="178" customFormat="true" ht="25.5" hidden="false" customHeight="true" outlineLevel="0" collapsed="false">
      <c r="A27" s="145"/>
      <c r="B27" s="145"/>
      <c r="C27" s="145"/>
      <c r="D27" s="145"/>
      <c r="E27" s="145"/>
      <c r="F27" s="145"/>
      <c r="G27" s="145"/>
      <c r="H27" s="145"/>
      <c r="I27" s="145"/>
      <c r="J27" s="145"/>
      <c r="K27" s="145"/>
      <c r="L27" s="431"/>
      <c r="M27" s="145"/>
      <c r="N27" s="145"/>
      <c r="O27" s="145"/>
      <c r="S27" s="485" t="s">
        <v>41</v>
      </c>
      <c r="T27" s="485"/>
      <c r="U27" s="486"/>
      <c r="V27" s="487" t="str">
        <f aca="false">IF(TITLE_NAME_OR_PR_CHANGE="",IF(TITLE_NAME_OR_PR="","",TITLE_NAME_OR_PR),TITLE_NAME_OR_PR_CHANGE)</f>
        <v>Департамент государственного регулирования цен и тарифов Костромской области</v>
      </c>
      <c r="W27" s="487"/>
      <c r="X27" s="487"/>
      <c r="Y27" s="487"/>
      <c r="Z27" s="487"/>
      <c r="AA27" s="487"/>
      <c r="AB27" s="42"/>
      <c r="AC27" s="487" t="str">
        <f aca="false">IF(TITLE_NAME_OR_PR_CHANGE="",IF(TITLE_NAME_OR_PR="","",TITLE_NAME_OR_PR),TITLE_NAME_OR_PR_CHANGE)</f>
        <v>Департамент государственного регулирования цен и тарифов Костромской области</v>
      </c>
      <c r="AD27" s="487"/>
      <c r="AE27" s="487"/>
      <c r="AF27" s="487"/>
      <c r="AG27" s="487"/>
      <c r="AH27" s="487"/>
      <c r="AI27" s="42"/>
      <c r="AJ27" s="42"/>
      <c r="AK27" s="488"/>
      <c r="AL27" s="123"/>
      <c r="AM27" s="123"/>
      <c r="AN27" s="123"/>
      <c r="AO27" s="123"/>
      <c r="AP27" s="123"/>
      <c r="AQ27" s="178" t="n">
        <v>0</v>
      </c>
    </row>
    <row r="28" s="178" customFormat="true" ht="18.75" hidden="false" customHeight="true" outlineLevel="0" collapsed="false">
      <c r="A28" s="145"/>
      <c r="B28" s="145"/>
      <c r="C28" s="145"/>
      <c r="D28" s="145"/>
      <c r="E28" s="145"/>
      <c r="F28" s="145"/>
      <c r="G28" s="145"/>
      <c r="H28" s="145"/>
      <c r="I28" s="145"/>
      <c r="J28" s="145"/>
      <c r="K28" s="145"/>
      <c r="L28" s="431"/>
      <c r="M28" s="145"/>
      <c r="N28" s="145"/>
      <c r="O28" s="145"/>
      <c r="S28" s="485" t="s">
        <v>427</v>
      </c>
      <c r="T28" s="485"/>
      <c r="U28" s="486"/>
      <c r="V28" s="489" t="str">
        <f aca="false">IF(TITLE_DATE_PR_CHANGE="",IF(TITLE_DATE_PR="","",TITLE_DATE_PR),TITLE_DATE_PR_CHANGE)</f>
        <v>45644</v>
      </c>
      <c r="W28" s="489"/>
      <c r="X28" s="489"/>
      <c r="Y28" s="489"/>
      <c r="Z28" s="489"/>
      <c r="AA28" s="489"/>
      <c r="AB28" s="42"/>
      <c r="AC28" s="489" t="str">
        <f aca="false">IF(TITLE_DATE_PR_CHANGE="",IF(TITLE_DATE_PR="","",TITLE_DATE_PR),TITLE_DATE_PR_CHANGE)</f>
        <v>45644</v>
      </c>
      <c r="AD28" s="489"/>
      <c r="AE28" s="489"/>
      <c r="AF28" s="489"/>
      <c r="AG28" s="489"/>
      <c r="AH28" s="489"/>
      <c r="AI28" s="42"/>
      <c r="AJ28" s="42"/>
      <c r="AK28" s="488"/>
      <c r="AL28" s="123"/>
      <c r="AM28" s="123"/>
      <c r="AN28" s="123"/>
      <c r="AO28" s="123"/>
      <c r="AP28" s="123"/>
      <c r="AQ28" s="178" t="n">
        <v>0</v>
      </c>
    </row>
    <row r="29" s="178" customFormat="true" ht="18.75" hidden="false" customHeight="true" outlineLevel="0" collapsed="false">
      <c r="A29" s="145"/>
      <c r="B29" s="145"/>
      <c r="C29" s="145"/>
      <c r="D29" s="145"/>
      <c r="E29" s="145"/>
      <c r="F29" s="145"/>
      <c r="G29" s="145"/>
      <c r="H29" s="145"/>
      <c r="I29" s="145"/>
      <c r="J29" s="145"/>
      <c r="K29" s="145"/>
      <c r="L29" s="431"/>
      <c r="M29" s="145"/>
      <c r="N29" s="145"/>
      <c r="O29" s="145"/>
      <c r="S29" s="485" t="s">
        <v>428</v>
      </c>
      <c r="T29" s="485"/>
      <c r="U29" s="486"/>
      <c r="V29" s="487" t="str">
        <f aca="false">IF(TITLE_NUMBER_PR_CHANGE="",IF(TITLE_NUMBER_PR="","",TITLE_NUMBER_PR),TITLE_NUMBER_PR_CHANGE)</f>
        <v>№24/404, №24/405</v>
      </c>
      <c r="W29" s="487"/>
      <c r="X29" s="487"/>
      <c r="Y29" s="487"/>
      <c r="Z29" s="487"/>
      <c r="AA29" s="487"/>
      <c r="AB29" s="42"/>
      <c r="AC29" s="487" t="str">
        <f aca="false">IF(TITLE_NUMBER_PR_CHANGE="",IF(TITLE_NUMBER_PR="","",TITLE_NUMBER_PR),TITLE_NUMBER_PR_CHANGE)</f>
        <v>№24/404, №24/405</v>
      </c>
      <c r="AD29" s="487"/>
      <c r="AE29" s="487"/>
      <c r="AF29" s="487"/>
      <c r="AG29" s="487"/>
      <c r="AH29" s="487"/>
      <c r="AI29" s="42"/>
      <c r="AJ29" s="42"/>
      <c r="AK29" s="488"/>
      <c r="AL29" s="123"/>
      <c r="AM29" s="123"/>
      <c r="AN29" s="123"/>
      <c r="AO29" s="123"/>
      <c r="AP29" s="123"/>
      <c r="AQ29" s="178" t="n">
        <v>0</v>
      </c>
    </row>
    <row r="30" s="178" customFormat="true" ht="18.75" hidden="false" customHeight="true" outlineLevel="0" collapsed="false">
      <c r="A30" s="145"/>
      <c r="B30" s="145"/>
      <c r="C30" s="145"/>
      <c r="D30" s="145"/>
      <c r="E30" s="145"/>
      <c r="F30" s="145"/>
      <c r="G30" s="145"/>
      <c r="H30" s="145"/>
      <c r="I30" s="145"/>
      <c r="J30" s="145"/>
      <c r="K30" s="145"/>
      <c r="L30" s="431"/>
      <c r="M30" s="145"/>
      <c r="N30" s="145"/>
      <c r="O30" s="145"/>
      <c r="S30" s="485" t="s">
        <v>43</v>
      </c>
      <c r="T30" s="485"/>
      <c r="U30" s="486"/>
      <c r="V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0" s="487"/>
      <c r="X30" s="487"/>
      <c r="Y30" s="487"/>
      <c r="Z30" s="487"/>
      <c r="AA30" s="487"/>
      <c r="AB30" s="42"/>
      <c r="AC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D30" s="487"/>
      <c r="AE30" s="487"/>
      <c r="AF30" s="487"/>
      <c r="AG30" s="487"/>
      <c r="AH30" s="487"/>
      <c r="AI30" s="42"/>
      <c r="AJ30" s="42"/>
      <c r="AK30" s="488"/>
      <c r="AL30" s="123"/>
      <c r="AM30" s="123"/>
      <c r="AN30" s="123"/>
      <c r="AO30" s="123"/>
      <c r="AP30" s="123"/>
      <c r="AQ30" s="178" t="n">
        <v>0</v>
      </c>
    </row>
    <row r="31" customFormat="false" ht="14.25" hidden="true" customHeight="true" outlineLevel="0" collapsed="false">
      <c r="Q31" s="482"/>
      <c r="R31" s="482"/>
      <c r="S31" s="483"/>
      <c r="T31" s="83"/>
      <c r="U31" s="83"/>
      <c r="V31" s="484"/>
      <c r="W31" s="484"/>
      <c r="X31" s="484"/>
      <c r="Y31" s="484"/>
      <c r="Z31" s="484"/>
      <c r="AA31" s="484"/>
      <c r="AB31" s="484"/>
      <c r="AC31" s="484"/>
      <c r="AD31" s="484"/>
      <c r="AE31" s="484"/>
      <c r="AF31" s="484"/>
      <c r="AG31" s="484"/>
      <c r="AH31" s="484"/>
      <c r="AI31" s="484"/>
      <c r="AQ31" s="42" t="n">
        <v>0</v>
      </c>
    </row>
    <row r="32" s="178" customFormat="true" ht="18.75" hidden="true" customHeight="true" outlineLevel="0" collapsed="false">
      <c r="A32" s="145"/>
      <c r="B32" s="145"/>
      <c r="C32" s="145"/>
      <c r="D32" s="145"/>
      <c r="E32" s="145"/>
      <c r="F32" s="145"/>
      <c r="G32" s="145"/>
      <c r="H32" s="145"/>
      <c r="I32" s="145"/>
      <c r="J32" s="145"/>
      <c r="K32" s="145"/>
      <c r="L32" s="431"/>
      <c r="M32" s="145"/>
      <c r="N32" s="145"/>
      <c r="O32" s="145"/>
      <c r="S32" s="485" t="s">
        <v>429</v>
      </c>
      <c r="T32" s="485"/>
      <c r="U32" s="486"/>
      <c r="V32" s="489" t="str">
        <f aca="false">IF(TITLE_DATE_PR_CHANGE="",IF(TITLE_DATE_PR="","",TITLE_DATE_PR),TITLE_DATE_PR_CHANGE)</f>
        <v>45644</v>
      </c>
      <c r="W32" s="489"/>
      <c r="X32" s="489"/>
      <c r="Y32" s="489"/>
      <c r="Z32" s="489"/>
      <c r="AA32" s="489"/>
      <c r="AB32" s="42"/>
      <c r="AC32" s="489" t="str">
        <f aca="false">IF(TITLE_DATE_PR_CHANGE="",IF(TITLE_DATE_PR="","",TITLE_DATE_PR),TITLE_DATE_PR_CHANGE)</f>
        <v>45644</v>
      </c>
      <c r="AD32" s="489"/>
      <c r="AE32" s="489"/>
      <c r="AF32" s="489"/>
      <c r="AG32" s="489"/>
      <c r="AH32" s="489"/>
      <c r="AI32" s="42"/>
      <c r="AJ32" s="42"/>
      <c r="AK32" s="488"/>
      <c r="AL32" s="123"/>
      <c r="AM32" s="123"/>
      <c r="AN32" s="123"/>
      <c r="AO32" s="123"/>
      <c r="AP32" s="123"/>
      <c r="AQ32" s="178" t="n">
        <v>0</v>
      </c>
    </row>
    <row r="33" s="178" customFormat="true" ht="18.75" hidden="true" customHeight="true" outlineLevel="0" collapsed="false">
      <c r="A33" s="145"/>
      <c r="B33" s="145"/>
      <c r="C33" s="145"/>
      <c r="D33" s="145"/>
      <c r="E33" s="145"/>
      <c r="F33" s="145"/>
      <c r="G33" s="145"/>
      <c r="H33" s="145"/>
      <c r="I33" s="145"/>
      <c r="J33" s="145"/>
      <c r="K33" s="145"/>
      <c r="L33" s="431"/>
      <c r="M33" s="145"/>
      <c r="N33" s="145"/>
      <c r="O33" s="145"/>
      <c r="S33" s="485" t="s">
        <v>430</v>
      </c>
      <c r="T33" s="485"/>
      <c r="U33" s="486"/>
      <c r="V33" s="487" t="str">
        <f aca="false">IF(TITLE_NUMBER_PR_CHANGE="",IF(TITLE_NUMBER_PR="","",TITLE_NUMBER_PR),TITLE_NUMBER_PR_CHANGE)</f>
        <v>№24/404, №24/405</v>
      </c>
      <c r="W33" s="487"/>
      <c r="X33" s="487"/>
      <c r="Y33" s="487"/>
      <c r="Z33" s="487"/>
      <c r="AA33" s="487"/>
      <c r="AB33" s="42"/>
      <c r="AC33" s="487" t="str">
        <f aca="false">IF(TITLE_NUMBER_PR_CHANGE="",IF(TITLE_NUMBER_PR="","",TITLE_NUMBER_PR),TITLE_NUMBER_PR_CHANGE)</f>
        <v>№24/404, №24/405</v>
      </c>
      <c r="AD33" s="487"/>
      <c r="AE33" s="487"/>
      <c r="AF33" s="487"/>
      <c r="AG33" s="487"/>
      <c r="AH33" s="487"/>
      <c r="AI33" s="42"/>
      <c r="AJ33" s="42"/>
      <c r="AK33" s="488"/>
      <c r="AL33" s="123"/>
      <c r="AM33" s="123"/>
      <c r="AN33" s="123"/>
      <c r="AO33" s="123"/>
      <c r="AP33" s="123"/>
      <c r="AQ33" s="178" t="n">
        <v>0</v>
      </c>
    </row>
    <row r="34" s="178" customFormat="true" ht="0.75" hidden="false" customHeight="true" outlineLevel="0" collapsed="false">
      <c r="A34" s="145"/>
      <c r="B34" s="145"/>
      <c r="C34" s="145"/>
      <c r="D34" s="145"/>
      <c r="E34" s="145"/>
      <c r="F34" s="145"/>
      <c r="G34" s="145"/>
      <c r="H34" s="145"/>
      <c r="I34" s="145"/>
      <c r="J34" s="145"/>
      <c r="K34" s="145"/>
      <c r="L34" s="431"/>
      <c r="M34" s="145"/>
      <c r="N34" s="145"/>
      <c r="O34" s="145"/>
      <c r="S34" s="42"/>
      <c r="T34" s="42"/>
      <c r="U34" s="133"/>
      <c r="V34" s="42"/>
      <c r="W34" s="42"/>
      <c r="X34" s="42"/>
      <c r="Y34" s="42"/>
      <c r="Z34" s="42"/>
      <c r="AA34" s="42"/>
      <c r="AB34" s="49" t="s">
        <v>431</v>
      </c>
      <c r="AC34" s="42"/>
      <c r="AD34" s="42"/>
      <c r="AE34" s="42"/>
      <c r="AF34" s="42"/>
      <c r="AG34" s="42"/>
      <c r="AH34" s="42"/>
      <c r="AI34" s="49" t="s">
        <v>431</v>
      </c>
      <c r="AL34" s="123"/>
      <c r="AM34" s="123"/>
      <c r="AN34" s="123"/>
      <c r="AO34" s="123"/>
      <c r="AP34" s="123"/>
      <c r="AQ34" s="178" t="n">
        <v>1</v>
      </c>
    </row>
    <row r="35" customFormat="false" ht="14.25" hidden="false" customHeight="true" outlineLevel="0" collapsed="false">
      <c r="Q35" s="482"/>
      <c r="R35" s="482"/>
      <c r="S35" s="483"/>
      <c r="T35" s="83"/>
      <c r="U35" s="490"/>
      <c r="V35" s="491"/>
      <c r="W35" s="491"/>
      <c r="X35" s="491"/>
      <c r="Y35" s="491"/>
      <c r="Z35" s="491"/>
      <c r="AA35" s="491"/>
      <c r="AB35" s="491"/>
      <c r="AC35" s="491"/>
      <c r="AD35" s="491"/>
      <c r="AE35" s="491"/>
      <c r="AF35" s="491"/>
      <c r="AG35" s="491"/>
      <c r="AH35" s="491"/>
      <c r="AI35" s="491"/>
      <c r="AQ35" s="42" t="n">
        <v>14</v>
      </c>
    </row>
    <row r="36" customFormat="false" ht="14.25" hidden="false" customHeight="true" outlineLevel="0" collapsed="false">
      <c r="Q36" s="482"/>
      <c r="R36" s="482"/>
      <c r="S36" s="139" t="s">
        <v>306</v>
      </c>
      <c r="T36" s="139"/>
      <c r="U36" s="139"/>
      <c r="V36" s="139"/>
      <c r="W36" s="139"/>
      <c r="X36" s="139"/>
      <c r="Y36" s="139"/>
      <c r="Z36" s="139"/>
      <c r="AA36" s="139"/>
      <c r="AB36" s="139"/>
      <c r="AC36" s="139"/>
      <c r="AD36" s="139"/>
      <c r="AE36" s="139"/>
      <c r="AF36" s="139"/>
      <c r="AG36" s="139"/>
      <c r="AH36" s="139"/>
      <c r="AI36" s="139"/>
      <c r="AJ36" s="139"/>
      <c r="AK36" s="139" t="s">
        <v>307</v>
      </c>
      <c r="AQ36" s="42" t="n">
        <v>14</v>
      </c>
    </row>
    <row r="37" customFormat="false" ht="14.25" hidden="false" customHeight="true" outlineLevel="0" collapsed="false">
      <c r="Q37" s="482"/>
      <c r="R37" s="482"/>
      <c r="S37" s="492" t="s">
        <v>88</v>
      </c>
      <c r="T37" s="407" t="s">
        <v>432</v>
      </c>
      <c r="U37" s="493"/>
      <c r="V37" s="308" t="s">
        <v>433</v>
      </c>
      <c r="W37" s="308"/>
      <c r="X37" s="308"/>
      <c r="Y37" s="308"/>
      <c r="Z37" s="308"/>
      <c r="AA37" s="308"/>
      <c r="AB37" s="407" t="s">
        <v>434</v>
      </c>
      <c r="AC37" s="308" t="s">
        <v>433</v>
      </c>
      <c r="AD37" s="308"/>
      <c r="AE37" s="308"/>
      <c r="AF37" s="308"/>
      <c r="AG37" s="308"/>
      <c r="AH37" s="308"/>
      <c r="AI37" s="407" t="s">
        <v>435</v>
      </c>
      <c r="AJ37" s="494" t="s">
        <v>436</v>
      </c>
      <c r="AK37" s="139"/>
      <c r="AQ37" s="42" t="n">
        <v>14</v>
      </c>
    </row>
    <row r="38" customFormat="false" ht="35.25" hidden="false" customHeight="true" outlineLevel="0" collapsed="false">
      <c r="Q38" s="482"/>
      <c r="R38" s="482"/>
      <c r="S38" s="492"/>
      <c r="T38" s="407"/>
      <c r="U38" s="495"/>
      <c r="V38" s="274" t="s">
        <v>493</v>
      </c>
      <c r="W38" s="139" t="s">
        <v>439</v>
      </c>
      <c r="X38" s="139"/>
      <c r="Y38" s="139" t="s">
        <v>440</v>
      </c>
      <c r="Z38" s="139"/>
      <c r="AA38" s="139"/>
      <c r="AB38" s="407"/>
      <c r="AC38" s="274" t="s">
        <v>493</v>
      </c>
      <c r="AD38" s="139" t="s">
        <v>439</v>
      </c>
      <c r="AE38" s="139"/>
      <c r="AF38" s="139" t="s">
        <v>440</v>
      </c>
      <c r="AG38" s="139"/>
      <c r="AH38" s="139"/>
      <c r="AI38" s="407"/>
      <c r="AJ38" s="494"/>
      <c r="AK38" s="139"/>
      <c r="AQ38" s="42" t="n">
        <v>34</v>
      </c>
    </row>
    <row r="39" customFormat="false" ht="35.25" hidden="false" customHeight="true" outlineLevel="0" collapsed="false">
      <c r="A39" s="145"/>
      <c r="B39" s="145" t="s">
        <v>135</v>
      </c>
      <c r="C39" s="145" t="s">
        <v>136</v>
      </c>
      <c r="D39" s="145" t="s">
        <v>137</v>
      </c>
      <c r="E39" s="431" t="s">
        <v>441</v>
      </c>
      <c r="F39" s="431" t="s">
        <v>442</v>
      </c>
      <c r="G39" s="431" t="s">
        <v>443</v>
      </c>
      <c r="H39" s="431"/>
      <c r="I39" s="431" t="s">
        <v>494</v>
      </c>
      <c r="J39" s="431" t="s">
        <v>446</v>
      </c>
      <c r="K39" s="431" t="s">
        <v>495</v>
      </c>
      <c r="L39" s="431" t="s">
        <v>422</v>
      </c>
      <c r="Q39" s="482"/>
      <c r="R39" s="482"/>
      <c r="S39" s="492"/>
      <c r="T39" s="407"/>
      <c r="U39" s="497"/>
      <c r="V39" s="601" t="s">
        <v>496</v>
      </c>
      <c r="W39" s="221" t="s">
        <v>497</v>
      </c>
      <c r="X39" s="221" t="s">
        <v>498</v>
      </c>
      <c r="Y39" s="221" t="s">
        <v>450</v>
      </c>
      <c r="Z39" s="221" t="s">
        <v>451</v>
      </c>
      <c r="AA39" s="221"/>
      <c r="AB39" s="407"/>
      <c r="AC39" s="601" t="s">
        <v>496</v>
      </c>
      <c r="AD39" s="221" t="s">
        <v>497</v>
      </c>
      <c r="AE39" s="221" t="s">
        <v>498</v>
      </c>
      <c r="AF39" s="221" t="s">
        <v>450</v>
      </c>
      <c r="AG39" s="221" t="s">
        <v>451</v>
      </c>
      <c r="AH39" s="221"/>
      <c r="AI39" s="407"/>
      <c r="AJ39" s="494"/>
      <c r="AK39" s="139"/>
      <c r="AQ39" s="42" t="n">
        <v>34</v>
      </c>
    </row>
    <row r="40" s="125" customFormat="true" ht="12.8" hidden="false" customHeight="false" outlineLevel="0" collapsed="false">
      <c r="A40" s="145"/>
      <c r="B40" s="145"/>
      <c r="C40" s="145"/>
      <c r="D40" s="145"/>
      <c r="E40" s="145"/>
      <c r="F40" s="145"/>
      <c r="G40" s="145"/>
      <c r="H40" s="145"/>
      <c r="I40" s="145"/>
      <c r="J40" s="145"/>
      <c r="K40" s="145"/>
      <c r="L40" s="431"/>
      <c r="M40" s="53"/>
      <c r="N40" s="53"/>
      <c r="O40" s="53"/>
      <c r="P40" s="498"/>
      <c r="Q40" s="499"/>
      <c r="R40" s="500" t="n">
        <v>1</v>
      </c>
      <c r="S40" s="501" t="s">
        <v>109</v>
      </c>
      <c r="T40" s="502" t="s">
        <v>110</v>
      </c>
      <c r="U40" s="503" t="str">
        <f aca="true">OFFSET(U40,0,-1)</f>
        <v>2</v>
      </c>
      <c r="V40" s="504" t="n">
        <f aca="true">OFFSET(V40,0,-1)+1</f>
        <v>3</v>
      </c>
      <c r="W40" s="504" t="n">
        <f aca="true">OFFSET(W40,0,-1)+1</f>
        <v>4</v>
      </c>
      <c r="X40" s="504" t="n">
        <f aca="true">OFFSET(X40,0,-1)+1</f>
        <v>5</v>
      </c>
      <c r="Y40" s="504" t="n">
        <f aca="true">OFFSET(Y40,0,-1)+1</f>
        <v>6</v>
      </c>
      <c r="Z40" s="504" t="n">
        <f aca="true">OFFSET(Z40,0,-1)+1</f>
        <v>7</v>
      </c>
      <c r="AA40" s="504"/>
      <c r="AB40" s="504" t="n">
        <f aca="true">OFFSET(AB40,0,-2)+1</f>
        <v>8</v>
      </c>
      <c r="AC40" s="504" t="n">
        <f aca="true">OFFSET(AC40,0,-1)+1</f>
        <v>9</v>
      </c>
      <c r="AD40" s="504" t="n">
        <f aca="true">OFFSET(AD40,0,-1)+1</f>
        <v>10</v>
      </c>
      <c r="AE40" s="504" t="n">
        <f aca="true">OFFSET(AE40,0,-1)+1</f>
        <v>11</v>
      </c>
      <c r="AF40" s="504" t="n">
        <f aca="true">OFFSET(AF40,0,-1)+1</f>
        <v>12</v>
      </c>
      <c r="AG40" s="504" t="n">
        <f aca="true">OFFSET(AG40,0,-1)+1</f>
        <v>13</v>
      </c>
      <c r="AH40" s="504"/>
      <c r="AI40" s="504" t="n">
        <f aca="true">OFFSET(AI40,0,-2)+1</f>
        <v>14</v>
      </c>
      <c r="AJ40" s="503" t="n">
        <f aca="true">OFFSET(AJ40,0,-1)</f>
        <v>14</v>
      </c>
      <c r="AK40" s="504" t="n">
        <f aca="true">OFFSET(AK40,0,-1)+1</f>
        <v>15</v>
      </c>
      <c r="AL40" s="49"/>
      <c r="AM40" s="49"/>
      <c r="AN40" s="49"/>
      <c r="AO40" s="49"/>
      <c r="AP40" s="49"/>
      <c r="AQ40" s="125" t="n">
        <v>0</v>
      </c>
    </row>
    <row r="41" customFormat="false" ht="24" hidden="false" customHeight="true" outlineLevel="0" collapsed="false">
      <c r="A41" s="429" t="s">
        <v>240</v>
      </c>
      <c r="B41" s="429"/>
      <c r="C41" s="429"/>
      <c r="D41" s="429"/>
      <c r="E41" s="430" t="n">
        <v>1</v>
      </c>
      <c r="F41" s="429"/>
      <c r="G41" s="429"/>
      <c r="H41" s="429"/>
      <c r="I41" s="429"/>
      <c r="J41" s="429"/>
      <c r="K41" s="429"/>
      <c r="L41" s="431"/>
      <c r="M41" s="432"/>
      <c r="N41" s="432"/>
      <c r="O41" s="432"/>
      <c r="Q41" s="137"/>
      <c r="R41" s="433"/>
      <c r="S41" s="434" t="n">
        <f aca="false">INDEX(PT_DIFFERENTIATION_NUM_NTAR,MATCH(A41,PT_DIFFERENTIATION_NTAR_ID,0))</f>
        <v>0</v>
      </c>
      <c r="T41" s="435" t="s">
        <v>123</v>
      </c>
      <c r="U41" s="436"/>
      <c r="V41" s="437"/>
      <c r="W41" s="437"/>
      <c r="X41" s="437"/>
      <c r="Y41" s="437"/>
      <c r="Z41" s="437"/>
      <c r="AA41" s="437"/>
      <c r="AB41" s="437"/>
      <c r="AC41" s="437" t="str">
        <f aca="false">INDEX(PT_DIFFERENTIATION_NTAR,MATCH(A41,PT_DIFFERENTIATION_NTAR_ID,0))</f>
        <v/>
      </c>
      <c r="AD41" s="437"/>
      <c r="AE41" s="437"/>
      <c r="AF41" s="437"/>
      <c r="AG41" s="437"/>
      <c r="AH41" s="437"/>
      <c r="AI41" s="437"/>
      <c r="AJ41" s="437"/>
      <c r="AK41"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123"/>
      <c r="AN41" s="123" t="str">
        <f aca="false">IF(T41="","",T41)</f>
        <v>Наименование тарифа</v>
      </c>
      <c r="AO41" s="123"/>
      <c r="AP41" s="123"/>
      <c r="AQ41" s="42" t="n">
        <v>23</v>
      </c>
    </row>
    <row r="42" customFormat="false" ht="24" hidden="false" customHeight="true" outlineLevel="0" collapsed="false">
      <c r="A42" s="429" t="s">
        <v>240</v>
      </c>
      <c r="B42" s="429" t="s">
        <v>241</v>
      </c>
      <c r="C42" s="429"/>
      <c r="D42" s="429"/>
      <c r="E42" s="430"/>
      <c r="F42" s="430" t="n">
        <v>1</v>
      </c>
      <c r="G42" s="429"/>
      <c r="H42" s="429"/>
      <c r="I42" s="429"/>
      <c r="J42" s="429"/>
      <c r="K42" s="429"/>
      <c r="L42" s="431"/>
      <c r="M42" s="432"/>
      <c r="N42" s="432"/>
      <c r="O42" s="432"/>
      <c r="P42" s="43"/>
      <c r="Q42" s="440"/>
      <c r="R42" s="441"/>
      <c r="S42" s="434" t="str">
        <f aca="false">INDEX(PT_DIFFERENTIATION_NUM_TER,MATCH(B42,PT_DIFFERENTIATION_TER_ID,0))</f>
        <v>.</v>
      </c>
      <c r="T42" s="442" t="s">
        <v>403</v>
      </c>
      <c r="U42" s="436"/>
      <c r="V42" s="437"/>
      <c r="W42" s="437"/>
      <c r="X42" s="437"/>
      <c r="Y42" s="437"/>
      <c r="Z42" s="437"/>
      <c r="AA42" s="437"/>
      <c r="AB42" s="437"/>
      <c r="AC42" s="437" t="str">
        <f aca="false">INDEX(PT_DIFFERENTIATION_TER,MATCH(B42,PT_DIFFERENTIATION_TER_ID,0))</f>
        <v/>
      </c>
      <c r="AD42" s="437"/>
      <c r="AE42" s="437"/>
      <c r="AF42" s="437"/>
      <c r="AG42" s="437"/>
      <c r="AH42" s="437"/>
      <c r="AI42" s="437"/>
      <c r="AJ42" s="437"/>
      <c r="AK42" s="439" t="s">
        <v>404</v>
      </c>
      <c r="AM42" s="123"/>
      <c r="AN42" s="123" t="str">
        <f aca="false">IF(T42="","",T42)</f>
        <v>Территория действия тарифа</v>
      </c>
      <c r="AO42" s="123"/>
      <c r="AP42" s="123"/>
      <c r="AQ42" s="42" t="n">
        <v>23</v>
      </c>
    </row>
    <row r="43" customFormat="false" ht="24" hidden="false" customHeight="true" outlineLevel="0" collapsed="false">
      <c r="A43" s="429" t="s">
        <v>240</v>
      </c>
      <c r="B43" s="429" t="s">
        <v>241</v>
      </c>
      <c r="C43" s="429" t="s">
        <v>242</v>
      </c>
      <c r="D43" s="429"/>
      <c r="E43" s="430"/>
      <c r="F43" s="430"/>
      <c r="G43" s="430" t="n">
        <v>1</v>
      </c>
      <c r="H43" s="429"/>
      <c r="I43" s="429"/>
      <c r="J43" s="429"/>
      <c r="K43" s="429"/>
      <c r="L43" s="431"/>
      <c r="M43" s="432"/>
      <c r="N43" s="432"/>
      <c r="O43" s="432"/>
      <c r="P43" s="443"/>
      <c r="Q43" s="440"/>
      <c r="R43" s="441"/>
      <c r="S43" s="434" t="str">
        <f aca="false">INDEX(PT_DIFFERENTIATION_NUM_CS,MATCH(C43,PT_DIFFERENTIATION_CS_ID,0))</f>
        <v>..</v>
      </c>
      <c r="T43" s="444" t="s">
        <v>484</v>
      </c>
      <c r="U43" s="436"/>
      <c r="V43" s="437"/>
      <c r="W43" s="437"/>
      <c r="X43" s="437"/>
      <c r="Y43" s="437"/>
      <c r="Z43" s="437"/>
      <c r="AA43" s="437"/>
      <c r="AB43" s="437"/>
      <c r="AC43" s="437" t="str">
        <f aca="false">INDEX(PT_DIFFERENTIATION_CS,MATCH(C43,PT_DIFFERENTIATION_CS_ID,0))</f>
        <v/>
      </c>
      <c r="AD43" s="437"/>
      <c r="AE43" s="437"/>
      <c r="AF43" s="437"/>
      <c r="AG43" s="437"/>
      <c r="AH43" s="437"/>
      <c r="AI43" s="437"/>
      <c r="AJ43" s="437"/>
      <c r="AK43" s="439" t="s">
        <v>485</v>
      </c>
      <c r="AM43" s="123"/>
      <c r="AN43" s="123" t="str">
        <f aca="false">IF(T43="","",T43)</f>
        <v>Наименование централизованной системы холодного водоснабжения</v>
      </c>
      <c r="AO43" s="123"/>
      <c r="AP43" s="123"/>
      <c r="AQ43" s="42" t="n">
        <v>23</v>
      </c>
    </row>
    <row r="44" customFormat="false" ht="24" hidden="false" customHeight="true" outlineLevel="0" collapsed="false">
      <c r="A44" s="429" t="s">
        <v>240</v>
      </c>
      <c r="B44" s="429" t="s">
        <v>241</v>
      </c>
      <c r="C44" s="429" t="s">
        <v>242</v>
      </c>
      <c r="D44" s="429" t="s">
        <v>505</v>
      </c>
      <c r="E44" s="430"/>
      <c r="F44" s="430"/>
      <c r="G44" s="430"/>
      <c r="H44" s="591"/>
      <c r="I44" s="446" t="str">
        <f aca="false">S43&amp;".1"</f>
        <v>...1</v>
      </c>
      <c r="J44" s="429"/>
      <c r="K44" s="429"/>
      <c r="L44" s="431"/>
      <c r="P44" s="126" t="n">
        <v>1</v>
      </c>
      <c r="Q44" s="126"/>
      <c r="R44" s="447"/>
      <c r="S44" s="434" t="str">
        <f aca="false">$I44</f>
        <v>...1</v>
      </c>
      <c r="T44" s="448" t="s">
        <v>486</v>
      </c>
      <c r="U44" s="436"/>
      <c r="V44" s="592"/>
      <c r="W44" s="592"/>
      <c r="X44" s="592"/>
      <c r="Y44" s="592"/>
      <c r="Z44" s="592"/>
      <c r="AA44" s="592"/>
      <c r="AB44" s="592"/>
      <c r="AC44" s="252"/>
      <c r="AD44" s="252"/>
      <c r="AE44" s="252"/>
      <c r="AF44" s="252"/>
      <c r="AG44" s="252"/>
      <c r="AH44" s="252"/>
      <c r="AI44" s="252"/>
      <c r="AJ44" s="252"/>
      <c r="AK44" s="439" t="s">
        <v>487</v>
      </c>
      <c r="AM44" s="123"/>
      <c r="AN44" s="123" t="str">
        <f aca="false">IF(T44="","",T44)</f>
        <v>Наименование признака дифференциации</v>
      </c>
      <c r="AO44" s="123"/>
      <c r="AP44" s="123"/>
      <c r="AQ44" s="42" t="n">
        <v>23</v>
      </c>
    </row>
    <row r="45" customFormat="false" ht="24" hidden="false" customHeight="true" outlineLevel="0" collapsed="false">
      <c r="A45" s="429" t="s">
        <v>240</v>
      </c>
      <c r="B45" s="429" t="s">
        <v>241</v>
      </c>
      <c r="C45" s="429" t="s">
        <v>242</v>
      </c>
      <c r="D45" s="429" t="s">
        <v>505</v>
      </c>
      <c r="E45" s="430"/>
      <c r="F45" s="430"/>
      <c r="G45" s="430"/>
      <c r="H45" s="430"/>
      <c r="I45" s="446"/>
      <c r="J45" s="446" t="str">
        <f aca="false">I44&amp;".1"</f>
        <v>...1.1</v>
      </c>
      <c r="K45" s="429"/>
      <c r="L45" s="431" t="s">
        <v>412</v>
      </c>
      <c r="P45" s="126"/>
      <c r="Q45" s="126" t="n">
        <v>1</v>
      </c>
      <c r="R45" s="450"/>
      <c r="S45" s="434" t="str">
        <f aca="false">$J45</f>
        <v>...1.1</v>
      </c>
      <c r="T45" s="451" t="s">
        <v>413</v>
      </c>
      <c r="U45" s="436"/>
      <c r="V45" s="449"/>
      <c r="W45" s="449"/>
      <c r="X45" s="449"/>
      <c r="Y45" s="449"/>
      <c r="Z45" s="449"/>
      <c r="AA45" s="449"/>
      <c r="AB45" s="449"/>
      <c r="AC45" s="449"/>
      <c r="AD45" s="449"/>
      <c r="AE45" s="449"/>
      <c r="AF45" s="449"/>
      <c r="AG45" s="449"/>
      <c r="AH45" s="449"/>
      <c r="AI45" s="449"/>
      <c r="AJ45" s="449"/>
      <c r="AK45" s="544" t="s">
        <v>488</v>
      </c>
      <c r="AM45" s="123"/>
      <c r="AN45" s="123" t="str">
        <f aca="false">IF(T45="","",T45)</f>
        <v>Группа потребителей</v>
      </c>
      <c r="AO45" s="123"/>
      <c r="AP45" s="123"/>
      <c r="AQ45" s="42" t="n">
        <v>23</v>
      </c>
    </row>
    <row r="46" customFormat="false" ht="24" hidden="false" customHeight="true" outlineLevel="0" collapsed="false">
      <c r="A46" s="429" t="s">
        <v>240</v>
      </c>
      <c r="B46" s="429" t="s">
        <v>241</v>
      </c>
      <c r="C46" s="429" t="s">
        <v>242</v>
      </c>
      <c r="D46" s="429" t="s">
        <v>505</v>
      </c>
      <c r="E46" s="430"/>
      <c r="F46" s="430"/>
      <c r="G46" s="430"/>
      <c r="H46" s="430"/>
      <c r="I46" s="446"/>
      <c r="J46" s="446"/>
      <c r="K46" s="446" t="str">
        <f aca="false">J45&amp;".1"</f>
        <v>...1.1.1</v>
      </c>
      <c r="L46" s="431"/>
      <c r="P46" s="126"/>
      <c r="Q46" s="126"/>
      <c r="R46" s="450" t="n">
        <v>1</v>
      </c>
      <c r="S46" s="434" t="str">
        <f aca="false">$K46</f>
        <v>...1.1.1</v>
      </c>
      <c r="T46" s="593"/>
      <c r="U46" s="436"/>
      <c r="V46" s="453"/>
      <c r="W46" s="453"/>
      <c r="X46" s="455"/>
      <c r="Y46" s="456"/>
      <c r="Z46" s="207" t="s">
        <v>61</v>
      </c>
      <c r="AA46" s="456"/>
      <c r="AB46" s="207" t="s">
        <v>61</v>
      </c>
      <c r="AC46" s="453"/>
      <c r="AD46" s="453"/>
      <c r="AE46" s="455"/>
      <c r="AF46" s="456"/>
      <c r="AG46" s="207" t="s">
        <v>61</v>
      </c>
      <c r="AH46" s="456"/>
      <c r="AI46" s="207" t="s">
        <v>61</v>
      </c>
      <c r="AJ46" s="594"/>
      <c r="AK46" s="595"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9" t="e">
        <f aca="false">strcheckdate(V47:AJ47)</f>
        <v>#NAME?</v>
      </c>
      <c r="AM46" s="123"/>
      <c r="AN46" s="123" t="str">
        <f aca="false">IF(T46="","",T46)</f>
        <v/>
      </c>
      <c r="AO46" s="123"/>
      <c r="AP46" s="123"/>
      <c r="AQ46" s="42" t="n">
        <v>23</v>
      </c>
    </row>
    <row r="47" customFormat="false" ht="12.8" hidden="false" customHeight="false" outlineLevel="0" collapsed="false">
      <c r="A47" s="429" t="s">
        <v>240</v>
      </c>
      <c r="B47" s="429" t="s">
        <v>241</v>
      </c>
      <c r="C47" s="429" t="s">
        <v>242</v>
      </c>
      <c r="D47" s="429" t="s">
        <v>505</v>
      </c>
      <c r="E47" s="430"/>
      <c r="F47" s="430"/>
      <c r="G47" s="430"/>
      <c r="H47" s="430"/>
      <c r="I47" s="446"/>
      <c r="J47" s="446"/>
      <c r="K47" s="446"/>
      <c r="L47" s="431"/>
      <c r="P47" s="126"/>
      <c r="Q47" s="126"/>
      <c r="R47" s="450"/>
      <c r="S47" s="409"/>
      <c r="T47" s="436"/>
      <c r="U47" s="436"/>
      <c r="V47" s="454"/>
      <c r="W47" s="454"/>
      <c r="X47" s="458" t="str">
        <f aca="false">Y46&amp;"-"&amp;AA46</f>
        <v>-</v>
      </c>
      <c r="Y47" s="456"/>
      <c r="Z47" s="207"/>
      <c r="AA47" s="456"/>
      <c r="AB47" s="207"/>
      <c r="AC47" s="454"/>
      <c r="AD47" s="454"/>
      <c r="AE47" s="458" t="str">
        <f aca="false">AF46&amp;"-"&amp;AH46</f>
        <v>-</v>
      </c>
      <c r="AF47" s="456"/>
      <c r="AG47" s="207"/>
      <c r="AH47" s="456"/>
      <c r="AI47" s="207"/>
      <c r="AJ47" s="596"/>
      <c r="AK47" s="595"/>
      <c r="AM47" s="123"/>
      <c r="AN47" s="123" t="str">
        <f aca="false">IF(T47="","",T47)</f>
        <v/>
      </c>
      <c r="AO47" s="123"/>
      <c r="AP47" s="123"/>
      <c r="AQ47" s="42" t="n">
        <v>0</v>
      </c>
    </row>
    <row r="48" customFormat="false" ht="21" hidden="false" customHeight="true" outlineLevel="0" collapsed="false">
      <c r="A48" s="429" t="s">
        <v>240</v>
      </c>
      <c r="B48" s="429" t="s">
        <v>241</v>
      </c>
      <c r="C48" s="429" t="s">
        <v>242</v>
      </c>
      <c r="D48" s="429" t="s">
        <v>505</v>
      </c>
      <c r="E48" s="430"/>
      <c r="F48" s="430"/>
      <c r="G48" s="430"/>
      <c r="H48" s="430"/>
      <c r="I48" s="446"/>
      <c r="J48" s="446"/>
      <c r="K48" s="429"/>
      <c r="L48" s="431"/>
      <c r="P48" s="126"/>
      <c r="Q48" s="126"/>
      <c r="R48" s="447"/>
      <c r="S48" s="459"/>
      <c r="T48" s="462" t="s">
        <v>489</v>
      </c>
      <c r="U48" s="197"/>
      <c r="V48" s="197"/>
      <c r="W48" s="197"/>
      <c r="X48" s="197"/>
      <c r="Y48" s="197"/>
      <c r="Z48" s="197"/>
      <c r="AA48" s="197"/>
      <c r="AB48" s="197"/>
      <c r="AC48" s="197"/>
      <c r="AD48" s="197"/>
      <c r="AE48" s="197"/>
      <c r="AF48" s="197"/>
      <c r="AG48" s="197"/>
      <c r="AH48" s="197"/>
      <c r="AI48" s="197"/>
      <c r="AJ48" s="197"/>
      <c r="AK48" s="439" t="s">
        <v>490</v>
      </c>
      <c r="AM48" s="123"/>
      <c r="AN48" s="123" t="str">
        <f aca="false">IF(T48="","",T48)</f>
        <v>Добавить значение признака дифференциации</v>
      </c>
      <c r="AO48" s="123"/>
      <c r="AP48" s="123"/>
      <c r="AQ48" s="42" t="n">
        <v>20</v>
      </c>
    </row>
    <row r="49" customFormat="false" ht="21.75" hidden="false" customHeight="true" outlineLevel="0" collapsed="false">
      <c r="A49" s="429" t="s">
        <v>240</v>
      </c>
      <c r="B49" s="429" t="s">
        <v>241</v>
      </c>
      <c r="C49" s="429" t="s">
        <v>242</v>
      </c>
      <c r="D49" s="429" t="s">
        <v>505</v>
      </c>
      <c r="E49" s="430"/>
      <c r="F49" s="430"/>
      <c r="G49" s="430"/>
      <c r="H49" s="430"/>
      <c r="I49" s="446"/>
      <c r="J49" s="429"/>
      <c r="K49" s="429"/>
      <c r="L49" s="431"/>
      <c r="P49" s="126"/>
      <c r="Q49" s="126"/>
      <c r="R49" s="447"/>
      <c r="S49" s="459"/>
      <c r="T49" s="466" t="s">
        <v>418</v>
      </c>
      <c r="U49" s="197"/>
      <c r="V49" s="197"/>
      <c r="W49" s="197"/>
      <c r="X49" s="197"/>
      <c r="Y49" s="197"/>
      <c r="Z49" s="197"/>
      <c r="AA49" s="197"/>
      <c r="AB49" s="463"/>
      <c r="AC49" s="197"/>
      <c r="AD49" s="197"/>
      <c r="AE49" s="197"/>
      <c r="AF49" s="197"/>
      <c r="AG49" s="197"/>
      <c r="AH49" s="197"/>
      <c r="AI49" s="463"/>
      <c r="AJ49" s="197"/>
      <c r="AK49" s="597"/>
      <c r="AM49" s="123"/>
      <c r="AN49" s="123" t="str">
        <f aca="false">IF(T49="","",T49)</f>
        <v>Добавить группу потребителей</v>
      </c>
      <c r="AO49" s="123"/>
      <c r="AP49" s="123"/>
      <c r="AQ49" s="42" t="n">
        <v>21</v>
      </c>
    </row>
    <row r="50" customFormat="false" ht="21.75" hidden="false" customHeight="true" outlineLevel="0" collapsed="false">
      <c r="A50" s="429" t="s">
        <v>240</v>
      </c>
      <c r="B50" s="429" t="s">
        <v>241</v>
      </c>
      <c r="C50" s="429" t="s">
        <v>242</v>
      </c>
      <c r="D50" s="429" t="s">
        <v>505</v>
      </c>
      <c r="E50" s="430"/>
      <c r="F50" s="430"/>
      <c r="G50" s="430"/>
      <c r="H50" s="591"/>
      <c r="I50" s="429"/>
      <c r="J50" s="429"/>
      <c r="K50" s="429"/>
      <c r="L50" s="431"/>
      <c r="M50" s="432"/>
      <c r="N50" s="432"/>
      <c r="O50" s="45"/>
      <c r="P50" s="137"/>
      <c r="Q50" s="465"/>
      <c r="R50" s="433"/>
      <c r="S50" s="459"/>
      <c r="T50" s="598" t="s">
        <v>491</v>
      </c>
      <c r="U50" s="197"/>
      <c r="V50" s="197"/>
      <c r="W50" s="197"/>
      <c r="X50" s="197"/>
      <c r="Y50" s="197"/>
      <c r="Z50" s="197"/>
      <c r="AA50" s="197"/>
      <c r="AB50" s="463"/>
      <c r="AC50" s="197"/>
      <c r="AD50" s="197"/>
      <c r="AE50" s="197"/>
      <c r="AF50" s="197"/>
      <c r="AG50" s="197"/>
      <c r="AH50" s="197"/>
      <c r="AI50" s="463"/>
      <c r="AJ50" s="197"/>
      <c r="AK50" s="464"/>
      <c r="AM50" s="123"/>
      <c r="AN50" s="123" t="str">
        <f aca="false">IF(T50="","",T50)</f>
        <v>Добавить наименование признака дифференциации</v>
      </c>
      <c r="AO50" s="123"/>
      <c r="AP50" s="123"/>
      <c r="AQ50" s="42" t="n">
        <v>21</v>
      </c>
    </row>
    <row r="51" s="49" customFormat="true" ht="12.8" hidden="false" customHeight="false" outlineLevel="0" collapsed="false">
      <c r="A51" s="127" t="s">
        <v>240</v>
      </c>
      <c r="B51" s="127" t="s">
        <v>241</v>
      </c>
      <c r="C51" s="127"/>
      <c r="D51" s="127"/>
      <c r="E51" s="430"/>
      <c r="F51" s="430"/>
      <c r="G51" s="127"/>
      <c r="H51" s="127"/>
      <c r="I51" s="127"/>
      <c r="J51" s="127"/>
      <c r="K51" s="127"/>
      <c r="L51" s="195"/>
      <c r="M51" s="471"/>
      <c r="N51" s="471"/>
      <c r="P51" s="161"/>
      <c r="Q51" s="467"/>
      <c r="R51" s="161"/>
      <c r="S51" s="472"/>
      <c r="T51" s="475" t="s">
        <v>230</v>
      </c>
      <c r="U51" s="474"/>
      <c r="V51" s="474"/>
      <c r="W51" s="474"/>
      <c r="X51" s="474"/>
      <c r="Y51" s="474"/>
      <c r="Z51" s="474"/>
      <c r="AA51" s="474"/>
      <c r="AB51" s="474"/>
      <c r="AC51" s="474"/>
      <c r="AD51" s="474"/>
      <c r="AE51" s="474"/>
      <c r="AF51" s="474"/>
      <c r="AG51" s="474"/>
      <c r="AH51" s="474"/>
      <c r="AI51" s="474"/>
      <c r="AJ51" s="474"/>
      <c r="AK51" s="474"/>
      <c r="AM51" s="123"/>
      <c r="AN51" s="123" t="str">
        <f aca="false">IF(T51="","",T51)</f>
        <v>Добавить централизованную систему для дифференциации</v>
      </c>
      <c r="AO51" s="123"/>
      <c r="AP51" s="123"/>
      <c r="AQ51" s="49" t="n">
        <v>0</v>
      </c>
    </row>
    <row r="52" s="49" customFormat="true" ht="12.8" hidden="false" customHeight="false" outlineLevel="0" collapsed="false">
      <c r="A52" s="127" t="s">
        <v>240</v>
      </c>
      <c r="B52" s="127"/>
      <c r="C52" s="127"/>
      <c r="D52" s="127"/>
      <c r="E52" s="430"/>
      <c r="F52" s="127"/>
      <c r="G52" s="127"/>
      <c r="H52" s="127"/>
      <c r="I52" s="127"/>
      <c r="J52" s="127"/>
      <c r="K52" s="127"/>
      <c r="L52" s="195"/>
      <c r="M52" s="471"/>
      <c r="N52" s="471"/>
      <c r="P52" s="161"/>
      <c r="Q52" s="467"/>
      <c r="R52" s="161"/>
      <c r="S52" s="472"/>
      <c r="T52" s="475" t="s">
        <v>231</v>
      </c>
      <c r="U52" s="474"/>
      <c r="V52" s="474"/>
      <c r="W52" s="474"/>
      <c r="X52" s="474"/>
      <c r="Y52" s="474"/>
      <c r="Z52" s="474"/>
      <c r="AA52" s="474"/>
      <c r="AB52" s="474"/>
      <c r="AC52" s="474"/>
      <c r="AD52" s="474"/>
      <c r="AE52" s="474"/>
      <c r="AF52" s="474"/>
      <c r="AG52" s="474"/>
      <c r="AH52" s="474"/>
      <c r="AI52" s="474"/>
      <c r="AJ52" s="474"/>
      <c r="AK52" s="474"/>
      <c r="AM52" s="123"/>
      <c r="AN52" s="123" t="str">
        <f aca="false">IF(T52="","",T52)</f>
        <v>Добавить территорию для дифференциации</v>
      </c>
      <c r="AO52" s="123"/>
      <c r="AP52" s="123"/>
      <c r="AQ52" s="49" t="n">
        <v>0</v>
      </c>
    </row>
    <row r="53" s="49" customFormat="true" ht="12.8" hidden="false" customHeight="false" outlineLevel="0" collapsed="false">
      <c r="A53" s="127"/>
      <c r="B53" s="127"/>
      <c r="C53" s="127"/>
      <c r="D53" s="127"/>
      <c r="E53" s="127"/>
      <c r="F53" s="127"/>
      <c r="G53" s="127"/>
      <c r="H53" s="127"/>
      <c r="I53" s="127"/>
      <c r="J53" s="127"/>
      <c r="K53" s="127"/>
      <c r="L53" s="195"/>
      <c r="M53" s="471"/>
      <c r="N53" s="471"/>
      <c r="P53" s="161"/>
      <c r="Q53" s="467"/>
      <c r="R53" s="161"/>
      <c r="S53" s="472"/>
      <c r="T53" s="475" t="s">
        <v>232</v>
      </c>
      <c r="U53" s="474"/>
      <c r="V53" s="474"/>
      <c r="W53" s="474"/>
      <c r="X53" s="474"/>
      <c r="Y53" s="474"/>
      <c r="Z53" s="474"/>
      <c r="AA53" s="474"/>
      <c r="AB53" s="474"/>
      <c r="AC53" s="474"/>
      <c r="AD53" s="474"/>
      <c r="AE53" s="474"/>
      <c r="AF53" s="474"/>
      <c r="AG53" s="474"/>
      <c r="AH53" s="474"/>
      <c r="AI53" s="474"/>
      <c r="AJ53" s="474"/>
      <c r="AK53" s="474"/>
      <c r="AM53" s="123"/>
      <c r="AN53" s="123" t="str">
        <f aca="false">IF(T53="","",T53)</f>
        <v>Добавить наименование тарифа</v>
      </c>
      <c r="AO53" s="123"/>
      <c r="AP53" s="123"/>
      <c r="AQ53" s="49" t="n">
        <v>0</v>
      </c>
    </row>
    <row r="54" customFormat="false" ht="11.25" hidden="false" customHeight="true" outlineLevel="0" collapsed="false">
      <c r="M54" s="45"/>
      <c r="N54" s="45"/>
      <c r="O54" s="45"/>
      <c r="P54" s="42"/>
      <c r="Q54" s="42"/>
      <c r="R54" s="42"/>
      <c r="S54" s="42"/>
      <c r="AL54" s="42"/>
      <c r="AM54" s="42"/>
      <c r="AN54" s="42"/>
      <c r="AO54" s="42"/>
      <c r="AP54" s="42"/>
      <c r="AQ54" s="42" t="n">
        <v>11</v>
      </c>
    </row>
    <row r="55" customFormat="false" ht="14.25" hidden="false" customHeight="true" outlineLevel="0" collapsed="false">
      <c r="O55" s="45"/>
      <c r="S55" s="426"/>
      <c r="T55" s="507"/>
      <c r="U55" s="507"/>
      <c r="V55" s="507"/>
      <c r="W55" s="507"/>
      <c r="X55" s="507"/>
      <c r="Y55" s="507"/>
      <c r="Z55" s="507"/>
      <c r="AA55" s="507"/>
      <c r="AB55" s="507"/>
      <c r="AC55" s="507"/>
      <c r="AD55" s="507"/>
      <c r="AE55" s="507"/>
      <c r="AF55" s="507"/>
      <c r="AG55" s="507"/>
      <c r="AH55" s="507"/>
      <c r="AI55" s="507"/>
      <c r="AJ55" s="507"/>
      <c r="AK55" s="507"/>
      <c r="AQ55" s="42" t="n">
        <v>14</v>
      </c>
    </row>
    <row r="56" customFormat="false" ht="14.25" hidden="false" customHeight="true" outlineLevel="0" collapsed="false">
      <c r="O56" s="45"/>
      <c r="AQ56" s="42" t="n">
        <v>14</v>
      </c>
    </row>
    <row r="57" customFormat="false" ht="14.25" hidden="false" customHeight="true" outlineLevel="0" collapsed="false">
      <c r="O57" s="45"/>
      <c r="S57" s="426"/>
      <c r="T57" s="507"/>
      <c r="U57" s="507"/>
      <c r="V57" s="507"/>
      <c r="W57" s="507"/>
      <c r="X57" s="507"/>
      <c r="Y57" s="507"/>
      <c r="Z57" s="507"/>
      <c r="AA57" s="507"/>
      <c r="AB57" s="507"/>
      <c r="AC57" s="507"/>
      <c r="AD57" s="507"/>
      <c r="AE57" s="507"/>
      <c r="AF57" s="507"/>
      <c r="AG57" s="507"/>
      <c r="AH57" s="507"/>
      <c r="AI57" s="507"/>
      <c r="AJ57" s="507"/>
      <c r="AK57" s="507"/>
      <c r="AQ57" s="42" t="n">
        <v>14</v>
      </c>
    </row>
    <row r="58" customFormat="false" ht="22.5" hidden="true" customHeight="true" outlineLevel="0" collapsed="false">
      <c r="A58" s="45" t="s">
        <v>82</v>
      </c>
      <c r="B58" s="45" t="n">
        <v>0</v>
      </c>
      <c r="C58" s="45" t="n">
        <v>0</v>
      </c>
      <c r="D58" s="45" t="n">
        <v>0</v>
      </c>
      <c r="E58" s="45" t="n">
        <v>0</v>
      </c>
      <c r="F58" s="45" t="n">
        <v>0</v>
      </c>
      <c r="G58" s="45" t="n">
        <v>0</v>
      </c>
      <c r="H58" s="45" t="n">
        <v>0</v>
      </c>
      <c r="I58" s="45" t="n">
        <v>0</v>
      </c>
      <c r="J58" s="45" t="n">
        <v>0</v>
      </c>
      <c r="K58" s="45" t="n">
        <v>0</v>
      </c>
      <c r="L58" s="107" t="n">
        <v>0</v>
      </c>
      <c r="M58" s="53" t="n">
        <v>0</v>
      </c>
      <c r="N58" s="53" t="n">
        <v>0</v>
      </c>
      <c r="O58" s="53" t="n">
        <v>0</v>
      </c>
      <c r="P58" s="52" t="n">
        <v>3</v>
      </c>
      <c r="Q58" s="428" t="n">
        <v>3</v>
      </c>
      <c r="R58" s="428" t="n">
        <v>3</v>
      </c>
      <c r="S58" s="77" t="n">
        <v>12</v>
      </c>
      <c r="T58" s="42" t="n">
        <v>35</v>
      </c>
      <c r="U58" s="42" t="n">
        <v>0</v>
      </c>
      <c r="V58" s="42" t="n">
        <v>0</v>
      </c>
      <c r="W58" s="42" t="n">
        <v>0</v>
      </c>
      <c r="X58" s="42" t="n">
        <v>0</v>
      </c>
      <c r="Y58" s="42" t="n">
        <v>0</v>
      </c>
      <c r="Z58" s="42" t="n">
        <v>0</v>
      </c>
      <c r="AA58" s="42" t="n">
        <v>0</v>
      </c>
      <c r="AB58" s="42" t="n">
        <v>0</v>
      </c>
      <c r="AC58" s="42" t="n">
        <v>24</v>
      </c>
      <c r="AD58" s="42" t="n">
        <v>24</v>
      </c>
      <c r="AE58" s="42" t="n">
        <v>24</v>
      </c>
      <c r="AF58" s="42" t="n">
        <v>11</v>
      </c>
      <c r="AG58" s="42" t="n">
        <v>3</v>
      </c>
      <c r="AH58" s="42" t="n">
        <v>11</v>
      </c>
      <c r="AI58" s="42" t="n">
        <v>0</v>
      </c>
      <c r="AJ58" s="42" t="n">
        <v>4</v>
      </c>
      <c r="AK58" s="42" t="n">
        <v>115</v>
      </c>
      <c r="AL58" s="49" t="n">
        <v>10</v>
      </c>
      <c r="AM58" s="49" t="n">
        <v>10</v>
      </c>
      <c r="AN58" s="49" t="n">
        <v>10</v>
      </c>
      <c r="AO58" s="49" t="n">
        <v>10</v>
      </c>
      <c r="AP58" s="49" t="n">
        <v>10</v>
      </c>
      <c r="AQ58" s="42" t="n">
        <v>23</v>
      </c>
    </row>
  </sheetData>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Z7:Z8"/>
    <mergeCell ref="AA7:AA8"/>
    <mergeCell ref="AB7:AB8"/>
    <mergeCell ref="AF7:AF8"/>
    <mergeCell ref="AG7:AG8"/>
    <mergeCell ref="AH7:AH8"/>
    <mergeCell ref="AI7:AI8"/>
    <mergeCell ref="AK7:AK8"/>
    <mergeCell ref="AF15:AF16"/>
    <mergeCell ref="AG15:AG16"/>
    <mergeCell ref="AH15:AH16"/>
    <mergeCell ref="AI15:AI16"/>
    <mergeCell ref="S24:AH24"/>
    <mergeCell ref="S25:AH25"/>
    <mergeCell ref="S27:T27"/>
    <mergeCell ref="V27:AA27"/>
    <mergeCell ref="AC27:AH27"/>
    <mergeCell ref="S28:T28"/>
    <mergeCell ref="V28:AA28"/>
    <mergeCell ref="AC28:AH28"/>
    <mergeCell ref="S29:T29"/>
    <mergeCell ref="V29:AA29"/>
    <mergeCell ref="AC29:AH29"/>
    <mergeCell ref="S30:T30"/>
    <mergeCell ref="V30:AA30"/>
    <mergeCell ref="AC30:AH30"/>
    <mergeCell ref="S32:T32"/>
    <mergeCell ref="V32:AA32"/>
    <mergeCell ref="AC32:AH32"/>
    <mergeCell ref="S33:T33"/>
    <mergeCell ref="V33:AA33"/>
    <mergeCell ref="AC33:AH33"/>
    <mergeCell ref="V35:AB35"/>
    <mergeCell ref="AC35:AI35"/>
    <mergeCell ref="S36:AJ36"/>
    <mergeCell ref="AK36:AK39"/>
    <mergeCell ref="S37:S39"/>
    <mergeCell ref="T37:T39"/>
    <mergeCell ref="V37:AA37"/>
    <mergeCell ref="AB37:AB39"/>
    <mergeCell ref="AC37:AH37"/>
    <mergeCell ref="AI37:AI39"/>
    <mergeCell ref="AJ37:AJ39"/>
    <mergeCell ref="W38:X38"/>
    <mergeCell ref="Y38:AA38"/>
    <mergeCell ref="AD38:AE38"/>
    <mergeCell ref="AF38:AH38"/>
    <mergeCell ref="Z39:AA39"/>
    <mergeCell ref="AG39:AH39"/>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K46:K47"/>
    <mergeCell ref="Y46:Y47"/>
    <mergeCell ref="Z46:Z47"/>
    <mergeCell ref="AA46:AA47"/>
    <mergeCell ref="AB46:AB47"/>
    <mergeCell ref="AF46:AF47"/>
    <mergeCell ref="AG46:AG47"/>
    <mergeCell ref="AH46:AH47"/>
    <mergeCell ref="AI46:AI47"/>
    <mergeCell ref="AK46:AK47"/>
    <mergeCell ref="T55:AK55"/>
    <mergeCell ref="T57:AK57"/>
  </mergeCells>
  <dataValidations count="4">
    <dataValidation allowBlank="true" error="Допускается ввод не более 900 символов!" errorStyle="stop" errorTitle="Ошибка" operator="lessThanOrEqual" showDropDown="false" showErrorMessage="true" showInputMessage="true" sqref="AC5:AJ5 T7 AC44:AJ44 T46" type="textLength">
      <formula1>900</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Z7 AB7 AG7 AI7 AG15 AI15 Z46 AB46 AG46 AI46"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Y7 AA7 AF7 AH7 AF15 AH15 Y46 AA46 AF46 AH46" type="none">
      <formula1>0</formula1>
      <formula2>0</formula2>
    </dataValidation>
    <dataValidation allowBlank="true" errorStyle="stop" operator="between" promptTitle="checkPeriodRange" showDropDown="false" showErrorMessage="false" showInputMessage="false" sqref="X8 AE8 AE16 X47 AE47"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Q58"/>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8" ySplit="40" topLeftCell="AC41" activePane="bottomRight" state="frozen"/>
      <selection pane="topLeft" activeCell="A1" activeCellId="0" sqref="A1"/>
      <selection pane="topRight" activeCell="AC1" activeCellId="0" sqref="AC1"/>
      <selection pane="bottomLeft" activeCell="A41" activeCellId="0" sqref="A41"/>
      <selection pane="bottomRigh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4.14"/>
    <col collapsed="false" customWidth="true" hidden="true" outlineLevel="0" max="10" min="10" style="45" width="9.85"/>
    <col collapsed="false" customWidth="true" hidden="true" outlineLevel="0" max="11" min="11" style="45" width="14.7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false" outlineLevel="0" max="16" min="16" style="52" width="3"/>
    <col collapsed="false" customWidth="true" hidden="false" outlineLevel="0" max="18" min="17" style="428" width="3"/>
    <col collapsed="false" customWidth="true" hidden="false" outlineLevel="0" max="19" min="19" style="77" width="12"/>
    <col collapsed="false" customWidth="true" hidden="false" outlineLevel="0" max="20" min="20" style="42" width="35"/>
    <col collapsed="false" customWidth="true" hidden="false" outlineLevel="0" max="21" min="21" style="42" width="0.14"/>
    <col collapsed="false" customWidth="true" hidden="true" outlineLevel="0" max="24" min="22" style="42" width="24.71"/>
    <col collapsed="false" customWidth="true" hidden="true" outlineLevel="0" max="25" min="25" style="42" width="11.71"/>
    <col collapsed="false" customWidth="true" hidden="true" outlineLevel="0" max="26" min="26" style="42" width="3.71"/>
    <col collapsed="false" customWidth="true" hidden="true" outlineLevel="0" max="27" min="27" style="42" width="11.71"/>
    <col collapsed="false" customWidth="true" hidden="true" outlineLevel="0" max="28" min="28" style="42" width="8.57"/>
    <col collapsed="false" customWidth="true" hidden="false" outlineLevel="0" max="29" min="29" style="42" width="24.71"/>
    <col collapsed="false" customWidth="true" hidden="false" outlineLevel="0" max="31" min="30" style="42" width="24"/>
    <col collapsed="false" customWidth="true" hidden="false" outlineLevel="0" max="32" min="32" style="42" width="11"/>
    <col collapsed="false" customWidth="true" hidden="false" outlineLevel="0" max="33" min="33" style="42" width="3.71"/>
    <col collapsed="false" customWidth="true" hidden="false" outlineLevel="0" max="34" min="34" style="42" width="11"/>
    <col collapsed="false" customWidth="true" hidden="true" outlineLevel="0" max="35" min="35" style="42" width="8.57"/>
    <col collapsed="false" customWidth="true" hidden="false" outlineLevel="0" max="36" min="36" style="42" width="4"/>
    <col collapsed="false" customWidth="true" hidden="false" outlineLevel="0" max="37" min="37" style="42" width="115"/>
    <col collapsed="false" customWidth="true" hidden="false" outlineLevel="0" max="42" min="38" style="49" width="10"/>
    <col collapsed="false" customWidth="false" hidden="true" outlineLevel="0" max="43" min="43" style="42" width="10.57"/>
  </cols>
  <sheetData>
    <row r="1" customFormat="false" ht="22.5" hidden="true" customHeight="true" outlineLevel="0" collapsed="false">
      <c r="AQ1" s="42" t="s">
        <v>14</v>
      </c>
    </row>
    <row r="2" customFormat="false" ht="23.25" hidden="true" customHeight="true" outlineLevel="0" collapsed="false">
      <c r="A2" s="429"/>
      <c r="B2" s="429"/>
      <c r="C2" s="429"/>
      <c r="D2" s="429"/>
      <c r="E2" s="430" t="n">
        <v>1</v>
      </c>
      <c r="F2" s="429"/>
      <c r="G2" s="429"/>
      <c r="H2" s="429"/>
      <c r="I2" s="429"/>
      <c r="J2" s="429"/>
      <c r="K2" s="429"/>
      <c r="L2" s="431"/>
      <c r="M2" s="432"/>
      <c r="N2" s="432"/>
      <c r="O2" s="432"/>
      <c r="Q2" s="137"/>
      <c r="R2" s="433"/>
      <c r="S2" s="434" t="e">
        <f aca="false">INDEX(PT_DIFFERENTIATION_NUM_NTAR,MATCH(A2,PT_DIFFERENTIATION_NTAR_ID,0))</f>
        <v>#N/A</v>
      </c>
      <c r="T2" s="435" t="s">
        <v>123</v>
      </c>
      <c r="U2" s="436"/>
      <c r="V2" s="437"/>
      <c r="W2" s="437"/>
      <c r="X2" s="437"/>
      <c r="Y2" s="437"/>
      <c r="Z2" s="437"/>
      <c r="AA2" s="437"/>
      <c r="AB2" s="437"/>
      <c r="AC2" s="437" t="e">
        <f aca="false">INDEX(PT_DIFFERENTIATION_NTAR,MATCH(A2,PT_DIFFERENTIATION_NTAR_ID,0))</f>
        <v>#N/A</v>
      </c>
      <c r="AD2" s="437"/>
      <c r="AE2" s="437"/>
      <c r="AF2" s="437"/>
      <c r="AG2" s="437"/>
      <c r="AH2" s="437"/>
      <c r="AI2" s="437"/>
      <c r="AJ2" s="437"/>
      <c r="AK2"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123"/>
      <c r="AN2" s="123" t="str">
        <f aca="false">IF(T2="","",T2)</f>
        <v>Наименование тарифа</v>
      </c>
      <c r="AO2" s="123"/>
      <c r="AP2" s="123"/>
      <c r="AQ2" s="42" t="n">
        <v>0</v>
      </c>
    </row>
    <row r="3" customFormat="false" ht="23.25" hidden="true" customHeight="true" outlineLevel="0" collapsed="false">
      <c r="A3" s="429"/>
      <c r="B3" s="429"/>
      <c r="C3" s="429"/>
      <c r="D3" s="429"/>
      <c r="E3" s="430"/>
      <c r="F3" s="430" t="n">
        <v>1</v>
      </c>
      <c r="G3" s="429"/>
      <c r="H3" s="429"/>
      <c r="I3" s="429"/>
      <c r="J3" s="429"/>
      <c r="K3" s="429"/>
      <c r="L3" s="431"/>
      <c r="M3" s="432"/>
      <c r="N3" s="432"/>
      <c r="O3" s="432"/>
      <c r="P3" s="43"/>
      <c r="Q3" s="440"/>
      <c r="R3" s="441"/>
      <c r="S3" s="434" t="e">
        <f aca="false">INDEX(PT_DIFFERENTIATION_NUM_TER,MATCH(B3,PT_DIFFERENTIATION_TER_ID,0))</f>
        <v>#N/A</v>
      </c>
      <c r="T3" s="442" t="s">
        <v>403</v>
      </c>
      <c r="U3" s="436"/>
      <c r="V3" s="437"/>
      <c r="W3" s="437"/>
      <c r="X3" s="437"/>
      <c r="Y3" s="437"/>
      <c r="Z3" s="437"/>
      <c r="AA3" s="437"/>
      <c r="AB3" s="437"/>
      <c r="AC3" s="437" t="e">
        <f aca="false">INDEX(PT_DIFFERENTIATION_TER,MATCH(B3,PT_DIFFERENTIATION_TER_ID,0))</f>
        <v>#N/A</v>
      </c>
      <c r="AD3" s="437"/>
      <c r="AE3" s="437"/>
      <c r="AF3" s="437"/>
      <c r="AG3" s="437"/>
      <c r="AH3" s="437"/>
      <c r="AI3" s="437"/>
      <c r="AJ3" s="437"/>
      <c r="AK3" s="439" t="s">
        <v>404</v>
      </c>
      <c r="AM3" s="123"/>
      <c r="AN3" s="123" t="str">
        <f aca="false">IF(T3="","",T3)</f>
        <v>Территория действия тарифа</v>
      </c>
      <c r="AO3" s="123"/>
      <c r="AP3" s="123"/>
      <c r="AQ3" s="42" t="n">
        <v>0</v>
      </c>
    </row>
    <row r="4" customFormat="false" ht="23.25" hidden="true" customHeight="true" outlineLevel="0" collapsed="false">
      <c r="A4" s="429"/>
      <c r="B4" s="429"/>
      <c r="C4" s="429"/>
      <c r="D4" s="429"/>
      <c r="E4" s="430"/>
      <c r="F4" s="430"/>
      <c r="G4" s="430" t="n">
        <v>1</v>
      </c>
      <c r="H4" s="429"/>
      <c r="I4" s="429"/>
      <c r="J4" s="429"/>
      <c r="K4" s="429"/>
      <c r="L4" s="431"/>
      <c r="M4" s="432"/>
      <c r="N4" s="432"/>
      <c r="O4" s="432"/>
      <c r="P4" s="443"/>
      <c r="Q4" s="440"/>
      <c r="R4" s="441"/>
      <c r="S4" s="434" t="e">
        <f aca="false">INDEX(PT_DIFFERENTIATION_NUM_CS,MATCH(C4,PT_DIFFERENTIATION_CS_ID,0))</f>
        <v>#N/A</v>
      </c>
      <c r="T4" s="444" t="s">
        <v>484</v>
      </c>
      <c r="U4" s="436"/>
      <c r="V4" s="437"/>
      <c r="W4" s="437"/>
      <c r="X4" s="437"/>
      <c r="Y4" s="437"/>
      <c r="Z4" s="437"/>
      <c r="AA4" s="437"/>
      <c r="AB4" s="437"/>
      <c r="AC4" s="437" t="e">
        <f aca="false">INDEX(PT_DIFFERENTIATION_CS,MATCH(C4,PT_DIFFERENTIATION_CS_ID,0))</f>
        <v>#N/A</v>
      </c>
      <c r="AD4" s="437"/>
      <c r="AE4" s="437"/>
      <c r="AF4" s="437"/>
      <c r="AG4" s="437"/>
      <c r="AH4" s="437"/>
      <c r="AI4" s="437"/>
      <c r="AJ4" s="437"/>
      <c r="AK4" s="439" t="s">
        <v>485</v>
      </c>
      <c r="AM4" s="123"/>
      <c r="AN4" s="123" t="str">
        <f aca="false">IF(T4="","",T4)</f>
        <v>Наименование централизованной системы холодного водоснабжения</v>
      </c>
      <c r="AO4" s="123"/>
      <c r="AP4" s="123"/>
      <c r="AQ4" s="42" t="n">
        <v>0</v>
      </c>
    </row>
    <row r="5" customFormat="false" ht="23.25" hidden="true" customHeight="true" outlineLevel="0" collapsed="false">
      <c r="A5" s="429"/>
      <c r="B5" s="429"/>
      <c r="C5" s="429"/>
      <c r="D5" s="429"/>
      <c r="E5" s="430"/>
      <c r="F5" s="430"/>
      <c r="G5" s="430"/>
      <c r="H5" s="591"/>
      <c r="I5" s="446" t="e">
        <f aca="false">S4&amp;".1"</f>
        <v>#N/A</v>
      </c>
      <c r="J5" s="429"/>
      <c r="K5" s="429"/>
      <c r="L5" s="431"/>
      <c r="P5" s="126" t="n">
        <v>1</v>
      </c>
      <c r="Q5" s="126"/>
      <c r="R5" s="447"/>
      <c r="S5" s="434" t="e">
        <f aca="false">$I5</f>
        <v>#N/A</v>
      </c>
      <c r="T5" s="448" t="s">
        <v>486</v>
      </c>
      <c r="U5" s="436"/>
      <c r="V5" s="592"/>
      <c r="W5" s="592"/>
      <c r="X5" s="592"/>
      <c r="Y5" s="592"/>
      <c r="Z5" s="592"/>
      <c r="AA5" s="592"/>
      <c r="AB5" s="592"/>
      <c r="AC5" s="252"/>
      <c r="AD5" s="252"/>
      <c r="AE5" s="252"/>
      <c r="AF5" s="252"/>
      <c r="AG5" s="252"/>
      <c r="AH5" s="252"/>
      <c r="AI5" s="252"/>
      <c r="AJ5" s="252"/>
      <c r="AK5" s="439" t="s">
        <v>487</v>
      </c>
      <c r="AM5" s="123"/>
      <c r="AN5" s="123" t="str">
        <f aca="false">IF(T5="","",T5)</f>
        <v>Наименование признака дифференциации</v>
      </c>
      <c r="AO5" s="123"/>
      <c r="AP5" s="123"/>
      <c r="AQ5" s="42" t="n">
        <v>0</v>
      </c>
    </row>
    <row r="6" customFormat="false" ht="23.25" hidden="true" customHeight="true" outlineLevel="0" collapsed="false">
      <c r="A6" s="429"/>
      <c r="B6" s="429"/>
      <c r="C6" s="429"/>
      <c r="D6" s="429"/>
      <c r="E6" s="430"/>
      <c r="F6" s="430"/>
      <c r="G6" s="430"/>
      <c r="H6" s="430"/>
      <c r="I6" s="446"/>
      <c r="J6" s="446" t="e">
        <f aca="false">I5&amp;".1"</f>
        <v>#N/A</v>
      </c>
      <c r="K6" s="429"/>
      <c r="L6" s="431" t="s">
        <v>412</v>
      </c>
      <c r="P6" s="126"/>
      <c r="Q6" s="126" t="n">
        <v>1</v>
      </c>
      <c r="R6" s="450"/>
      <c r="S6" s="434" t="e">
        <f aca="false">$J6</f>
        <v>#N/A</v>
      </c>
      <c r="T6" s="451" t="s">
        <v>413</v>
      </c>
      <c r="U6" s="436"/>
      <c r="V6" s="449"/>
      <c r="W6" s="449"/>
      <c r="X6" s="449"/>
      <c r="Y6" s="449"/>
      <c r="Z6" s="449"/>
      <c r="AA6" s="449"/>
      <c r="AB6" s="449"/>
      <c r="AC6" s="449"/>
      <c r="AD6" s="449"/>
      <c r="AE6" s="449"/>
      <c r="AF6" s="449"/>
      <c r="AG6" s="449"/>
      <c r="AH6" s="449"/>
      <c r="AI6" s="449"/>
      <c r="AJ6" s="449"/>
      <c r="AK6" s="544" t="s">
        <v>488</v>
      </c>
      <c r="AM6" s="123"/>
      <c r="AN6" s="123" t="str">
        <f aca="false">IF(T6="","",T6)</f>
        <v>Группа потребителей</v>
      </c>
      <c r="AO6" s="123"/>
      <c r="AP6" s="123"/>
      <c r="AQ6" s="42" t="n">
        <v>0</v>
      </c>
    </row>
    <row r="7" customFormat="false" ht="23.25" hidden="true" customHeight="true" outlineLevel="0" collapsed="false">
      <c r="A7" s="429"/>
      <c r="B7" s="429"/>
      <c r="C7" s="429"/>
      <c r="D7" s="429"/>
      <c r="E7" s="430"/>
      <c r="F7" s="430"/>
      <c r="G7" s="430"/>
      <c r="H7" s="430"/>
      <c r="I7" s="446"/>
      <c r="J7" s="446"/>
      <c r="K7" s="446" t="e">
        <f aca="false">J6&amp;".1"</f>
        <v>#N/A</v>
      </c>
      <c r="L7" s="431"/>
      <c r="P7" s="126"/>
      <c r="Q7" s="126"/>
      <c r="R7" s="450" t="n">
        <v>1</v>
      </c>
      <c r="S7" s="434" t="e">
        <f aca="false">$K7</f>
        <v>#N/A</v>
      </c>
      <c r="T7" s="593"/>
      <c r="U7" s="436"/>
      <c r="V7" s="453"/>
      <c r="W7" s="453"/>
      <c r="X7" s="455"/>
      <c r="Y7" s="456"/>
      <c r="Z7" s="207" t="s">
        <v>61</v>
      </c>
      <c r="AA7" s="456"/>
      <c r="AB7" s="207" t="s">
        <v>61</v>
      </c>
      <c r="AC7" s="453"/>
      <c r="AD7" s="453"/>
      <c r="AE7" s="455"/>
      <c r="AF7" s="456"/>
      <c r="AG7" s="207" t="s">
        <v>61</v>
      </c>
      <c r="AH7" s="456"/>
      <c r="AI7" s="207" t="s">
        <v>61</v>
      </c>
      <c r="AJ7" s="594"/>
      <c r="AK7" s="595"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9" t="e">
        <f aca="false">strcheckdate(V8:AJ8)</f>
        <v>#NAME?</v>
      </c>
      <c r="AM7" s="123"/>
      <c r="AN7" s="123" t="str">
        <f aca="false">IF(T7="","",T7)</f>
        <v/>
      </c>
      <c r="AO7" s="123"/>
      <c r="AP7" s="123"/>
      <c r="AQ7" s="42" t="n">
        <v>0</v>
      </c>
    </row>
    <row r="8" customFormat="false" ht="14.25" hidden="true" customHeight="true" outlineLevel="0" collapsed="false">
      <c r="A8" s="429"/>
      <c r="B8" s="429"/>
      <c r="C8" s="429"/>
      <c r="D8" s="429"/>
      <c r="E8" s="430"/>
      <c r="F8" s="430"/>
      <c r="G8" s="430"/>
      <c r="H8" s="430"/>
      <c r="I8" s="446"/>
      <c r="J8" s="446"/>
      <c r="K8" s="446"/>
      <c r="L8" s="431"/>
      <c r="P8" s="126"/>
      <c r="Q8" s="126"/>
      <c r="R8" s="450"/>
      <c r="S8" s="409"/>
      <c r="T8" s="436"/>
      <c r="U8" s="436"/>
      <c r="V8" s="454"/>
      <c r="W8" s="454"/>
      <c r="X8" s="458" t="str">
        <f aca="false">Y7&amp;"-"&amp;AA7</f>
        <v>-</v>
      </c>
      <c r="Y8" s="456"/>
      <c r="Z8" s="207"/>
      <c r="AA8" s="456"/>
      <c r="AB8" s="207"/>
      <c r="AC8" s="454"/>
      <c r="AD8" s="454"/>
      <c r="AE8" s="458" t="str">
        <f aca="false">AF7&amp;"-"&amp;AH7</f>
        <v>-</v>
      </c>
      <c r="AF8" s="456"/>
      <c r="AG8" s="207"/>
      <c r="AH8" s="456"/>
      <c r="AI8" s="207"/>
      <c r="AJ8" s="596"/>
      <c r="AK8" s="595"/>
      <c r="AM8" s="123"/>
      <c r="AN8" s="123" t="str">
        <f aca="false">IF(T8="","",T8)</f>
        <v/>
      </c>
      <c r="AO8" s="123"/>
      <c r="AP8" s="123"/>
      <c r="AQ8" s="42" t="n">
        <v>0</v>
      </c>
    </row>
    <row r="9" customFormat="false" ht="21" hidden="true" customHeight="true" outlineLevel="0" collapsed="false">
      <c r="A9" s="429"/>
      <c r="B9" s="429"/>
      <c r="C9" s="429"/>
      <c r="D9" s="429"/>
      <c r="E9" s="430"/>
      <c r="F9" s="430"/>
      <c r="G9" s="430"/>
      <c r="H9" s="430"/>
      <c r="I9" s="446"/>
      <c r="J9" s="446"/>
      <c r="K9" s="429"/>
      <c r="L9" s="431"/>
      <c r="P9" s="126"/>
      <c r="Q9" s="126"/>
      <c r="R9" s="447"/>
      <c r="S9" s="459"/>
      <c r="T9" s="462" t="s">
        <v>489</v>
      </c>
      <c r="U9" s="197"/>
      <c r="V9" s="197"/>
      <c r="W9" s="197"/>
      <c r="X9" s="197"/>
      <c r="Y9" s="197"/>
      <c r="Z9" s="197"/>
      <c r="AA9" s="197"/>
      <c r="AB9" s="197"/>
      <c r="AC9" s="197"/>
      <c r="AD9" s="197"/>
      <c r="AE9" s="197"/>
      <c r="AF9" s="197"/>
      <c r="AG9" s="197"/>
      <c r="AH9" s="197"/>
      <c r="AI9" s="197"/>
      <c r="AJ9" s="197"/>
      <c r="AK9" s="439" t="s">
        <v>490</v>
      </c>
      <c r="AM9" s="123"/>
      <c r="AN9" s="123" t="str">
        <f aca="false">IF(T9="","",T9)</f>
        <v>Добавить значение признака дифференциации</v>
      </c>
      <c r="AO9" s="123"/>
      <c r="AP9" s="123"/>
      <c r="AQ9" s="42" t="n">
        <v>0</v>
      </c>
    </row>
    <row r="10" customFormat="false" ht="21" hidden="true" customHeight="true" outlineLevel="0" collapsed="false">
      <c r="A10" s="429"/>
      <c r="B10" s="429"/>
      <c r="C10" s="429"/>
      <c r="D10" s="429"/>
      <c r="E10" s="430"/>
      <c r="F10" s="430"/>
      <c r="G10" s="430"/>
      <c r="H10" s="430"/>
      <c r="I10" s="446"/>
      <c r="J10" s="429"/>
      <c r="K10" s="429"/>
      <c r="L10" s="431"/>
      <c r="P10" s="126"/>
      <c r="Q10" s="126"/>
      <c r="R10" s="447"/>
      <c r="S10" s="459"/>
      <c r="T10" s="466" t="s">
        <v>418</v>
      </c>
      <c r="U10" s="197"/>
      <c r="V10" s="197"/>
      <c r="W10" s="197"/>
      <c r="X10" s="197"/>
      <c r="Y10" s="197"/>
      <c r="Z10" s="197"/>
      <c r="AA10" s="197"/>
      <c r="AB10" s="463"/>
      <c r="AC10" s="197"/>
      <c r="AD10" s="197"/>
      <c r="AE10" s="197"/>
      <c r="AF10" s="197"/>
      <c r="AG10" s="197"/>
      <c r="AH10" s="197"/>
      <c r="AI10" s="463"/>
      <c r="AJ10" s="197"/>
      <c r="AK10" s="597"/>
      <c r="AM10" s="123"/>
      <c r="AN10" s="123" t="str">
        <f aca="false">IF(T10="","",T10)</f>
        <v>Добавить группу потребителей</v>
      </c>
      <c r="AO10" s="123"/>
      <c r="AP10" s="123"/>
      <c r="AQ10" s="42" t="n">
        <v>0</v>
      </c>
    </row>
    <row r="11" customFormat="false" ht="21" hidden="true" customHeight="true" outlineLevel="0" collapsed="false">
      <c r="A11" s="429"/>
      <c r="B11" s="429"/>
      <c r="C11" s="429"/>
      <c r="D11" s="429"/>
      <c r="E11" s="430"/>
      <c r="F11" s="430"/>
      <c r="G11" s="430"/>
      <c r="H11" s="591"/>
      <c r="I11" s="429"/>
      <c r="J11" s="429"/>
      <c r="K11" s="429"/>
      <c r="L11" s="431"/>
      <c r="M11" s="432"/>
      <c r="N11" s="432"/>
      <c r="O11" s="45"/>
      <c r="P11" s="137"/>
      <c r="Q11" s="465"/>
      <c r="R11" s="433"/>
      <c r="S11" s="459"/>
      <c r="T11" s="598" t="s">
        <v>491</v>
      </c>
      <c r="U11" s="197"/>
      <c r="V11" s="197"/>
      <c r="W11" s="197"/>
      <c r="X11" s="197"/>
      <c r="Y11" s="197"/>
      <c r="Z11" s="197"/>
      <c r="AA11" s="197"/>
      <c r="AB11" s="463"/>
      <c r="AC11" s="197"/>
      <c r="AD11" s="197"/>
      <c r="AE11" s="197"/>
      <c r="AF11" s="197"/>
      <c r="AG11" s="197"/>
      <c r="AH11" s="197"/>
      <c r="AI11" s="463"/>
      <c r="AJ11" s="197"/>
      <c r="AK11" s="464"/>
      <c r="AM11" s="123"/>
      <c r="AN11" s="123" t="str">
        <f aca="false">IF(T11="","",T11)</f>
        <v>Добавить наименование признака дифференциации</v>
      </c>
      <c r="AO11" s="123"/>
      <c r="AP11" s="123"/>
      <c r="AQ11" s="42" t="n">
        <v>0</v>
      </c>
    </row>
    <row r="12" s="49" customFormat="true" ht="14.25" hidden="true" customHeight="true" outlineLevel="0" collapsed="false">
      <c r="A12" s="127"/>
      <c r="B12" s="127"/>
      <c r="C12" s="127"/>
      <c r="D12" s="127"/>
      <c r="E12" s="430"/>
      <c r="F12" s="430"/>
      <c r="G12" s="127"/>
      <c r="H12" s="127"/>
      <c r="I12" s="127"/>
      <c r="J12" s="127"/>
      <c r="K12" s="127"/>
      <c r="L12" s="195"/>
      <c r="M12" s="471"/>
      <c r="N12" s="471"/>
      <c r="P12" s="161"/>
      <c r="Q12" s="467"/>
      <c r="R12" s="161"/>
      <c r="S12" s="472"/>
      <c r="T12" s="475" t="s">
        <v>230</v>
      </c>
      <c r="U12" s="474"/>
      <c r="V12" s="474"/>
      <c r="W12" s="474"/>
      <c r="X12" s="474"/>
      <c r="Y12" s="474"/>
      <c r="Z12" s="474"/>
      <c r="AA12" s="474"/>
      <c r="AB12" s="474"/>
      <c r="AC12" s="474"/>
      <c r="AD12" s="474"/>
      <c r="AE12" s="474"/>
      <c r="AF12" s="474"/>
      <c r="AG12" s="474"/>
      <c r="AH12" s="474"/>
      <c r="AI12" s="474"/>
      <c r="AJ12" s="474"/>
      <c r="AK12" s="474"/>
      <c r="AM12" s="123"/>
      <c r="AN12" s="123" t="str">
        <f aca="false">IF(T12="","",T12)</f>
        <v>Добавить централизованную систему для дифференциации</v>
      </c>
      <c r="AO12" s="123"/>
      <c r="AP12" s="123"/>
      <c r="AQ12" s="49" t="n">
        <v>0</v>
      </c>
    </row>
    <row r="13" s="49" customFormat="true" ht="14.25" hidden="true" customHeight="true" outlineLevel="0" collapsed="false">
      <c r="A13" s="127"/>
      <c r="B13" s="127"/>
      <c r="C13" s="127"/>
      <c r="D13" s="127"/>
      <c r="E13" s="430"/>
      <c r="F13" s="127"/>
      <c r="G13" s="127"/>
      <c r="H13" s="127"/>
      <c r="I13" s="127"/>
      <c r="J13" s="127"/>
      <c r="K13" s="127"/>
      <c r="L13" s="195"/>
      <c r="M13" s="471"/>
      <c r="N13" s="471"/>
      <c r="P13" s="161"/>
      <c r="Q13" s="467"/>
      <c r="R13" s="161"/>
      <c r="S13" s="472"/>
      <c r="T13" s="475" t="s">
        <v>231</v>
      </c>
      <c r="U13" s="474"/>
      <c r="V13" s="474"/>
      <c r="W13" s="474"/>
      <c r="X13" s="474"/>
      <c r="Y13" s="474"/>
      <c r="Z13" s="474"/>
      <c r="AA13" s="474"/>
      <c r="AB13" s="474"/>
      <c r="AC13" s="474"/>
      <c r="AD13" s="474"/>
      <c r="AE13" s="474"/>
      <c r="AF13" s="474"/>
      <c r="AG13" s="474"/>
      <c r="AH13" s="474"/>
      <c r="AI13" s="474"/>
      <c r="AJ13" s="474"/>
      <c r="AK13" s="474"/>
      <c r="AM13" s="123"/>
      <c r="AN13" s="123" t="str">
        <f aca="false">IF(T13="","",T13)</f>
        <v>Добавить территорию для дифференциации</v>
      </c>
      <c r="AO13" s="123"/>
      <c r="AP13" s="123"/>
      <c r="AQ13" s="49" t="n">
        <v>0</v>
      </c>
    </row>
    <row r="14" customFormat="false" ht="14.25" hidden="true" customHeight="true" outlineLevel="0" collapsed="false">
      <c r="AQ14" s="42" t="n">
        <v>0</v>
      </c>
    </row>
    <row r="15" customFormat="false" ht="14.25" hidden="true" customHeight="true" outlineLevel="0" collapsed="false">
      <c r="AC15" s="476"/>
      <c r="AD15" s="476"/>
      <c r="AE15" s="477"/>
      <c r="AF15" s="478"/>
      <c r="AG15" s="479" t="s">
        <v>61</v>
      </c>
      <c r="AH15" s="478"/>
      <c r="AI15" s="479" t="s">
        <v>61</v>
      </c>
      <c r="AQ15" s="42" t="n">
        <v>0</v>
      </c>
    </row>
    <row r="16" customFormat="false" ht="14.25" hidden="true" customHeight="true" outlineLevel="0" collapsed="false">
      <c r="AC16" s="476"/>
      <c r="AD16" s="476"/>
      <c r="AE16" s="458" t="str">
        <f aca="false">AF15&amp;"-"&amp;AH15</f>
        <v>-</v>
      </c>
      <c r="AF16" s="478"/>
      <c r="AG16" s="478"/>
      <c r="AH16" s="478"/>
      <c r="AI16" s="478"/>
      <c r="AQ16" s="42" t="n">
        <v>0</v>
      </c>
    </row>
    <row r="17" customFormat="false" ht="14.25" hidden="true" customHeight="true" outlineLevel="0" collapsed="false">
      <c r="AQ17" s="42" t="n">
        <v>0</v>
      </c>
    </row>
    <row r="18" s="45" customFormat="true" ht="22.5" hidden="true" customHeight="true" outlineLevel="0" collapsed="false">
      <c r="L18" s="107"/>
      <c r="M18" s="53"/>
      <c r="N18" s="53"/>
      <c r="O18" s="480" t="s">
        <v>421</v>
      </c>
      <c r="P18" s="53"/>
      <c r="Q18" s="481"/>
      <c r="R18" s="481"/>
      <c r="S18" s="432"/>
      <c r="Y18" s="480"/>
      <c r="AA18" s="480"/>
      <c r="AF18" s="480"/>
      <c r="AH18" s="480"/>
      <c r="AL18" s="49"/>
      <c r="AM18" s="49"/>
      <c r="AN18" s="49"/>
      <c r="AO18" s="49"/>
      <c r="AP18" s="49"/>
      <c r="AQ18" s="45" t="n">
        <v>0</v>
      </c>
    </row>
    <row r="19" s="45" customFormat="true" ht="14.25" hidden="true" customHeight="true" outlineLevel="0" collapsed="false">
      <c r="L19" s="107"/>
      <c r="M19" s="53"/>
      <c r="N19" s="53"/>
      <c r="O19" s="53"/>
      <c r="P19" s="53"/>
      <c r="Q19" s="481"/>
      <c r="R19" s="481"/>
      <c r="S19" s="432"/>
      <c r="AL19" s="49"/>
      <c r="AM19" s="49"/>
      <c r="AN19" s="49"/>
      <c r="AO19" s="49"/>
      <c r="AP19" s="49"/>
      <c r="AQ19" s="45" t="n">
        <v>0</v>
      </c>
    </row>
    <row r="20" s="45" customFormat="true" ht="12" hidden="true" customHeight="true" outlineLevel="0" collapsed="false">
      <c r="L20" s="107"/>
      <c r="M20" s="53"/>
      <c r="N20" s="53"/>
      <c r="O20" s="431" t="s">
        <v>422</v>
      </c>
      <c r="P20" s="53"/>
      <c r="Q20" s="599"/>
      <c r="R20" s="599"/>
      <c r="S20" s="432"/>
      <c r="T20" s="45" t="s">
        <v>423</v>
      </c>
      <c r="Z20" s="145" t="s">
        <v>424</v>
      </c>
      <c r="AB20" s="145" t="s">
        <v>425</v>
      </c>
      <c r="AC20" s="45" t="s">
        <v>423</v>
      </c>
      <c r="AG20" s="145" t="s">
        <v>426</v>
      </c>
      <c r="AI20" s="145" t="s">
        <v>425</v>
      </c>
      <c r="AQ20" s="45" t="n">
        <v>0</v>
      </c>
    </row>
    <row r="21" customFormat="false" ht="14.25" hidden="true" customHeight="true" outlineLevel="0" collapsed="false">
      <c r="O21" s="431"/>
      <c r="AQ21" s="42" t="n">
        <v>0</v>
      </c>
    </row>
    <row r="22" customFormat="false" ht="14.25" hidden="true" customHeight="true" outlineLevel="0" collapsed="false">
      <c r="O22" s="431"/>
      <c r="AQ22" s="42" t="n">
        <v>0</v>
      </c>
    </row>
    <row r="23" customFormat="false" ht="14.25" hidden="false" customHeight="true" outlineLevel="0" collapsed="false">
      <c r="Q23" s="482"/>
      <c r="R23" s="482"/>
      <c r="S23" s="483"/>
      <c r="T23" s="83"/>
      <c r="U23" s="83"/>
      <c r="AQ23" s="42" t="n">
        <v>14</v>
      </c>
    </row>
    <row r="24" customFormat="false" ht="14.25" hidden="false" customHeight="true" outlineLevel="0" collapsed="false">
      <c r="Q24" s="482"/>
      <c r="R24" s="482"/>
      <c r="S24" s="216" t="str">
        <f aca="false">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6"/>
      <c r="U24" s="216"/>
      <c r="V24" s="216"/>
      <c r="W24" s="216"/>
      <c r="X24" s="216"/>
      <c r="Y24" s="216"/>
      <c r="Z24" s="216"/>
      <c r="AA24" s="216"/>
      <c r="AB24" s="216"/>
      <c r="AC24" s="216"/>
      <c r="AD24" s="216"/>
      <c r="AE24" s="216"/>
      <c r="AF24" s="216"/>
      <c r="AG24" s="216"/>
      <c r="AH24" s="216"/>
      <c r="AI24" s="218"/>
      <c r="AQ24" s="42" t="n">
        <v>14</v>
      </c>
    </row>
    <row r="25" customFormat="false" ht="14.25" hidden="false" customHeight="true" outlineLevel="0" collapsed="false">
      <c r="Q25" s="482"/>
      <c r="R25" s="482"/>
      <c r="S25" s="273" t="str">
        <f aca="false">IF(org=0,"Не определено",org)</f>
        <v>МП УК "Жилкомсервис" г. Буя</v>
      </c>
      <c r="T25" s="273"/>
      <c r="U25" s="273"/>
      <c r="V25" s="273"/>
      <c r="W25" s="273"/>
      <c r="X25" s="273"/>
      <c r="Y25" s="273"/>
      <c r="Z25" s="273"/>
      <c r="AA25" s="273"/>
      <c r="AB25" s="273"/>
      <c r="AC25" s="273"/>
      <c r="AD25" s="273"/>
      <c r="AE25" s="273"/>
      <c r="AF25" s="273"/>
      <c r="AG25" s="273"/>
      <c r="AH25" s="273"/>
      <c r="AI25" s="218"/>
      <c r="AQ25" s="42" t="n">
        <v>14</v>
      </c>
    </row>
    <row r="26" customFormat="false" ht="14.25" hidden="false" customHeight="true" outlineLevel="0" collapsed="false">
      <c r="Q26" s="482"/>
      <c r="R26" s="482"/>
      <c r="S26" s="483"/>
      <c r="T26" s="83"/>
      <c r="U26" s="83"/>
      <c r="V26" s="484"/>
      <c r="W26" s="484"/>
      <c r="X26" s="484"/>
      <c r="Y26" s="484"/>
      <c r="Z26" s="484"/>
      <c r="AA26" s="484"/>
      <c r="AB26" s="484"/>
      <c r="AC26" s="484"/>
      <c r="AD26" s="484"/>
      <c r="AE26" s="484"/>
      <c r="AF26" s="484"/>
      <c r="AG26" s="484"/>
      <c r="AH26" s="484"/>
      <c r="AI26" s="484"/>
      <c r="AQ26" s="42" t="n">
        <v>0</v>
      </c>
    </row>
    <row r="27" s="178" customFormat="true" ht="25.5" hidden="false" customHeight="true" outlineLevel="0" collapsed="false">
      <c r="A27" s="145"/>
      <c r="B27" s="145"/>
      <c r="C27" s="145"/>
      <c r="D27" s="145"/>
      <c r="E27" s="145"/>
      <c r="F27" s="145"/>
      <c r="G27" s="145"/>
      <c r="H27" s="145"/>
      <c r="I27" s="145"/>
      <c r="J27" s="145"/>
      <c r="K27" s="145"/>
      <c r="L27" s="431"/>
      <c r="M27" s="145"/>
      <c r="N27" s="145"/>
      <c r="O27" s="145"/>
      <c r="S27" s="485" t="s">
        <v>41</v>
      </c>
      <c r="T27" s="485"/>
      <c r="U27" s="486"/>
      <c r="V27" s="487" t="str">
        <f aca="false">IF(TITLE_NAME_OR_PR_CHANGE="",IF(TITLE_NAME_OR_PR="","",TITLE_NAME_OR_PR),TITLE_NAME_OR_PR_CHANGE)</f>
        <v>Департамент государственного регулирования цен и тарифов Костромской области</v>
      </c>
      <c r="W27" s="487"/>
      <c r="X27" s="487"/>
      <c r="Y27" s="487"/>
      <c r="Z27" s="487"/>
      <c r="AA27" s="487"/>
      <c r="AB27" s="42"/>
      <c r="AC27" s="487" t="str">
        <f aca="false">IF(TITLE_NAME_OR_PR_CHANGE="",IF(TITLE_NAME_OR_PR="","",TITLE_NAME_OR_PR),TITLE_NAME_OR_PR_CHANGE)</f>
        <v>Департамент государственного регулирования цен и тарифов Костромской области</v>
      </c>
      <c r="AD27" s="487"/>
      <c r="AE27" s="487"/>
      <c r="AF27" s="487"/>
      <c r="AG27" s="487"/>
      <c r="AH27" s="487"/>
      <c r="AI27" s="42"/>
      <c r="AJ27" s="42"/>
      <c r="AK27" s="488"/>
      <c r="AL27" s="123"/>
      <c r="AM27" s="123"/>
      <c r="AN27" s="123"/>
      <c r="AO27" s="123"/>
      <c r="AP27" s="123"/>
      <c r="AQ27" s="178" t="n">
        <v>0</v>
      </c>
    </row>
    <row r="28" s="178" customFormat="true" ht="18.75" hidden="false" customHeight="true" outlineLevel="0" collapsed="false">
      <c r="A28" s="145"/>
      <c r="B28" s="145"/>
      <c r="C28" s="145"/>
      <c r="D28" s="145"/>
      <c r="E28" s="145"/>
      <c r="F28" s="145"/>
      <c r="G28" s="145"/>
      <c r="H28" s="145"/>
      <c r="I28" s="145"/>
      <c r="J28" s="145"/>
      <c r="K28" s="145"/>
      <c r="L28" s="431"/>
      <c r="M28" s="145"/>
      <c r="N28" s="145"/>
      <c r="O28" s="145"/>
      <c r="S28" s="485" t="s">
        <v>427</v>
      </c>
      <c r="T28" s="485"/>
      <c r="U28" s="486"/>
      <c r="V28" s="489" t="str">
        <f aca="false">IF(TITLE_DATE_PR_CHANGE="",IF(TITLE_DATE_PR="","",TITLE_DATE_PR),TITLE_DATE_PR_CHANGE)</f>
        <v>45644</v>
      </c>
      <c r="W28" s="489"/>
      <c r="X28" s="489"/>
      <c r="Y28" s="489"/>
      <c r="Z28" s="489"/>
      <c r="AA28" s="489"/>
      <c r="AB28" s="42"/>
      <c r="AC28" s="489" t="str">
        <f aca="false">IF(TITLE_DATE_PR_CHANGE="",IF(TITLE_DATE_PR="","",TITLE_DATE_PR),TITLE_DATE_PR_CHANGE)</f>
        <v>45644</v>
      </c>
      <c r="AD28" s="489"/>
      <c r="AE28" s="489"/>
      <c r="AF28" s="489"/>
      <c r="AG28" s="489"/>
      <c r="AH28" s="489"/>
      <c r="AI28" s="42"/>
      <c r="AJ28" s="42"/>
      <c r="AK28" s="488"/>
      <c r="AL28" s="123"/>
      <c r="AM28" s="123"/>
      <c r="AN28" s="123"/>
      <c r="AO28" s="123"/>
      <c r="AP28" s="123"/>
      <c r="AQ28" s="178" t="n">
        <v>0</v>
      </c>
    </row>
    <row r="29" s="178" customFormat="true" ht="18.75" hidden="false" customHeight="true" outlineLevel="0" collapsed="false">
      <c r="A29" s="145"/>
      <c r="B29" s="145"/>
      <c r="C29" s="145"/>
      <c r="D29" s="145"/>
      <c r="E29" s="145"/>
      <c r="F29" s="145"/>
      <c r="G29" s="145"/>
      <c r="H29" s="145"/>
      <c r="I29" s="145"/>
      <c r="J29" s="145"/>
      <c r="K29" s="145"/>
      <c r="L29" s="431"/>
      <c r="M29" s="145"/>
      <c r="N29" s="145"/>
      <c r="O29" s="145"/>
      <c r="S29" s="485" t="s">
        <v>428</v>
      </c>
      <c r="T29" s="485"/>
      <c r="U29" s="486"/>
      <c r="V29" s="487" t="str">
        <f aca="false">IF(TITLE_NUMBER_PR_CHANGE="",IF(TITLE_NUMBER_PR="","",TITLE_NUMBER_PR),TITLE_NUMBER_PR_CHANGE)</f>
        <v>№24/404, №24/405</v>
      </c>
      <c r="W29" s="487"/>
      <c r="X29" s="487"/>
      <c r="Y29" s="487"/>
      <c r="Z29" s="487"/>
      <c r="AA29" s="487"/>
      <c r="AB29" s="42"/>
      <c r="AC29" s="487" t="str">
        <f aca="false">IF(TITLE_NUMBER_PR_CHANGE="",IF(TITLE_NUMBER_PR="","",TITLE_NUMBER_PR),TITLE_NUMBER_PR_CHANGE)</f>
        <v>№24/404, №24/405</v>
      </c>
      <c r="AD29" s="487"/>
      <c r="AE29" s="487"/>
      <c r="AF29" s="487"/>
      <c r="AG29" s="487"/>
      <c r="AH29" s="487"/>
      <c r="AI29" s="42"/>
      <c r="AJ29" s="42"/>
      <c r="AK29" s="488"/>
      <c r="AL29" s="123"/>
      <c r="AM29" s="123"/>
      <c r="AN29" s="123"/>
      <c r="AO29" s="123"/>
      <c r="AP29" s="123"/>
      <c r="AQ29" s="178" t="n">
        <v>0</v>
      </c>
    </row>
    <row r="30" s="178" customFormat="true" ht="18.75" hidden="false" customHeight="true" outlineLevel="0" collapsed="false">
      <c r="A30" s="145"/>
      <c r="B30" s="145"/>
      <c r="C30" s="145"/>
      <c r="D30" s="145"/>
      <c r="E30" s="145"/>
      <c r="F30" s="145"/>
      <c r="G30" s="145"/>
      <c r="H30" s="145"/>
      <c r="I30" s="145"/>
      <c r="J30" s="145"/>
      <c r="K30" s="145"/>
      <c r="L30" s="431"/>
      <c r="M30" s="145"/>
      <c r="N30" s="145"/>
      <c r="O30" s="145"/>
      <c r="S30" s="485" t="s">
        <v>43</v>
      </c>
      <c r="T30" s="485"/>
      <c r="U30" s="486"/>
      <c r="V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0" s="487"/>
      <c r="X30" s="487"/>
      <c r="Y30" s="487"/>
      <c r="Z30" s="487"/>
      <c r="AA30" s="487"/>
      <c r="AB30" s="42"/>
      <c r="AC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D30" s="487"/>
      <c r="AE30" s="487"/>
      <c r="AF30" s="487"/>
      <c r="AG30" s="487"/>
      <c r="AH30" s="487"/>
      <c r="AI30" s="42"/>
      <c r="AJ30" s="42"/>
      <c r="AK30" s="488"/>
      <c r="AL30" s="123"/>
      <c r="AM30" s="123"/>
      <c r="AN30" s="123"/>
      <c r="AO30" s="123"/>
      <c r="AP30" s="123"/>
      <c r="AQ30" s="178" t="n">
        <v>0</v>
      </c>
    </row>
    <row r="31" customFormat="false" ht="14.25" hidden="true" customHeight="true" outlineLevel="0" collapsed="false">
      <c r="Q31" s="482"/>
      <c r="R31" s="482"/>
      <c r="S31" s="483"/>
      <c r="T31" s="83"/>
      <c r="U31" s="83"/>
      <c r="V31" s="484"/>
      <c r="W31" s="484"/>
      <c r="X31" s="484"/>
      <c r="Y31" s="484"/>
      <c r="Z31" s="484"/>
      <c r="AA31" s="484"/>
      <c r="AB31" s="484"/>
      <c r="AC31" s="484"/>
      <c r="AD31" s="484"/>
      <c r="AE31" s="484"/>
      <c r="AF31" s="484"/>
      <c r="AG31" s="484"/>
      <c r="AH31" s="484"/>
      <c r="AI31" s="484"/>
      <c r="AQ31" s="42" t="n">
        <v>0</v>
      </c>
    </row>
    <row r="32" s="178" customFormat="true" ht="18.75" hidden="true" customHeight="true" outlineLevel="0" collapsed="false">
      <c r="A32" s="145"/>
      <c r="B32" s="145"/>
      <c r="C32" s="145"/>
      <c r="D32" s="145"/>
      <c r="E32" s="145"/>
      <c r="F32" s="145"/>
      <c r="G32" s="145"/>
      <c r="H32" s="145"/>
      <c r="I32" s="145"/>
      <c r="J32" s="145"/>
      <c r="K32" s="145"/>
      <c r="L32" s="431"/>
      <c r="M32" s="145"/>
      <c r="N32" s="145"/>
      <c r="O32" s="145"/>
      <c r="S32" s="485" t="s">
        <v>429</v>
      </c>
      <c r="T32" s="485"/>
      <c r="U32" s="486"/>
      <c r="V32" s="489" t="str">
        <f aca="false">IF(TITLE_DATE_PR_CHANGE="",IF(TITLE_DATE_PR="","",TITLE_DATE_PR),TITLE_DATE_PR_CHANGE)</f>
        <v>45644</v>
      </c>
      <c r="W32" s="489"/>
      <c r="X32" s="489"/>
      <c r="Y32" s="489"/>
      <c r="Z32" s="489"/>
      <c r="AA32" s="489"/>
      <c r="AB32" s="42"/>
      <c r="AC32" s="489" t="str">
        <f aca="false">IF(TITLE_DATE_PR_CHANGE="",IF(TITLE_DATE_PR="","",TITLE_DATE_PR),TITLE_DATE_PR_CHANGE)</f>
        <v>45644</v>
      </c>
      <c r="AD32" s="489"/>
      <c r="AE32" s="489"/>
      <c r="AF32" s="489"/>
      <c r="AG32" s="489"/>
      <c r="AH32" s="489"/>
      <c r="AI32" s="42"/>
      <c r="AJ32" s="42"/>
      <c r="AK32" s="488"/>
      <c r="AL32" s="123"/>
      <c r="AM32" s="123"/>
      <c r="AN32" s="123"/>
      <c r="AO32" s="123"/>
      <c r="AP32" s="123"/>
      <c r="AQ32" s="178" t="n">
        <v>0</v>
      </c>
    </row>
    <row r="33" s="178" customFormat="true" ht="18.75" hidden="true" customHeight="true" outlineLevel="0" collapsed="false">
      <c r="A33" s="145"/>
      <c r="B33" s="145"/>
      <c r="C33" s="145"/>
      <c r="D33" s="145"/>
      <c r="E33" s="145"/>
      <c r="F33" s="145"/>
      <c r="G33" s="145"/>
      <c r="H33" s="145"/>
      <c r="I33" s="145"/>
      <c r="J33" s="145"/>
      <c r="K33" s="145"/>
      <c r="L33" s="431"/>
      <c r="M33" s="145"/>
      <c r="N33" s="145"/>
      <c r="O33" s="145"/>
      <c r="S33" s="485" t="s">
        <v>430</v>
      </c>
      <c r="T33" s="485"/>
      <c r="U33" s="486"/>
      <c r="V33" s="487" t="str">
        <f aca="false">IF(TITLE_NUMBER_PR_CHANGE="",IF(TITLE_NUMBER_PR="","",TITLE_NUMBER_PR),TITLE_NUMBER_PR_CHANGE)</f>
        <v>№24/404, №24/405</v>
      </c>
      <c r="W33" s="487"/>
      <c r="X33" s="487"/>
      <c r="Y33" s="487"/>
      <c r="Z33" s="487"/>
      <c r="AA33" s="487"/>
      <c r="AB33" s="42"/>
      <c r="AC33" s="487" t="str">
        <f aca="false">IF(TITLE_NUMBER_PR_CHANGE="",IF(TITLE_NUMBER_PR="","",TITLE_NUMBER_PR),TITLE_NUMBER_PR_CHANGE)</f>
        <v>№24/404, №24/405</v>
      </c>
      <c r="AD33" s="487"/>
      <c r="AE33" s="487"/>
      <c r="AF33" s="487"/>
      <c r="AG33" s="487"/>
      <c r="AH33" s="487"/>
      <c r="AI33" s="42"/>
      <c r="AJ33" s="42"/>
      <c r="AK33" s="488"/>
      <c r="AL33" s="123"/>
      <c r="AM33" s="123"/>
      <c r="AN33" s="123"/>
      <c r="AO33" s="123"/>
      <c r="AP33" s="123"/>
      <c r="AQ33" s="178" t="n">
        <v>0</v>
      </c>
    </row>
    <row r="34" s="178" customFormat="true" ht="0.75" hidden="false" customHeight="true" outlineLevel="0" collapsed="false">
      <c r="A34" s="145"/>
      <c r="B34" s="145"/>
      <c r="C34" s="145"/>
      <c r="D34" s="145"/>
      <c r="E34" s="145"/>
      <c r="F34" s="145"/>
      <c r="G34" s="145"/>
      <c r="H34" s="145"/>
      <c r="I34" s="145"/>
      <c r="J34" s="145"/>
      <c r="K34" s="145"/>
      <c r="L34" s="431"/>
      <c r="M34" s="145"/>
      <c r="N34" s="145"/>
      <c r="O34" s="145"/>
      <c r="S34" s="42"/>
      <c r="T34" s="42"/>
      <c r="U34" s="133"/>
      <c r="V34" s="42"/>
      <c r="W34" s="42"/>
      <c r="X34" s="42"/>
      <c r="Y34" s="42"/>
      <c r="Z34" s="42"/>
      <c r="AA34" s="42"/>
      <c r="AB34" s="49" t="s">
        <v>431</v>
      </c>
      <c r="AC34" s="42"/>
      <c r="AD34" s="42"/>
      <c r="AE34" s="42"/>
      <c r="AF34" s="42"/>
      <c r="AG34" s="42"/>
      <c r="AH34" s="42"/>
      <c r="AI34" s="49" t="s">
        <v>431</v>
      </c>
      <c r="AL34" s="123"/>
      <c r="AM34" s="123"/>
      <c r="AN34" s="123"/>
      <c r="AO34" s="123"/>
      <c r="AP34" s="123"/>
      <c r="AQ34" s="178" t="n">
        <v>1</v>
      </c>
    </row>
    <row r="35" customFormat="false" ht="14.25" hidden="false" customHeight="true" outlineLevel="0" collapsed="false">
      <c r="Q35" s="482"/>
      <c r="R35" s="482"/>
      <c r="S35" s="483"/>
      <c r="T35" s="83"/>
      <c r="U35" s="490"/>
      <c r="V35" s="491"/>
      <c r="W35" s="491"/>
      <c r="X35" s="491"/>
      <c r="Y35" s="491"/>
      <c r="Z35" s="491"/>
      <c r="AA35" s="491"/>
      <c r="AB35" s="491"/>
      <c r="AC35" s="491"/>
      <c r="AD35" s="491"/>
      <c r="AE35" s="491"/>
      <c r="AF35" s="491"/>
      <c r="AG35" s="491"/>
      <c r="AH35" s="491"/>
      <c r="AI35" s="491"/>
      <c r="AQ35" s="42" t="n">
        <v>14</v>
      </c>
    </row>
    <row r="36" customFormat="false" ht="14.25" hidden="false" customHeight="true" outlineLevel="0" collapsed="false">
      <c r="Q36" s="482"/>
      <c r="R36" s="482"/>
      <c r="S36" s="139" t="s">
        <v>306</v>
      </c>
      <c r="T36" s="139"/>
      <c r="U36" s="139"/>
      <c r="V36" s="139"/>
      <c r="W36" s="139"/>
      <c r="X36" s="139"/>
      <c r="Y36" s="139"/>
      <c r="Z36" s="139"/>
      <c r="AA36" s="139"/>
      <c r="AB36" s="139"/>
      <c r="AC36" s="139"/>
      <c r="AD36" s="139"/>
      <c r="AE36" s="139"/>
      <c r="AF36" s="139"/>
      <c r="AG36" s="139"/>
      <c r="AH36" s="139"/>
      <c r="AI36" s="139"/>
      <c r="AJ36" s="139"/>
      <c r="AK36" s="139" t="s">
        <v>307</v>
      </c>
      <c r="AQ36" s="42" t="n">
        <v>14</v>
      </c>
    </row>
    <row r="37" customFormat="false" ht="14.25" hidden="false" customHeight="true" outlineLevel="0" collapsed="false">
      <c r="Q37" s="482"/>
      <c r="R37" s="482"/>
      <c r="S37" s="492" t="s">
        <v>88</v>
      </c>
      <c r="T37" s="407" t="s">
        <v>432</v>
      </c>
      <c r="U37" s="493"/>
      <c r="V37" s="308" t="s">
        <v>433</v>
      </c>
      <c r="W37" s="308"/>
      <c r="X37" s="308"/>
      <c r="Y37" s="308"/>
      <c r="Z37" s="308"/>
      <c r="AA37" s="308"/>
      <c r="AB37" s="407" t="s">
        <v>434</v>
      </c>
      <c r="AC37" s="308" t="s">
        <v>433</v>
      </c>
      <c r="AD37" s="308"/>
      <c r="AE37" s="308"/>
      <c r="AF37" s="308"/>
      <c r="AG37" s="308"/>
      <c r="AH37" s="308"/>
      <c r="AI37" s="407" t="s">
        <v>435</v>
      </c>
      <c r="AJ37" s="494" t="s">
        <v>436</v>
      </c>
      <c r="AK37" s="139"/>
      <c r="AQ37" s="42" t="n">
        <v>14</v>
      </c>
    </row>
    <row r="38" customFormat="false" ht="35.25" hidden="false" customHeight="true" outlineLevel="0" collapsed="false">
      <c r="Q38" s="482"/>
      <c r="R38" s="482"/>
      <c r="S38" s="492"/>
      <c r="T38" s="407"/>
      <c r="U38" s="495"/>
      <c r="V38" s="274" t="s">
        <v>493</v>
      </c>
      <c r="W38" s="139" t="s">
        <v>439</v>
      </c>
      <c r="X38" s="139"/>
      <c r="Y38" s="139" t="s">
        <v>440</v>
      </c>
      <c r="Z38" s="139"/>
      <c r="AA38" s="139"/>
      <c r="AB38" s="407"/>
      <c r="AC38" s="274" t="s">
        <v>493</v>
      </c>
      <c r="AD38" s="139" t="s">
        <v>439</v>
      </c>
      <c r="AE38" s="139"/>
      <c r="AF38" s="139" t="s">
        <v>440</v>
      </c>
      <c r="AG38" s="139"/>
      <c r="AH38" s="139"/>
      <c r="AI38" s="407"/>
      <c r="AJ38" s="494"/>
      <c r="AK38" s="139"/>
      <c r="AQ38" s="42" t="n">
        <v>34</v>
      </c>
    </row>
    <row r="39" customFormat="false" ht="35.25" hidden="false" customHeight="true" outlineLevel="0" collapsed="false">
      <c r="A39" s="145"/>
      <c r="B39" s="145" t="s">
        <v>135</v>
      </c>
      <c r="C39" s="145" t="s">
        <v>136</v>
      </c>
      <c r="D39" s="145" t="s">
        <v>137</v>
      </c>
      <c r="E39" s="431" t="s">
        <v>441</v>
      </c>
      <c r="F39" s="431" t="s">
        <v>442</v>
      </c>
      <c r="G39" s="431" t="s">
        <v>443</v>
      </c>
      <c r="H39" s="431"/>
      <c r="I39" s="431" t="s">
        <v>494</v>
      </c>
      <c r="J39" s="431" t="s">
        <v>446</v>
      </c>
      <c r="K39" s="431" t="s">
        <v>495</v>
      </c>
      <c r="L39" s="431" t="s">
        <v>422</v>
      </c>
      <c r="Q39" s="482"/>
      <c r="R39" s="482"/>
      <c r="S39" s="492"/>
      <c r="T39" s="407"/>
      <c r="U39" s="497"/>
      <c r="V39" s="601" t="s">
        <v>496</v>
      </c>
      <c r="W39" s="221" t="s">
        <v>497</v>
      </c>
      <c r="X39" s="221" t="s">
        <v>498</v>
      </c>
      <c r="Y39" s="221" t="s">
        <v>450</v>
      </c>
      <c r="Z39" s="221" t="s">
        <v>451</v>
      </c>
      <c r="AA39" s="221"/>
      <c r="AB39" s="407"/>
      <c r="AC39" s="601" t="s">
        <v>496</v>
      </c>
      <c r="AD39" s="221" t="s">
        <v>497</v>
      </c>
      <c r="AE39" s="221" t="s">
        <v>498</v>
      </c>
      <c r="AF39" s="221" t="s">
        <v>450</v>
      </c>
      <c r="AG39" s="221" t="s">
        <v>451</v>
      </c>
      <c r="AH39" s="221"/>
      <c r="AI39" s="407"/>
      <c r="AJ39" s="494"/>
      <c r="AK39" s="139"/>
      <c r="AQ39" s="42" t="n">
        <v>34</v>
      </c>
    </row>
    <row r="40" s="125" customFormat="true" ht="12.8" hidden="false" customHeight="false" outlineLevel="0" collapsed="false">
      <c r="A40" s="145"/>
      <c r="B40" s="145"/>
      <c r="C40" s="145"/>
      <c r="D40" s="145"/>
      <c r="E40" s="145"/>
      <c r="F40" s="145"/>
      <c r="G40" s="145"/>
      <c r="H40" s="145"/>
      <c r="I40" s="145"/>
      <c r="J40" s="145"/>
      <c r="K40" s="145"/>
      <c r="L40" s="431"/>
      <c r="M40" s="53"/>
      <c r="N40" s="53"/>
      <c r="O40" s="53"/>
      <c r="P40" s="498"/>
      <c r="Q40" s="499"/>
      <c r="R40" s="500" t="n">
        <v>1</v>
      </c>
      <c r="S40" s="501" t="s">
        <v>109</v>
      </c>
      <c r="T40" s="502" t="s">
        <v>110</v>
      </c>
      <c r="U40" s="503" t="str">
        <f aca="true">OFFSET(U40,0,-1)</f>
        <v>2</v>
      </c>
      <c r="V40" s="504" t="n">
        <f aca="true">OFFSET(V40,0,-1)+1</f>
        <v>3</v>
      </c>
      <c r="W40" s="504" t="n">
        <f aca="true">OFFSET(W40,0,-1)+1</f>
        <v>4</v>
      </c>
      <c r="X40" s="504" t="n">
        <f aca="true">OFFSET(X40,0,-1)+1</f>
        <v>5</v>
      </c>
      <c r="Y40" s="504" t="n">
        <f aca="true">OFFSET(Y40,0,-1)+1</f>
        <v>6</v>
      </c>
      <c r="Z40" s="504" t="n">
        <f aca="true">OFFSET(Z40,0,-1)+1</f>
        <v>7</v>
      </c>
      <c r="AA40" s="504"/>
      <c r="AB40" s="504" t="n">
        <f aca="true">OFFSET(AB40,0,-2)+1</f>
        <v>8</v>
      </c>
      <c r="AC40" s="504" t="n">
        <f aca="true">OFFSET(AC40,0,-1)+1</f>
        <v>9</v>
      </c>
      <c r="AD40" s="504" t="n">
        <f aca="true">OFFSET(AD40,0,-1)+1</f>
        <v>10</v>
      </c>
      <c r="AE40" s="504" t="n">
        <f aca="true">OFFSET(AE40,0,-1)+1</f>
        <v>11</v>
      </c>
      <c r="AF40" s="504" t="n">
        <f aca="true">OFFSET(AF40,0,-1)+1</f>
        <v>12</v>
      </c>
      <c r="AG40" s="504" t="n">
        <f aca="true">OFFSET(AG40,0,-1)+1</f>
        <v>13</v>
      </c>
      <c r="AH40" s="504"/>
      <c r="AI40" s="504" t="n">
        <f aca="true">OFFSET(AI40,0,-2)+1</f>
        <v>14</v>
      </c>
      <c r="AJ40" s="503" t="n">
        <f aca="true">OFFSET(AJ40,0,-1)</f>
        <v>14</v>
      </c>
      <c r="AK40" s="504" t="n">
        <f aca="true">OFFSET(AK40,0,-1)+1</f>
        <v>15</v>
      </c>
      <c r="AL40" s="49"/>
      <c r="AM40" s="49"/>
      <c r="AN40" s="49"/>
      <c r="AO40" s="49"/>
      <c r="AP40" s="49"/>
      <c r="AQ40" s="125" t="n">
        <v>0</v>
      </c>
    </row>
    <row r="41" customFormat="false" ht="24" hidden="false" customHeight="true" outlineLevel="0" collapsed="false">
      <c r="A41" s="429" t="s">
        <v>245</v>
      </c>
      <c r="B41" s="429"/>
      <c r="C41" s="429"/>
      <c r="D41" s="429"/>
      <c r="E41" s="430" t="n">
        <v>1</v>
      </c>
      <c r="F41" s="429"/>
      <c r="G41" s="429"/>
      <c r="H41" s="429"/>
      <c r="I41" s="429"/>
      <c r="J41" s="429"/>
      <c r="K41" s="429"/>
      <c r="L41" s="431"/>
      <c r="M41" s="432"/>
      <c r="N41" s="432"/>
      <c r="O41" s="432"/>
      <c r="Q41" s="137"/>
      <c r="R41" s="433"/>
      <c r="S41" s="434" t="n">
        <f aca="false">INDEX(PT_DIFFERENTIATION_NUM_NTAR,MATCH(A41,PT_DIFFERENTIATION_NTAR_ID,0))</f>
        <v>0</v>
      </c>
      <c r="T41" s="435" t="s">
        <v>123</v>
      </c>
      <c r="U41" s="436"/>
      <c r="V41" s="437"/>
      <c r="W41" s="437"/>
      <c r="X41" s="437"/>
      <c r="Y41" s="437"/>
      <c r="Z41" s="437"/>
      <c r="AA41" s="437"/>
      <c r="AB41" s="437"/>
      <c r="AC41" s="437" t="str">
        <f aca="false">INDEX(PT_DIFFERENTIATION_NTAR,MATCH(A41,PT_DIFFERENTIATION_NTAR_ID,0))</f>
        <v/>
      </c>
      <c r="AD41" s="437"/>
      <c r="AE41" s="437"/>
      <c r="AF41" s="437"/>
      <c r="AG41" s="437"/>
      <c r="AH41" s="437"/>
      <c r="AI41" s="437"/>
      <c r="AJ41" s="437"/>
      <c r="AK41"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123"/>
      <c r="AN41" s="123" t="str">
        <f aca="false">IF(T41="","",T41)</f>
        <v>Наименование тарифа</v>
      </c>
      <c r="AO41" s="123"/>
      <c r="AP41" s="123"/>
      <c r="AQ41" s="42" t="n">
        <v>23</v>
      </c>
    </row>
    <row r="42" customFormat="false" ht="24" hidden="false" customHeight="true" outlineLevel="0" collapsed="false">
      <c r="A42" s="429" t="s">
        <v>245</v>
      </c>
      <c r="B42" s="429" t="s">
        <v>246</v>
      </c>
      <c r="C42" s="429"/>
      <c r="D42" s="429"/>
      <c r="E42" s="430"/>
      <c r="F42" s="430" t="n">
        <v>1</v>
      </c>
      <c r="G42" s="429"/>
      <c r="H42" s="429"/>
      <c r="I42" s="429"/>
      <c r="J42" s="429"/>
      <c r="K42" s="429"/>
      <c r="L42" s="431"/>
      <c r="M42" s="432"/>
      <c r="N42" s="432"/>
      <c r="O42" s="432"/>
      <c r="P42" s="43"/>
      <c r="Q42" s="440"/>
      <c r="R42" s="441"/>
      <c r="S42" s="434" t="str">
        <f aca="false">INDEX(PT_DIFFERENTIATION_NUM_TER,MATCH(B42,PT_DIFFERENTIATION_TER_ID,0))</f>
        <v>.</v>
      </c>
      <c r="T42" s="442" t="s">
        <v>403</v>
      </c>
      <c r="U42" s="436"/>
      <c r="V42" s="437"/>
      <c r="W42" s="437"/>
      <c r="X42" s="437"/>
      <c r="Y42" s="437"/>
      <c r="Z42" s="437"/>
      <c r="AA42" s="437"/>
      <c r="AB42" s="437"/>
      <c r="AC42" s="437" t="str">
        <f aca="false">INDEX(PT_DIFFERENTIATION_TER,MATCH(B42,PT_DIFFERENTIATION_TER_ID,0))</f>
        <v/>
      </c>
      <c r="AD42" s="437"/>
      <c r="AE42" s="437"/>
      <c r="AF42" s="437"/>
      <c r="AG42" s="437"/>
      <c r="AH42" s="437"/>
      <c r="AI42" s="437"/>
      <c r="AJ42" s="437"/>
      <c r="AK42" s="439" t="s">
        <v>404</v>
      </c>
      <c r="AM42" s="123"/>
      <c r="AN42" s="123" t="str">
        <f aca="false">IF(T42="","",T42)</f>
        <v>Территория действия тарифа</v>
      </c>
      <c r="AO42" s="123"/>
      <c r="AP42" s="123"/>
      <c r="AQ42" s="42" t="n">
        <v>23</v>
      </c>
    </row>
    <row r="43" customFormat="false" ht="24" hidden="false" customHeight="true" outlineLevel="0" collapsed="false">
      <c r="A43" s="429" t="s">
        <v>245</v>
      </c>
      <c r="B43" s="429" t="s">
        <v>246</v>
      </c>
      <c r="C43" s="429" t="s">
        <v>247</v>
      </c>
      <c r="D43" s="429"/>
      <c r="E43" s="430"/>
      <c r="F43" s="430"/>
      <c r="G43" s="430" t="n">
        <v>1</v>
      </c>
      <c r="H43" s="429"/>
      <c r="I43" s="429"/>
      <c r="J43" s="429"/>
      <c r="K43" s="429"/>
      <c r="L43" s="431"/>
      <c r="M43" s="432"/>
      <c r="N43" s="432"/>
      <c r="O43" s="432"/>
      <c r="P43" s="443"/>
      <c r="Q43" s="440"/>
      <c r="R43" s="441"/>
      <c r="S43" s="434" t="str">
        <f aca="false">INDEX(PT_DIFFERENTIATION_NUM_CS,MATCH(C43,PT_DIFFERENTIATION_CS_ID,0))</f>
        <v>..</v>
      </c>
      <c r="T43" s="444" t="s">
        <v>484</v>
      </c>
      <c r="U43" s="436"/>
      <c r="V43" s="437"/>
      <c r="W43" s="437"/>
      <c r="X43" s="437"/>
      <c r="Y43" s="437"/>
      <c r="Z43" s="437"/>
      <c r="AA43" s="437"/>
      <c r="AB43" s="437"/>
      <c r="AC43" s="437" t="str">
        <f aca="false">INDEX(PT_DIFFERENTIATION_CS,MATCH(C43,PT_DIFFERENTIATION_CS_ID,0))</f>
        <v/>
      </c>
      <c r="AD43" s="437"/>
      <c r="AE43" s="437"/>
      <c r="AF43" s="437"/>
      <c r="AG43" s="437"/>
      <c r="AH43" s="437"/>
      <c r="AI43" s="437"/>
      <c r="AJ43" s="437"/>
      <c r="AK43" s="439" t="s">
        <v>485</v>
      </c>
      <c r="AM43" s="123"/>
      <c r="AN43" s="123" t="str">
        <f aca="false">IF(T43="","",T43)</f>
        <v>Наименование централизованной системы холодного водоснабжения</v>
      </c>
      <c r="AO43" s="123"/>
      <c r="AP43" s="123"/>
      <c r="AQ43" s="42" t="n">
        <v>23</v>
      </c>
    </row>
    <row r="44" customFormat="false" ht="24" hidden="false" customHeight="true" outlineLevel="0" collapsed="false">
      <c r="A44" s="429" t="s">
        <v>245</v>
      </c>
      <c r="B44" s="429" t="s">
        <v>246</v>
      </c>
      <c r="C44" s="429" t="s">
        <v>247</v>
      </c>
      <c r="D44" s="429" t="s">
        <v>506</v>
      </c>
      <c r="E44" s="430"/>
      <c r="F44" s="430"/>
      <c r="G44" s="430"/>
      <c r="H44" s="591"/>
      <c r="I44" s="446" t="str">
        <f aca="false">S43&amp;".1"</f>
        <v>...1</v>
      </c>
      <c r="J44" s="429"/>
      <c r="K44" s="429"/>
      <c r="L44" s="431"/>
      <c r="P44" s="126" t="n">
        <v>1</v>
      </c>
      <c r="Q44" s="126"/>
      <c r="R44" s="447"/>
      <c r="S44" s="434" t="str">
        <f aca="false">$I44</f>
        <v>...1</v>
      </c>
      <c r="T44" s="448" t="s">
        <v>486</v>
      </c>
      <c r="U44" s="436"/>
      <c r="V44" s="592"/>
      <c r="W44" s="592"/>
      <c r="X44" s="592"/>
      <c r="Y44" s="592"/>
      <c r="Z44" s="592"/>
      <c r="AA44" s="592"/>
      <c r="AB44" s="592"/>
      <c r="AC44" s="252"/>
      <c r="AD44" s="252"/>
      <c r="AE44" s="252"/>
      <c r="AF44" s="252"/>
      <c r="AG44" s="252"/>
      <c r="AH44" s="252"/>
      <c r="AI44" s="252"/>
      <c r="AJ44" s="252"/>
      <c r="AK44" s="439" t="s">
        <v>487</v>
      </c>
      <c r="AM44" s="123"/>
      <c r="AN44" s="123" t="str">
        <f aca="false">IF(T44="","",T44)</f>
        <v>Наименование признака дифференциации</v>
      </c>
      <c r="AO44" s="123"/>
      <c r="AP44" s="123"/>
      <c r="AQ44" s="42" t="n">
        <v>23</v>
      </c>
    </row>
    <row r="45" customFormat="false" ht="24" hidden="false" customHeight="true" outlineLevel="0" collapsed="false">
      <c r="A45" s="429" t="s">
        <v>245</v>
      </c>
      <c r="B45" s="429" t="s">
        <v>246</v>
      </c>
      <c r="C45" s="429" t="s">
        <v>247</v>
      </c>
      <c r="D45" s="429" t="s">
        <v>506</v>
      </c>
      <c r="E45" s="430"/>
      <c r="F45" s="430"/>
      <c r="G45" s="430"/>
      <c r="H45" s="430"/>
      <c r="I45" s="446"/>
      <c r="J45" s="446" t="str">
        <f aca="false">I44&amp;".1"</f>
        <v>...1.1</v>
      </c>
      <c r="K45" s="429"/>
      <c r="L45" s="431" t="s">
        <v>412</v>
      </c>
      <c r="P45" s="126"/>
      <c r="Q45" s="126" t="n">
        <v>1</v>
      </c>
      <c r="R45" s="450"/>
      <c r="S45" s="434" t="str">
        <f aca="false">$J45</f>
        <v>...1.1</v>
      </c>
      <c r="T45" s="451" t="s">
        <v>413</v>
      </c>
      <c r="U45" s="436"/>
      <c r="V45" s="449"/>
      <c r="W45" s="449"/>
      <c r="X45" s="449"/>
      <c r="Y45" s="449"/>
      <c r="Z45" s="449"/>
      <c r="AA45" s="449"/>
      <c r="AB45" s="449"/>
      <c r="AC45" s="449"/>
      <c r="AD45" s="449"/>
      <c r="AE45" s="449"/>
      <c r="AF45" s="449"/>
      <c r="AG45" s="449"/>
      <c r="AH45" s="449"/>
      <c r="AI45" s="449"/>
      <c r="AJ45" s="449"/>
      <c r="AK45" s="544" t="s">
        <v>488</v>
      </c>
      <c r="AM45" s="123"/>
      <c r="AN45" s="123" t="str">
        <f aca="false">IF(T45="","",T45)</f>
        <v>Группа потребителей</v>
      </c>
      <c r="AO45" s="123"/>
      <c r="AP45" s="123"/>
      <c r="AQ45" s="42" t="n">
        <v>23</v>
      </c>
    </row>
    <row r="46" customFormat="false" ht="24" hidden="false" customHeight="true" outlineLevel="0" collapsed="false">
      <c r="A46" s="429" t="s">
        <v>245</v>
      </c>
      <c r="B46" s="429" t="s">
        <v>246</v>
      </c>
      <c r="C46" s="429" t="s">
        <v>247</v>
      </c>
      <c r="D46" s="429" t="s">
        <v>506</v>
      </c>
      <c r="E46" s="430"/>
      <c r="F46" s="430"/>
      <c r="G46" s="430"/>
      <c r="H46" s="430"/>
      <c r="I46" s="446"/>
      <c r="J46" s="446"/>
      <c r="K46" s="446" t="str">
        <f aca="false">J45&amp;".1"</f>
        <v>...1.1.1</v>
      </c>
      <c r="L46" s="431"/>
      <c r="P46" s="126"/>
      <c r="Q46" s="126"/>
      <c r="R46" s="450" t="n">
        <v>1</v>
      </c>
      <c r="S46" s="434" t="str">
        <f aca="false">$K46</f>
        <v>...1.1.1</v>
      </c>
      <c r="T46" s="593"/>
      <c r="U46" s="436"/>
      <c r="V46" s="453"/>
      <c r="W46" s="453"/>
      <c r="X46" s="455"/>
      <c r="Y46" s="456"/>
      <c r="Z46" s="207" t="s">
        <v>61</v>
      </c>
      <c r="AA46" s="456"/>
      <c r="AB46" s="207" t="s">
        <v>61</v>
      </c>
      <c r="AC46" s="453"/>
      <c r="AD46" s="453"/>
      <c r="AE46" s="455"/>
      <c r="AF46" s="456"/>
      <c r="AG46" s="207" t="s">
        <v>61</v>
      </c>
      <c r="AH46" s="456"/>
      <c r="AI46" s="207" t="s">
        <v>61</v>
      </c>
      <c r="AJ46" s="594"/>
      <c r="AK46" s="595"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9" t="e">
        <f aca="false">strcheckdate(V47:AJ47)</f>
        <v>#NAME?</v>
      </c>
      <c r="AM46" s="123"/>
      <c r="AN46" s="123" t="str">
        <f aca="false">IF(T46="","",T46)</f>
        <v/>
      </c>
      <c r="AO46" s="123"/>
      <c r="AP46" s="123"/>
      <c r="AQ46" s="42" t="n">
        <v>23</v>
      </c>
    </row>
    <row r="47" customFormat="false" ht="12.8" hidden="false" customHeight="false" outlineLevel="0" collapsed="false">
      <c r="A47" s="429" t="s">
        <v>245</v>
      </c>
      <c r="B47" s="429" t="s">
        <v>246</v>
      </c>
      <c r="C47" s="429" t="s">
        <v>247</v>
      </c>
      <c r="D47" s="429" t="s">
        <v>506</v>
      </c>
      <c r="E47" s="430"/>
      <c r="F47" s="430"/>
      <c r="G47" s="430"/>
      <c r="H47" s="430"/>
      <c r="I47" s="446"/>
      <c r="J47" s="446"/>
      <c r="K47" s="446"/>
      <c r="L47" s="431"/>
      <c r="P47" s="126"/>
      <c r="Q47" s="126"/>
      <c r="R47" s="450"/>
      <c r="S47" s="409"/>
      <c r="T47" s="436"/>
      <c r="U47" s="436"/>
      <c r="V47" s="454"/>
      <c r="W47" s="454"/>
      <c r="X47" s="458" t="str">
        <f aca="false">Y46&amp;"-"&amp;AA46</f>
        <v>-</v>
      </c>
      <c r="Y47" s="456"/>
      <c r="Z47" s="207"/>
      <c r="AA47" s="456"/>
      <c r="AB47" s="207"/>
      <c r="AC47" s="454"/>
      <c r="AD47" s="454"/>
      <c r="AE47" s="458" t="str">
        <f aca="false">AF46&amp;"-"&amp;AH46</f>
        <v>-</v>
      </c>
      <c r="AF47" s="456"/>
      <c r="AG47" s="207"/>
      <c r="AH47" s="456"/>
      <c r="AI47" s="207"/>
      <c r="AJ47" s="596"/>
      <c r="AK47" s="595"/>
      <c r="AM47" s="123"/>
      <c r="AN47" s="123" t="str">
        <f aca="false">IF(T47="","",T47)</f>
        <v/>
      </c>
      <c r="AO47" s="123"/>
      <c r="AP47" s="123"/>
      <c r="AQ47" s="42" t="n">
        <v>0</v>
      </c>
    </row>
    <row r="48" customFormat="false" ht="21" hidden="false" customHeight="true" outlineLevel="0" collapsed="false">
      <c r="A48" s="429" t="s">
        <v>245</v>
      </c>
      <c r="B48" s="429" t="s">
        <v>246</v>
      </c>
      <c r="C48" s="429" t="s">
        <v>247</v>
      </c>
      <c r="D48" s="429" t="s">
        <v>506</v>
      </c>
      <c r="E48" s="430"/>
      <c r="F48" s="430"/>
      <c r="G48" s="430"/>
      <c r="H48" s="430"/>
      <c r="I48" s="446"/>
      <c r="J48" s="446"/>
      <c r="K48" s="429"/>
      <c r="L48" s="431"/>
      <c r="P48" s="126"/>
      <c r="Q48" s="126"/>
      <c r="R48" s="447"/>
      <c r="S48" s="459"/>
      <c r="T48" s="462" t="s">
        <v>489</v>
      </c>
      <c r="U48" s="197"/>
      <c r="V48" s="197"/>
      <c r="W48" s="197"/>
      <c r="X48" s="197"/>
      <c r="Y48" s="197"/>
      <c r="Z48" s="197"/>
      <c r="AA48" s="197"/>
      <c r="AB48" s="197"/>
      <c r="AC48" s="197"/>
      <c r="AD48" s="197"/>
      <c r="AE48" s="197"/>
      <c r="AF48" s="197"/>
      <c r="AG48" s="197"/>
      <c r="AH48" s="197"/>
      <c r="AI48" s="197"/>
      <c r="AJ48" s="197"/>
      <c r="AK48" s="439" t="s">
        <v>490</v>
      </c>
      <c r="AM48" s="123"/>
      <c r="AN48" s="123" t="str">
        <f aca="false">IF(T48="","",T48)</f>
        <v>Добавить значение признака дифференциации</v>
      </c>
      <c r="AO48" s="123"/>
      <c r="AP48" s="123"/>
      <c r="AQ48" s="42" t="n">
        <v>20</v>
      </c>
    </row>
    <row r="49" customFormat="false" ht="21.75" hidden="false" customHeight="true" outlineLevel="0" collapsed="false">
      <c r="A49" s="429" t="s">
        <v>245</v>
      </c>
      <c r="B49" s="429" t="s">
        <v>246</v>
      </c>
      <c r="C49" s="429" t="s">
        <v>247</v>
      </c>
      <c r="D49" s="429" t="s">
        <v>506</v>
      </c>
      <c r="E49" s="430"/>
      <c r="F49" s="430"/>
      <c r="G49" s="430"/>
      <c r="H49" s="430"/>
      <c r="I49" s="446"/>
      <c r="J49" s="429"/>
      <c r="K49" s="429"/>
      <c r="L49" s="431"/>
      <c r="P49" s="126"/>
      <c r="Q49" s="126"/>
      <c r="R49" s="447"/>
      <c r="S49" s="459"/>
      <c r="T49" s="466" t="s">
        <v>418</v>
      </c>
      <c r="U49" s="197"/>
      <c r="V49" s="197"/>
      <c r="W49" s="197"/>
      <c r="X49" s="197"/>
      <c r="Y49" s="197"/>
      <c r="Z49" s="197"/>
      <c r="AA49" s="197"/>
      <c r="AB49" s="463"/>
      <c r="AC49" s="197"/>
      <c r="AD49" s="197"/>
      <c r="AE49" s="197"/>
      <c r="AF49" s="197"/>
      <c r="AG49" s="197"/>
      <c r="AH49" s="197"/>
      <c r="AI49" s="463"/>
      <c r="AJ49" s="197"/>
      <c r="AK49" s="597"/>
      <c r="AM49" s="123"/>
      <c r="AN49" s="123" t="str">
        <f aca="false">IF(T49="","",T49)</f>
        <v>Добавить группу потребителей</v>
      </c>
      <c r="AO49" s="123"/>
      <c r="AP49" s="123"/>
      <c r="AQ49" s="42" t="n">
        <v>21</v>
      </c>
    </row>
    <row r="50" customFormat="false" ht="21.75" hidden="false" customHeight="true" outlineLevel="0" collapsed="false">
      <c r="A50" s="429" t="s">
        <v>245</v>
      </c>
      <c r="B50" s="429" t="s">
        <v>246</v>
      </c>
      <c r="C50" s="429" t="s">
        <v>247</v>
      </c>
      <c r="D50" s="429" t="s">
        <v>506</v>
      </c>
      <c r="E50" s="430"/>
      <c r="F50" s="430"/>
      <c r="G50" s="430"/>
      <c r="H50" s="591"/>
      <c r="I50" s="429"/>
      <c r="J50" s="429"/>
      <c r="K50" s="429"/>
      <c r="L50" s="431"/>
      <c r="M50" s="432"/>
      <c r="N50" s="432"/>
      <c r="O50" s="45"/>
      <c r="P50" s="137"/>
      <c r="Q50" s="465"/>
      <c r="R50" s="433"/>
      <c r="S50" s="459"/>
      <c r="T50" s="598" t="s">
        <v>491</v>
      </c>
      <c r="U50" s="197"/>
      <c r="V50" s="197"/>
      <c r="W50" s="197"/>
      <c r="X50" s="197"/>
      <c r="Y50" s="197"/>
      <c r="Z50" s="197"/>
      <c r="AA50" s="197"/>
      <c r="AB50" s="463"/>
      <c r="AC50" s="197"/>
      <c r="AD50" s="197"/>
      <c r="AE50" s="197"/>
      <c r="AF50" s="197"/>
      <c r="AG50" s="197"/>
      <c r="AH50" s="197"/>
      <c r="AI50" s="463"/>
      <c r="AJ50" s="197"/>
      <c r="AK50" s="464"/>
      <c r="AM50" s="123"/>
      <c r="AN50" s="123" t="str">
        <f aca="false">IF(T50="","",T50)</f>
        <v>Добавить наименование признака дифференциации</v>
      </c>
      <c r="AO50" s="123"/>
      <c r="AP50" s="123"/>
      <c r="AQ50" s="42" t="n">
        <v>21</v>
      </c>
    </row>
    <row r="51" s="49" customFormat="true" ht="12.8" hidden="false" customHeight="false" outlineLevel="0" collapsed="false">
      <c r="A51" s="127" t="s">
        <v>245</v>
      </c>
      <c r="B51" s="127" t="s">
        <v>246</v>
      </c>
      <c r="C51" s="127"/>
      <c r="D51" s="127"/>
      <c r="E51" s="430"/>
      <c r="F51" s="430"/>
      <c r="G51" s="127"/>
      <c r="H51" s="127"/>
      <c r="I51" s="127"/>
      <c r="J51" s="127"/>
      <c r="K51" s="127"/>
      <c r="L51" s="195"/>
      <c r="M51" s="471"/>
      <c r="N51" s="471"/>
      <c r="P51" s="161"/>
      <c r="Q51" s="467"/>
      <c r="R51" s="161"/>
      <c r="S51" s="472"/>
      <c r="T51" s="475" t="s">
        <v>230</v>
      </c>
      <c r="U51" s="474"/>
      <c r="V51" s="474"/>
      <c r="W51" s="474"/>
      <c r="X51" s="474"/>
      <c r="Y51" s="474"/>
      <c r="Z51" s="474"/>
      <c r="AA51" s="474"/>
      <c r="AB51" s="474"/>
      <c r="AC51" s="474"/>
      <c r="AD51" s="474"/>
      <c r="AE51" s="474"/>
      <c r="AF51" s="474"/>
      <c r="AG51" s="474"/>
      <c r="AH51" s="474"/>
      <c r="AI51" s="474"/>
      <c r="AJ51" s="474"/>
      <c r="AK51" s="474"/>
      <c r="AM51" s="123"/>
      <c r="AN51" s="123" t="str">
        <f aca="false">IF(T51="","",T51)</f>
        <v>Добавить централизованную систему для дифференциации</v>
      </c>
      <c r="AO51" s="123"/>
      <c r="AP51" s="123"/>
      <c r="AQ51" s="49" t="n">
        <v>0</v>
      </c>
    </row>
    <row r="52" s="49" customFormat="true" ht="12.8" hidden="false" customHeight="false" outlineLevel="0" collapsed="false">
      <c r="A52" s="127" t="s">
        <v>245</v>
      </c>
      <c r="B52" s="127"/>
      <c r="C52" s="127"/>
      <c r="D52" s="127"/>
      <c r="E52" s="430"/>
      <c r="F52" s="127"/>
      <c r="G52" s="127"/>
      <c r="H52" s="127"/>
      <c r="I52" s="127"/>
      <c r="J52" s="127"/>
      <c r="K52" s="127"/>
      <c r="L52" s="195"/>
      <c r="M52" s="471"/>
      <c r="N52" s="471"/>
      <c r="P52" s="161"/>
      <c r="Q52" s="467"/>
      <c r="R52" s="161"/>
      <c r="S52" s="472"/>
      <c r="T52" s="475" t="s">
        <v>231</v>
      </c>
      <c r="U52" s="474"/>
      <c r="V52" s="474"/>
      <c r="W52" s="474"/>
      <c r="X52" s="474"/>
      <c r="Y52" s="474"/>
      <c r="Z52" s="474"/>
      <c r="AA52" s="474"/>
      <c r="AB52" s="474"/>
      <c r="AC52" s="474"/>
      <c r="AD52" s="474"/>
      <c r="AE52" s="474"/>
      <c r="AF52" s="474"/>
      <c r="AG52" s="474"/>
      <c r="AH52" s="474"/>
      <c r="AI52" s="474"/>
      <c r="AJ52" s="474"/>
      <c r="AK52" s="474"/>
      <c r="AM52" s="123"/>
      <c r="AN52" s="123" t="str">
        <f aca="false">IF(T52="","",T52)</f>
        <v>Добавить территорию для дифференциации</v>
      </c>
      <c r="AO52" s="123"/>
      <c r="AP52" s="123"/>
      <c r="AQ52" s="49" t="n">
        <v>0</v>
      </c>
    </row>
    <row r="53" s="49" customFormat="true" ht="12.8" hidden="false" customHeight="false" outlineLevel="0" collapsed="false">
      <c r="A53" s="127"/>
      <c r="B53" s="127"/>
      <c r="C53" s="127"/>
      <c r="D53" s="127"/>
      <c r="E53" s="127"/>
      <c r="F53" s="127"/>
      <c r="G53" s="127"/>
      <c r="H53" s="127"/>
      <c r="I53" s="127"/>
      <c r="J53" s="127"/>
      <c r="K53" s="127"/>
      <c r="L53" s="195"/>
      <c r="M53" s="471"/>
      <c r="N53" s="471"/>
      <c r="P53" s="161"/>
      <c r="Q53" s="467"/>
      <c r="R53" s="161"/>
      <c r="S53" s="472"/>
      <c r="T53" s="475" t="s">
        <v>232</v>
      </c>
      <c r="U53" s="474"/>
      <c r="V53" s="474"/>
      <c r="W53" s="474"/>
      <c r="X53" s="474"/>
      <c r="Y53" s="474"/>
      <c r="Z53" s="474"/>
      <c r="AA53" s="474"/>
      <c r="AB53" s="474"/>
      <c r="AC53" s="474"/>
      <c r="AD53" s="474"/>
      <c r="AE53" s="474"/>
      <c r="AF53" s="474"/>
      <c r="AG53" s="474"/>
      <c r="AH53" s="474"/>
      <c r="AI53" s="474"/>
      <c r="AJ53" s="474"/>
      <c r="AK53" s="474"/>
      <c r="AM53" s="123"/>
      <c r="AN53" s="123" t="str">
        <f aca="false">IF(T53="","",T53)</f>
        <v>Добавить наименование тарифа</v>
      </c>
      <c r="AO53" s="123"/>
      <c r="AP53" s="123"/>
      <c r="AQ53" s="49" t="n">
        <v>0</v>
      </c>
    </row>
    <row r="54" customFormat="false" ht="11.25" hidden="false" customHeight="true" outlineLevel="0" collapsed="false">
      <c r="M54" s="45"/>
      <c r="N54" s="45"/>
      <c r="O54" s="45"/>
      <c r="P54" s="42"/>
      <c r="Q54" s="42"/>
      <c r="R54" s="42"/>
      <c r="S54" s="42"/>
      <c r="AL54" s="42"/>
      <c r="AM54" s="42"/>
      <c r="AN54" s="42"/>
      <c r="AO54" s="42"/>
      <c r="AP54" s="42"/>
      <c r="AQ54" s="42" t="n">
        <v>11</v>
      </c>
    </row>
    <row r="55" customFormat="false" ht="14.25" hidden="false" customHeight="true" outlineLevel="0" collapsed="false">
      <c r="O55" s="45"/>
      <c r="S55" s="426"/>
      <c r="T55" s="507"/>
      <c r="U55" s="507"/>
      <c r="V55" s="507"/>
      <c r="W55" s="507"/>
      <c r="X55" s="507"/>
      <c r="Y55" s="507"/>
      <c r="Z55" s="507"/>
      <c r="AA55" s="507"/>
      <c r="AB55" s="507"/>
      <c r="AC55" s="507"/>
      <c r="AD55" s="507"/>
      <c r="AE55" s="507"/>
      <c r="AF55" s="507"/>
      <c r="AG55" s="507"/>
      <c r="AH55" s="507"/>
      <c r="AI55" s="507"/>
      <c r="AJ55" s="507"/>
      <c r="AK55" s="507"/>
      <c r="AQ55" s="42" t="n">
        <v>14</v>
      </c>
    </row>
    <row r="56" customFormat="false" ht="14.25" hidden="false" customHeight="true" outlineLevel="0" collapsed="false">
      <c r="O56" s="45"/>
      <c r="AQ56" s="42" t="n">
        <v>14</v>
      </c>
    </row>
    <row r="57" customFormat="false" ht="14.25" hidden="false" customHeight="true" outlineLevel="0" collapsed="false">
      <c r="O57" s="45"/>
      <c r="S57" s="426"/>
      <c r="T57" s="507"/>
      <c r="U57" s="507"/>
      <c r="V57" s="507"/>
      <c r="W57" s="507"/>
      <c r="X57" s="507"/>
      <c r="Y57" s="507"/>
      <c r="Z57" s="507"/>
      <c r="AA57" s="507"/>
      <c r="AB57" s="507"/>
      <c r="AC57" s="507"/>
      <c r="AD57" s="507"/>
      <c r="AE57" s="507"/>
      <c r="AF57" s="507"/>
      <c r="AG57" s="507"/>
      <c r="AH57" s="507"/>
      <c r="AI57" s="507"/>
      <c r="AJ57" s="507"/>
      <c r="AK57" s="507"/>
      <c r="AQ57" s="42" t="n">
        <v>14</v>
      </c>
    </row>
    <row r="58" customFormat="false" ht="22.5" hidden="true" customHeight="true" outlineLevel="0" collapsed="false">
      <c r="A58" s="45" t="s">
        <v>82</v>
      </c>
      <c r="B58" s="45" t="n">
        <v>0</v>
      </c>
      <c r="C58" s="45" t="n">
        <v>0</v>
      </c>
      <c r="D58" s="45" t="n">
        <v>0</v>
      </c>
      <c r="E58" s="45" t="n">
        <v>0</v>
      </c>
      <c r="F58" s="45" t="n">
        <v>0</v>
      </c>
      <c r="G58" s="45" t="n">
        <v>0</v>
      </c>
      <c r="H58" s="45" t="n">
        <v>0</v>
      </c>
      <c r="I58" s="45" t="n">
        <v>0</v>
      </c>
      <c r="J58" s="45" t="n">
        <v>0</v>
      </c>
      <c r="K58" s="45" t="n">
        <v>0</v>
      </c>
      <c r="L58" s="107" t="n">
        <v>0</v>
      </c>
      <c r="M58" s="53" t="n">
        <v>0</v>
      </c>
      <c r="N58" s="53" t="n">
        <v>0</v>
      </c>
      <c r="O58" s="53" t="n">
        <v>0</v>
      </c>
      <c r="P58" s="52" t="n">
        <v>3</v>
      </c>
      <c r="Q58" s="428" t="n">
        <v>3</v>
      </c>
      <c r="R58" s="428" t="n">
        <v>3</v>
      </c>
      <c r="S58" s="77" t="n">
        <v>12</v>
      </c>
      <c r="T58" s="42" t="n">
        <v>35</v>
      </c>
      <c r="U58" s="42" t="n">
        <v>0</v>
      </c>
      <c r="V58" s="42" t="n">
        <v>0</v>
      </c>
      <c r="W58" s="42" t="n">
        <v>0</v>
      </c>
      <c r="X58" s="42" t="n">
        <v>0</v>
      </c>
      <c r="Y58" s="42" t="n">
        <v>0</v>
      </c>
      <c r="Z58" s="42" t="n">
        <v>0</v>
      </c>
      <c r="AA58" s="42" t="n">
        <v>0</v>
      </c>
      <c r="AB58" s="42" t="n">
        <v>0</v>
      </c>
      <c r="AC58" s="42" t="n">
        <v>24</v>
      </c>
      <c r="AD58" s="42" t="n">
        <v>24</v>
      </c>
      <c r="AE58" s="42" t="n">
        <v>24</v>
      </c>
      <c r="AF58" s="42" t="n">
        <v>11</v>
      </c>
      <c r="AG58" s="42" t="n">
        <v>3</v>
      </c>
      <c r="AH58" s="42" t="n">
        <v>11</v>
      </c>
      <c r="AI58" s="42" t="n">
        <v>0</v>
      </c>
      <c r="AJ58" s="42" t="n">
        <v>4</v>
      </c>
      <c r="AK58" s="42" t="n">
        <v>115</v>
      </c>
      <c r="AL58" s="49" t="n">
        <v>10</v>
      </c>
      <c r="AM58" s="49" t="n">
        <v>10</v>
      </c>
      <c r="AN58" s="49" t="n">
        <v>10</v>
      </c>
      <c r="AO58" s="49" t="n">
        <v>10</v>
      </c>
      <c r="AP58" s="49" t="n">
        <v>10</v>
      </c>
      <c r="AQ58" s="42" t="n">
        <v>23</v>
      </c>
    </row>
  </sheetData>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Z7:Z8"/>
    <mergeCell ref="AA7:AA8"/>
    <mergeCell ref="AB7:AB8"/>
    <mergeCell ref="AF7:AF8"/>
    <mergeCell ref="AG7:AG8"/>
    <mergeCell ref="AH7:AH8"/>
    <mergeCell ref="AI7:AI8"/>
    <mergeCell ref="AK7:AK8"/>
    <mergeCell ref="AF15:AF16"/>
    <mergeCell ref="AG15:AG16"/>
    <mergeCell ref="AH15:AH16"/>
    <mergeCell ref="AI15:AI16"/>
    <mergeCell ref="S24:AH24"/>
    <mergeCell ref="S25:AH25"/>
    <mergeCell ref="S27:T27"/>
    <mergeCell ref="V27:AA27"/>
    <mergeCell ref="AC27:AH27"/>
    <mergeCell ref="S28:T28"/>
    <mergeCell ref="V28:AA28"/>
    <mergeCell ref="AC28:AH28"/>
    <mergeCell ref="S29:T29"/>
    <mergeCell ref="V29:AA29"/>
    <mergeCell ref="AC29:AH29"/>
    <mergeCell ref="S30:T30"/>
    <mergeCell ref="V30:AA30"/>
    <mergeCell ref="AC30:AH30"/>
    <mergeCell ref="S32:T32"/>
    <mergeCell ref="V32:AA32"/>
    <mergeCell ref="AC32:AH32"/>
    <mergeCell ref="S33:T33"/>
    <mergeCell ref="V33:AA33"/>
    <mergeCell ref="AC33:AH33"/>
    <mergeCell ref="V35:AB35"/>
    <mergeCell ref="AC35:AI35"/>
    <mergeCell ref="S36:AJ36"/>
    <mergeCell ref="AK36:AK39"/>
    <mergeCell ref="S37:S39"/>
    <mergeCell ref="T37:T39"/>
    <mergeCell ref="V37:AA37"/>
    <mergeCell ref="AB37:AB39"/>
    <mergeCell ref="AC37:AH37"/>
    <mergeCell ref="AI37:AI39"/>
    <mergeCell ref="AJ37:AJ39"/>
    <mergeCell ref="W38:X38"/>
    <mergeCell ref="Y38:AA38"/>
    <mergeCell ref="AD38:AE38"/>
    <mergeCell ref="AF38:AH38"/>
    <mergeCell ref="Z39:AA39"/>
    <mergeCell ref="AG39:AH39"/>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K46:K47"/>
    <mergeCell ref="Y46:Y47"/>
    <mergeCell ref="Z46:Z47"/>
    <mergeCell ref="AA46:AA47"/>
    <mergeCell ref="AB46:AB47"/>
    <mergeCell ref="AF46:AF47"/>
    <mergeCell ref="AG46:AG47"/>
    <mergeCell ref="AH46:AH47"/>
    <mergeCell ref="AI46:AI47"/>
    <mergeCell ref="AK46:AK47"/>
    <mergeCell ref="T55:AK55"/>
    <mergeCell ref="T57:AK57"/>
  </mergeCells>
  <dataValidations count="4">
    <dataValidation allowBlank="true" error="Допускается ввод не более 900 символов!" errorStyle="stop" errorTitle="Ошибка" operator="lessThanOrEqual" showDropDown="false" showErrorMessage="true" showInputMessage="true" sqref="AC5:AJ5 T7 AC44:AJ44 T46" type="textLength">
      <formula1>900</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Z7 AB7 AG7 AI7 AG15 AI15 Z46 AB46 AG46 AI46"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Y7 AA7 AF7 AH7 AF15 AH15 Y46 AA46 AF46 AH46" type="none">
      <formula1>0</formula1>
      <formula2>0</formula2>
    </dataValidation>
    <dataValidation allowBlank="true" errorStyle="stop" operator="between" promptTitle="checkPeriodRange" showDropDown="false" showErrorMessage="false" showInputMessage="false" sqref="X8 AE8 AE16 X47 AE47"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Q64"/>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7" ySplit="41" topLeftCell="AB42" activePane="bottomRight" state="frozen"/>
      <selection pane="topLeft" activeCell="A1" activeCellId="0" sqref="A1"/>
      <selection pane="topRight" activeCell="AB1" activeCellId="0" sqref="AB1"/>
      <selection pane="bottomLeft" activeCell="A42" activeCellId="0" sqref="A42"/>
      <selection pane="bottomRight" activeCell="A1" activeCellId="0" sqref="A1"/>
    </sheetView>
  </sheetViews>
  <sheetFormatPr defaultColWidth="10.57421875" defaultRowHeight="14.25" zeroHeight="false" outlineLevelRow="0" outlineLevelCol="0"/>
  <cols>
    <col collapsed="false" customWidth="true" hidden="true" outlineLevel="0" max="3" min="1" style="42" width="10.14"/>
    <col collapsed="false" customWidth="true" hidden="true" outlineLevel="0" max="4" min="4" style="42" width="11.85"/>
    <col collapsed="false" customWidth="true" hidden="true" outlineLevel="0" max="11" min="5" style="42" width="10.14"/>
    <col collapsed="false" customWidth="true" hidden="true" outlineLevel="0" max="12" min="12" style="43" width="10.14"/>
    <col collapsed="false" customWidth="true" hidden="true" outlineLevel="0" max="15" min="13" style="52" width="10.14"/>
    <col collapsed="false" customWidth="true" hidden="false" outlineLevel="0" max="16" min="16" style="53" width="3"/>
    <col collapsed="false" customWidth="true" hidden="false" outlineLevel="0" max="17" min="17" style="481" width="3"/>
    <col collapsed="false" customWidth="true" hidden="false" outlineLevel="0" max="18" min="18" style="428" width="3"/>
    <col collapsed="false" customWidth="true" hidden="false" outlineLevel="0" max="19" min="19" style="77" width="12"/>
    <col collapsed="false" customWidth="true" hidden="false" outlineLevel="0" max="20" min="20" style="42" width="31"/>
    <col collapsed="false" customWidth="true" hidden="false" outlineLevel="0" max="21" min="21" style="42" width="0.14"/>
    <col collapsed="false" customWidth="true" hidden="true" outlineLevel="0" max="23" min="22" style="42" width="21.72"/>
    <col collapsed="false" customWidth="true" hidden="true" outlineLevel="0" max="24" min="24" style="42" width="11.71"/>
    <col collapsed="false" customWidth="true" hidden="true" outlineLevel="0" max="25" min="25" style="42" width="3.71"/>
    <col collapsed="false" customWidth="true" hidden="true" outlineLevel="0" max="26" min="26" style="42" width="11.71"/>
    <col collapsed="false" customWidth="true" hidden="true" outlineLevel="0" max="27" min="27" style="42" width="8.57"/>
    <col collapsed="false" customWidth="true" hidden="false" outlineLevel="0" max="28" min="28" style="42" width="27"/>
    <col collapsed="false" customWidth="true" hidden="false" outlineLevel="0" max="29" min="29" style="42" width="24.57"/>
    <col collapsed="false" customWidth="true" hidden="false" outlineLevel="0" max="31" min="30" style="42" width="21"/>
    <col collapsed="false" customWidth="true" hidden="false" outlineLevel="0" max="32" min="32" style="42" width="11"/>
    <col collapsed="false" customWidth="true" hidden="false" outlineLevel="0" max="33" min="33" style="42" width="3.71"/>
    <col collapsed="false" customWidth="true" hidden="false" outlineLevel="0" max="34" min="34" style="42" width="11"/>
    <col collapsed="false" customWidth="true" hidden="true" outlineLevel="0" max="35" min="35" style="42" width="8.57"/>
    <col collapsed="false" customWidth="true" hidden="false" outlineLevel="0" max="36" min="36" style="42" width="4"/>
    <col collapsed="false" customWidth="true" hidden="false" outlineLevel="0" max="37" min="37" style="42" width="115"/>
    <col collapsed="false" customWidth="true" hidden="false" outlineLevel="0" max="42" min="38" style="49" width="10"/>
    <col collapsed="false" customWidth="false" hidden="true" outlineLevel="0" max="43" min="43" style="42" width="10.57"/>
  </cols>
  <sheetData>
    <row r="1" customFormat="false" ht="0.75" hidden="true" customHeight="true" outlineLevel="0" collapsed="false">
      <c r="AQ1" s="42" t="s">
        <v>14</v>
      </c>
    </row>
    <row r="2" customFormat="false" ht="21" hidden="true" customHeight="true" outlineLevel="0" collapsed="false">
      <c r="A2" s="239"/>
      <c r="B2" s="239"/>
      <c r="C2" s="239"/>
      <c r="D2" s="239"/>
      <c r="E2" s="508" t="n">
        <v>1</v>
      </c>
      <c r="F2" s="239"/>
      <c r="G2" s="239"/>
      <c r="H2" s="239"/>
      <c r="I2" s="239"/>
      <c r="J2" s="239"/>
      <c r="K2" s="239"/>
      <c r="L2" s="509"/>
      <c r="M2" s="77"/>
      <c r="N2" s="77"/>
      <c r="O2" s="77"/>
      <c r="Q2" s="56"/>
      <c r="R2" s="433"/>
      <c r="S2" s="434" t="e">
        <f aca="false">INDEX(PT_DIFFERENTIATION_NUM_NTAR,MATCH(A2,PT_DIFFERENTIATION_NTAR_ID,0))</f>
        <v>#N/A</v>
      </c>
      <c r="T2" s="435" t="s">
        <v>123</v>
      </c>
      <c r="U2" s="436"/>
      <c r="V2" s="553"/>
      <c r="W2" s="553"/>
      <c r="X2" s="553"/>
      <c r="Y2" s="553"/>
      <c r="Z2" s="553"/>
      <c r="AA2" s="553"/>
      <c r="AB2" s="602"/>
      <c r="AC2" s="603" t="e">
        <f aca="false">INDEX(PT_DIFFERENTIATION_NTAR,MATCH(A2,PT_DIFFERENTIATION_NTAR_ID,0))</f>
        <v>#N/A</v>
      </c>
      <c r="AD2" s="603"/>
      <c r="AE2" s="603"/>
      <c r="AF2" s="603"/>
      <c r="AG2" s="603"/>
      <c r="AH2" s="603"/>
      <c r="AI2" s="603"/>
      <c r="AJ2" s="603"/>
      <c r="AK2" s="439" t="s">
        <v>402</v>
      </c>
      <c r="AM2" s="123"/>
      <c r="AN2" s="123" t="str">
        <f aca="false">IF(T2="","",T2)</f>
        <v>Наименование тарифа</v>
      </c>
      <c r="AO2" s="123"/>
      <c r="AP2" s="123"/>
      <c r="AQ2" s="42" t="n">
        <v>0</v>
      </c>
    </row>
    <row r="3" customFormat="false" ht="21" hidden="true" customHeight="true" outlineLevel="0" collapsed="false">
      <c r="A3" s="239"/>
      <c r="B3" s="239"/>
      <c r="C3" s="239"/>
      <c r="D3" s="239"/>
      <c r="E3" s="508"/>
      <c r="F3" s="508" t="n">
        <v>1</v>
      </c>
      <c r="G3" s="239"/>
      <c r="H3" s="239"/>
      <c r="I3" s="239"/>
      <c r="J3" s="239"/>
      <c r="K3" s="239"/>
      <c r="L3" s="509"/>
      <c r="M3" s="77"/>
      <c r="N3" s="77"/>
      <c r="O3" s="77"/>
      <c r="P3" s="107"/>
      <c r="Q3" s="554"/>
      <c r="R3" s="441"/>
      <c r="S3" s="434" t="e">
        <f aca="false">INDEX(PT_DIFFERENTIATION_NUM_TER,MATCH(B3,PT_DIFFERENTIATION_TER_ID,0))</f>
        <v>#N/A</v>
      </c>
      <c r="T3" s="442" t="s">
        <v>403</v>
      </c>
      <c r="U3" s="436"/>
      <c r="V3" s="553"/>
      <c r="W3" s="553"/>
      <c r="X3" s="553"/>
      <c r="Y3" s="553"/>
      <c r="Z3" s="553"/>
      <c r="AA3" s="553"/>
      <c r="AB3" s="602"/>
      <c r="AC3" s="603" t="e">
        <f aca="false">INDEX(PT_DIFFERENTIATION_TER,MATCH(B3,PT_DIFFERENTIATION_TER_ID,0))</f>
        <v>#N/A</v>
      </c>
      <c r="AD3" s="603"/>
      <c r="AE3" s="603"/>
      <c r="AF3" s="603"/>
      <c r="AG3" s="603"/>
      <c r="AH3" s="603"/>
      <c r="AI3" s="603"/>
      <c r="AJ3" s="603"/>
      <c r="AK3" s="439" t="s">
        <v>404</v>
      </c>
      <c r="AM3" s="123"/>
      <c r="AN3" s="123" t="str">
        <f aca="false">IF(T3="","",T3)</f>
        <v>Территория действия тарифа</v>
      </c>
      <c r="AO3" s="123"/>
      <c r="AP3" s="123"/>
      <c r="AQ3" s="42" t="n">
        <v>0</v>
      </c>
    </row>
    <row r="4" customFormat="false" ht="22.5" hidden="true" customHeight="true" outlineLevel="0" collapsed="false">
      <c r="A4" s="239"/>
      <c r="B4" s="239"/>
      <c r="C4" s="239"/>
      <c r="D4" s="239"/>
      <c r="E4" s="508"/>
      <c r="F4" s="508"/>
      <c r="G4" s="508" t="n">
        <v>1</v>
      </c>
      <c r="H4" s="239"/>
      <c r="I4" s="239"/>
      <c r="J4" s="239"/>
      <c r="K4" s="239"/>
      <c r="L4" s="509"/>
      <c r="M4" s="77"/>
      <c r="N4" s="77"/>
      <c r="O4" s="77"/>
      <c r="P4" s="132"/>
      <c r="Q4" s="554"/>
      <c r="R4" s="441"/>
      <c r="S4" s="434" t="e">
        <f aca="false">INDEX(PT_DIFFERENTIATION_NUM_CS,MATCH(C4,PT_DIFFERENTIATION_CS_ID,0))</f>
        <v>#N/A</v>
      </c>
      <c r="T4" s="444" t="s">
        <v>405</v>
      </c>
      <c r="U4" s="436"/>
      <c r="V4" s="553"/>
      <c r="W4" s="553"/>
      <c r="X4" s="553"/>
      <c r="Y4" s="553"/>
      <c r="Z4" s="553"/>
      <c r="AA4" s="553"/>
      <c r="AB4" s="602"/>
      <c r="AC4" s="603" t="e">
        <f aca="false">INDEX(PT_DIFFERENTIATION_CS,MATCH(C4,PT_DIFFERENTIATION_CS_ID,0))</f>
        <v>#N/A</v>
      </c>
      <c r="AD4" s="603"/>
      <c r="AE4" s="603"/>
      <c r="AF4" s="603"/>
      <c r="AG4" s="603"/>
      <c r="AH4" s="603"/>
      <c r="AI4" s="603"/>
      <c r="AJ4" s="603"/>
      <c r="AK4" s="439" t="s">
        <v>406</v>
      </c>
      <c r="AM4" s="123"/>
      <c r="AN4" s="123" t="str">
        <f aca="false">IF(T4="","",T4)</f>
        <v>Наименование системы теплоснабжения </v>
      </c>
      <c r="AO4" s="123"/>
      <c r="AP4" s="123"/>
      <c r="AQ4" s="42" t="n">
        <v>0</v>
      </c>
    </row>
    <row r="5" customFormat="false" ht="21" hidden="true" customHeight="true" outlineLevel="0" collapsed="false">
      <c r="A5" s="239"/>
      <c r="B5" s="239"/>
      <c r="C5" s="239"/>
      <c r="D5" s="239"/>
      <c r="E5" s="508"/>
      <c r="F5" s="508"/>
      <c r="G5" s="508"/>
      <c r="H5" s="508" t="n">
        <v>1</v>
      </c>
      <c r="I5" s="239"/>
      <c r="J5" s="239"/>
      <c r="K5" s="239"/>
      <c r="L5" s="509"/>
      <c r="M5" s="77"/>
      <c r="N5" s="77"/>
      <c r="O5" s="77"/>
      <c r="P5" s="132"/>
      <c r="Q5" s="554"/>
      <c r="R5" s="441"/>
      <c r="S5" s="434" t="e">
        <f aca="false">INDEX(PT_DIFFERENTIATION_NUM_IST_TE,MATCH(D5,PT_DIFFERENTIATION_IST_TE_ID,0))</f>
        <v>#N/A</v>
      </c>
      <c r="T5" s="445" t="s">
        <v>407</v>
      </c>
      <c r="U5" s="436"/>
      <c r="V5" s="553"/>
      <c r="W5" s="553"/>
      <c r="X5" s="553"/>
      <c r="Y5" s="553"/>
      <c r="Z5" s="553"/>
      <c r="AA5" s="553"/>
      <c r="AB5" s="602"/>
      <c r="AC5" s="603" t="e">
        <f aca="false">INDEX(PT_DIFFERENTIATION_IST_TE,MATCH(D5,PT_DIFFERENTIATION_IST_TE_ID,0))</f>
        <v>#N/A</v>
      </c>
      <c r="AD5" s="603"/>
      <c r="AE5" s="603"/>
      <c r="AF5" s="603"/>
      <c r="AG5" s="603"/>
      <c r="AH5" s="603"/>
      <c r="AI5" s="603"/>
      <c r="AJ5" s="603"/>
      <c r="AK5" s="439" t="s">
        <v>408</v>
      </c>
      <c r="AM5" s="123"/>
      <c r="AN5" s="123" t="str">
        <f aca="false">IF(T5="","",T5)</f>
        <v>Источник тепловой энергии  </v>
      </c>
      <c r="AO5" s="123"/>
      <c r="AP5" s="123"/>
      <c r="AQ5" s="42" t="n">
        <v>0</v>
      </c>
    </row>
    <row r="6" s="49" customFormat="true" ht="0.75" hidden="true" customHeight="true" outlineLevel="0" collapsed="false">
      <c r="A6" s="510"/>
      <c r="B6" s="510"/>
      <c r="C6" s="510"/>
      <c r="D6" s="510"/>
      <c r="E6" s="508"/>
      <c r="F6" s="508"/>
      <c r="G6" s="508"/>
      <c r="H6" s="508"/>
      <c r="I6" s="139" t="e">
        <f aca="false">S5&amp;".1"</f>
        <v>#N/A</v>
      </c>
      <c r="J6" s="510"/>
      <c r="K6" s="510"/>
      <c r="L6" s="511" t="s">
        <v>409</v>
      </c>
      <c r="M6" s="498"/>
      <c r="N6" s="498"/>
      <c r="O6" s="498"/>
      <c r="P6" s="126" t="n">
        <v>1</v>
      </c>
      <c r="Q6" s="126"/>
      <c r="R6" s="447"/>
      <c r="S6" s="313"/>
      <c r="T6" s="519"/>
      <c r="U6" s="520"/>
      <c r="V6" s="555"/>
      <c r="W6" s="555"/>
      <c r="X6" s="555"/>
      <c r="Y6" s="555"/>
      <c r="Z6" s="555"/>
      <c r="AA6" s="555"/>
      <c r="AB6" s="604"/>
      <c r="AC6" s="555"/>
      <c r="AD6" s="555"/>
      <c r="AE6" s="555"/>
      <c r="AF6" s="555"/>
      <c r="AG6" s="555"/>
      <c r="AH6" s="555"/>
      <c r="AI6" s="555"/>
      <c r="AJ6" s="555"/>
      <c r="AK6" s="522"/>
      <c r="AM6" s="123"/>
      <c r="AN6" s="123" t="str">
        <f aca="false">IF(T6="","",T6)</f>
        <v/>
      </c>
      <c r="AO6" s="123"/>
      <c r="AP6" s="123"/>
      <c r="AQ6" s="49" t="n">
        <v>0</v>
      </c>
    </row>
    <row r="7" s="49" customFormat="true" ht="0.75" hidden="true" customHeight="true" outlineLevel="0" collapsed="false">
      <c r="A7" s="510"/>
      <c r="B7" s="510"/>
      <c r="C7" s="510"/>
      <c r="D7" s="510"/>
      <c r="E7" s="508"/>
      <c r="F7" s="508"/>
      <c r="G7" s="508"/>
      <c r="H7" s="508"/>
      <c r="I7" s="139"/>
      <c r="J7" s="151" t="e">
        <f aca="false">S5&amp;".1"</f>
        <v>#N/A</v>
      </c>
      <c r="K7" s="510"/>
      <c r="L7" s="511"/>
      <c r="M7" s="498"/>
      <c r="N7" s="498"/>
      <c r="O7" s="498"/>
      <c r="P7" s="126"/>
      <c r="Q7" s="126" t="n">
        <v>1</v>
      </c>
      <c r="R7" s="450"/>
      <c r="S7" s="313"/>
      <c r="T7" s="556"/>
      <c r="U7" s="520"/>
      <c r="V7" s="555"/>
      <c r="W7" s="555"/>
      <c r="X7" s="555"/>
      <c r="Y7" s="555"/>
      <c r="Z7" s="555"/>
      <c r="AA7" s="555"/>
      <c r="AB7" s="604"/>
      <c r="AC7" s="555"/>
      <c r="AD7" s="555"/>
      <c r="AE7" s="555"/>
      <c r="AF7" s="555"/>
      <c r="AG7" s="555"/>
      <c r="AH7" s="555"/>
      <c r="AI7" s="555"/>
      <c r="AJ7" s="555"/>
      <c r="AK7" s="522"/>
      <c r="AM7" s="123"/>
      <c r="AN7" s="123" t="str">
        <f aca="false">IF(T7="","",T7)</f>
        <v/>
      </c>
      <c r="AO7" s="123"/>
      <c r="AP7" s="123"/>
      <c r="AQ7" s="49" t="n">
        <v>0</v>
      </c>
    </row>
    <row r="8" customFormat="false" ht="21" hidden="true" customHeight="true" outlineLevel="0" collapsed="false">
      <c r="A8" s="239"/>
      <c r="B8" s="239"/>
      <c r="C8" s="239"/>
      <c r="D8" s="239"/>
      <c r="E8" s="508"/>
      <c r="F8" s="508"/>
      <c r="G8" s="508"/>
      <c r="H8" s="508"/>
      <c r="I8" s="139"/>
      <c r="J8" s="139"/>
      <c r="K8" s="151" t="e">
        <f aca="false">S5&amp;".1"</f>
        <v>#N/A</v>
      </c>
      <c r="L8" s="509"/>
      <c r="P8" s="126"/>
      <c r="Q8" s="126"/>
      <c r="R8" s="557" t="n">
        <v>1</v>
      </c>
      <c r="S8" s="529" t="e">
        <f aca="false">$K8</f>
        <v>#N/A</v>
      </c>
      <c r="T8" s="605"/>
      <c r="U8" s="436"/>
      <c r="V8" s="453"/>
      <c r="W8" s="455"/>
      <c r="X8" s="456"/>
      <c r="Y8" s="207" t="s">
        <v>61</v>
      </c>
      <c r="Z8" s="456"/>
      <c r="AA8" s="207" t="s">
        <v>61</v>
      </c>
      <c r="AB8" s="606"/>
      <c r="AC8" s="607"/>
      <c r="AD8" s="453"/>
      <c r="AE8" s="455"/>
      <c r="AF8" s="456"/>
      <c r="AG8" s="207" t="s">
        <v>61</v>
      </c>
      <c r="AH8" s="456"/>
      <c r="AI8" s="207" t="s">
        <v>61</v>
      </c>
      <c r="AJ8" s="505"/>
      <c r="AK8" s="457" t="s">
        <v>467</v>
      </c>
      <c r="AL8" s="49" t="e">
        <f aca="false">strcheckdate(#REF!)</f>
        <v>#REF!</v>
      </c>
      <c r="AM8" s="123"/>
      <c r="AN8" s="123" t="str">
        <f aca="false">IF(T8="","",T8)</f>
        <v/>
      </c>
      <c r="AO8" s="123"/>
      <c r="AP8" s="123"/>
      <c r="AQ8" s="42" t="n">
        <v>0</v>
      </c>
    </row>
    <row r="9" customFormat="false" ht="11.25" hidden="true" customHeight="true" outlineLevel="0" collapsed="false">
      <c r="A9" s="239"/>
      <c r="B9" s="239"/>
      <c r="C9" s="239"/>
      <c r="D9" s="239"/>
      <c r="E9" s="508"/>
      <c r="F9" s="508"/>
      <c r="G9" s="508"/>
      <c r="H9" s="508"/>
      <c r="I9" s="139"/>
      <c r="J9" s="151"/>
      <c r="K9" s="239"/>
      <c r="L9" s="509"/>
      <c r="P9" s="126"/>
      <c r="Q9" s="126"/>
      <c r="R9" s="447"/>
      <c r="S9" s="459"/>
      <c r="T9" s="462" t="s">
        <v>471</v>
      </c>
      <c r="U9" s="197"/>
      <c r="V9" s="197"/>
      <c r="W9" s="197"/>
      <c r="X9" s="197"/>
      <c r="Y9" s="197"/>
      <c r="Z9" s="197"/>
      <c r="AA9" s="197"/>
      <c r="AB9" s="197"/>
      <c r="AC9" s="197"/>
      <c r="AD9" s="197"/>
      <c r="AE9" s="197"/>
      <c r="AF9" s="197"/>
      <c r="AG9" s="197"/>
      <c r="AH9" s="197"/>
      <c r="AI9" s="197"/>
      <c r="AJ9" s="461"/>
      <c r="AK9" s="457"/>
      <c r="AM9" s="123"/>
      <c r="AN9" s="123" t="str">
        <f aca="false">IF(T9="","",T9)</f>
        <v>Добавить строку</v>
      </c>
      <c r="AO9" s="123"/>
      <c r="AP9" s="123"/>
      <c r="AQ9" s="42" t="n">
        <v>0</v>
      </c>
    </row>
    <row r="10" s="49" customFormat="true" ht="0.75" hidden="true" customHeight="true" outlineLevel="0" collapsed="false">
      <c r="A10" s="510"/>
      <c r="B10" s="510"/>
      <c r="C10" s="510"/>
      <c r="D10" s="510"/>
      <c r="E10" s="508"/>
      <c r="F10" s="508"/>
      <c r="G10" s="508"/>
      <c r="H10" s="508"/>
      <c r="I10" s="139"/>
      <c r="J10" s="510"/>
      <c r="K10" s="510"/>
      <c r="L10" s="511"/>
      <c r="M10" s="498"/>
      <c r="N10" s="498"/>
      <c r="O10" s="498"/>
      <c r="P10" s="126"/>
      <c r="Q10" s="126"/>
      <c r="R10" s="447"/>
      <c r="S10" s="523"/>
      <c r="T10" s="524"/>
      <c r="U10" s="525"/>
      <c r="V10" s="525"/>
      <c r="W10" s="525"/>
      <c r="X10" s="525"/>
      <c r="Y10" s="525"/>
      <c r="Z10" s="525"/>
      <c r="AA10" s="525"/>
      <c r="AB10" s="525"/>
      <c r="AC10" s="525"/>
      <c r="AD10" s="525"/>
      <c r="AE10" s="525"/>
      <c r="AF10" s="525"/>
      <c r="AG10" s="525"/>
      <c r="AH10" s="525"/>
      <c r="AI10" s="525"/>
      <c r="AJ10" s="525"/>
      <c r="AK10" s="526"/>
      <c r="AM10" s="123"/>
      <c r="AN10" s="123" t="str">
        <f aca="false">IF(T10="","",T10)</f>
        <v/>
      </c>
      <c r="AO10" s="123"/>
      <c r="AP10" s="123"/>
      <c r="AQ10" s="49" t="n">
        <v>0</v>
      </c>
    </row>
    <row r="11" s="49" customFormat="true" ht="0.75" hidden="true" customHeight="true" outlineLevel="0" collapsed="false">
      <c r="A11" s="510"/>
      <c r="B11" s="510"/>
      <c r="C11" s="510"/>
      <c r="D11" s="510"/>
      <c r="E11" s="508"/>
      <c r="F11" s="508"/>
      <c r="G11" s="508"/>
      <c r="H11" s="508"/>
      <c r="I11" s="510"/>
      <c r="J11" s="510"/>
      <c r="K11" s="510"/>
      <c r="L11" s="511"/>
      <c r="M11" s="512"/>
      <c r="N11" s="512"/>
      <c r="O11" s="125"/>
      <c r="P11" s="161"/>
      <c r="Q11" s="467"/>
      <c r="R11" s="569"/>
      <c r="S11" s="523"/>
      <c r="T11" s="524"/>
      <c r="U11" s="525"/>
      <c r="V11" s="525"/>
      <c r="W11" s="525"/>
      <c r="X11" s="525"/>
      <c r="Y11" s="525"/>
      <c r="Z11" s="525"/>
      <c r="AA11" s="525"/>
      <c r="AB11" s="525"/>
      <c r="AC11" s="525"/>
      <c r="AD11" s="525"/>
      <c r="AE11" s="525"/>
      <c r="AF11" s="525"/>
      <c r="AG11" s="525"/>
      <c r="AH11" s="525"/>
      <c r="AI11" s="525"/>
      <c r="AJ11" s="525"/>
      <c r="AK11" s="526"/>
      <c r="AM11" s="123"/>
      <c r="AN11" s="123" t="str">
        <f aca="false">IF(T11="","",T11)</f>
        <v/>
      </c>
      <c r="AO11" s="123"/>
      <c r="AP11" s="123"/>
      <c r="AQ11" s="49" t="n">
        <v>0</v>
      </c>
    </row>
    <row r="12" s="49" customFormat="true" ht="0.75" hidden="true" customHeight="true" outlineLevel="0" collapsed="false">
      <c r="A12" s="510"/>
      <c r="B12" s="510"/>
      <c r="C12" s="510"/>
      <c r="D12" s="510"/>
      <c r="E12" s="508"/>
      <c r="F12" s="508"/>
      <c r="G12" s="508"/>
      <c r="H12" s="510"/>
      <c r="I12" s="510"/>
      <c r="J12" s="510"/>
      <c r="K12" s="510"/>
      <c r="L12" s="511"/>
      <c r="M12" s="512"/>
      <c r="N12" s="512"/>
      <c r="O12" s="125"/>
      <c r="P12" s="161"/>
      <c r="Q12" s="467"/>
      <c r="R12" s="161"/>
      <c r="S12" s="472"/>
      <c r="T12" s="475" t="s">
        <v>420</v>
      </c>
      <c r="U12" s="474"/>
      <c r="V12" s="474"/>
      <c r="W12" s="474"/>
      <c r="X12" s="474"/>
      <c r="Y12" s="474"/>
      <c r="Z12" s="474"/>
      <c r="AA12" s="474"/>
      <c r="AB12" s="474"/>
      <c r="AC12" s="474"/>
      <c r="AD12" s="474"/>
      <c r="AE12" s="474"/>
      <c r="AF12" s="474"/>
      <c r="AG12" s="474"/>
      <c r="AH12" s="474"/>
      <c r="AI12" s="474"/>
      <c r="AJ12" s="474"/>
      <c r="AK12" s="474"/>
      <c r="AM12" s="123"/>
      <c r="AN12" s="123" t="str">
        <f aca="false">IF(T12="","",T12)</f>
        <v>Добавить источник для дифференциации</v>
      </c>
      <c r="AO12" s="123"/>
      <c r="AP12" s="123"/>
      <c r="AQ12" s="49" t="n">
        <v>0</v>
      </c>
    </row>
    <row r="13" s="49" customFormat="true" ht="0.75" hidden="true" customHeight="true" outlineLevel="0" collapsed="false">
      <c r="A13" s="510"/>
      <c r="B13" s="510"/>
      <c r="C13" s="510"/>
      <c r="D13" s="510"/>
      <c r="E13" s="508"/>
      <c r="F13" s="508"/>
      <c r="G13" s="510"/>
      <c r="H13" s="510"/>
      <c r="I13" s="510"/>
      <c r="J13" s="510"/>
      <c r="K13" s="510"/>
      <c r="L13" s="511"/>
      <c r="M13" s="513"/>
      <c r="N13" s="513"/>
      <c r="O13" s="125"/>
      <c r="P13" s="161"/>
      <c r="Q13" s="467"/>
      <c r="R13" s="161"/>
      <c r="S13" s="472"/>
      <c r="T13" s="475" t="s">
        <v>230</v>
      </c>
      <c r="U13" s="474"/>
      <c r="V13" s="474"/>
      <c r="W13" s="474"/>
      <c r="X13" s="474"/>
      <c r="Y13" s="474"/>
      <c r="Z13" s="474"/>
      <c r="AA13" s="474"/>
      <c r="AB13" s="474"/>
      <c r="AC13" s="474"/>
      <c r="AD13" s="474"/>
      <c r="AE13" s="474"/>
      <c r="AF13" s="474"/>
      <c r="AG13" s="474"/>
      <c r="AH13" s="474"/>
      <c r="AI13" s="474"/>
      <c r="AJ13" s="474"/>
      <c r="AK13" s="474"/>
      <c r="AM13" s="123"/>
      <c r="AN13" s="123" t="str">
        <f aca="false">IF(T13="","",T13)</f>
        <v>Добавить централизованную систему для дифференциации</v>
      </c>
      <c r="AO13" s="123"/>
      <c r="AP13" s="123"/>
      <c r="AQ13" s="49" t="n">
        <v>0</v>
      </c>
    </row>
    <row r="14" s="49" customFormat="true" ht="0.75" hidden="true" customHeight="true" outlineLevel="0" collapsed="false">
      <c r="A14" s="510"/>
      <c r="B14" s="510"/>
      <c r="C14" s="510"/>
      <c r="D14" s="510"/>
      <c r="E14" s="508"/>
      <c r="F14" s="510"/>
      <c r="G14" s="510"/>
      <c r="H14" s="510"/>
      <c r="I14" s="510"/>
      <c r="J14" s="510"/>
      <c r="K14" s="510"/>
      <c r="L14" s="511"/>
      <c r="M14" s="513"/>
      <c r="N14" s="513"/>
      <c r="O14" s="125"/>
      <c r="P14" s="161"/>
      <c r="Q14" s="467"/>
      <c r="R14" s="161"/>
      <c r="S14" s="472"/>
      <c r="T14" s="475" t="s">
        <v>231</v>
      </c>
      <c r="U14" s="474"/>
      <c r="V14" s="474"/>
      <c r="W14" s="474"/>
      <c r="X14" s="474"/>
      <c r="Y14" s="474"/>
      <c r="Z14" s="474"/>
      <c r="AA14" s="474"/>
      <c r="AB14" s="474"/>
      <c r="AC14" s="474"/>
      <c r="AD14" s="474"/>
      <c r="AE14" s="474"/>
      <c r="AF14" s="474"/>
      <c r="AG14" s="474"/>
      <c r="AH14" s="474"/>
      <c r="AI14" s="474"/>
      <c r="AJ14" s="474"/>
      <c r="AK14" s="474"/>
      <c r="AM14" s="123"/>
      <c r="AN14" s="123" t="str">
        <f aca="false">IF(T14="","",T14)</f>
        <v>Добавить территорию для дифференциации</v>
      </c>
      <c r="AO14" s="123"/>
      <c r="AP14" s="123"/>
      <c r="AQ14" s="49" t="n">
        <v>0</v>
      </c>
    </row>
    <row r="15" customFormat="false" ht="14.25" hidden="true" customHeight="true" outlineLevel="0" collapsed="false">
      <c r="AQ15" s="42" t="n">
        <v>0</v>
      </c>
    </row>
    <row r="16" customFormat="false" ht="14.25" hidden="true" customHeight="true" outlineLevel="0" collapsed="false">
      <c r="AC16" s="571"/>
      <c r="AD16" s="574"/>
      <c r="AE16" s="575"/>
      <c r="AF16" s="576"/>
      <c r="AG16" s="255" t="s">
        <v>61</v>
      </c>
      <c r="AH16" s="576"/>
      <c r="AI16" s="255" t="s">
        <v>61</v>
      </c>
      <c r="AQ16" s="42" t="n">
        <v>0</v>
      </c>
    </row>
    <row r="17" customFormat="false" ht="14.25" hidden="true" customHeight="true" outlineLevel="0" collapsed="false">
      <c r="AL17" s="125"/>
      <c r="AM17" s="125"/>
      <c r="AN17" s="125"/>
      <c r="AO17" s="125"/>
      <c r="AP17" s="125"/>
      <c r="AQ17" s="42" t="n">
        <v>0</v>
      </c>
    </row>
    <row r="18" customFormat="false" ht="14.25" hidden="true" customHeight="true" outlineLevel="0" collapsed="false">
      <c r="O18" s="514" t="s">
        <v>421</v>
      </c>
      <c r="X18" s="514"/>
      <c r="Z18" s="514"/>
      <c r="AF18" s="514"/>
      <c r="AH18" s="514"/>
      <c r="AL18" s="125"/>
      <c r="AM18" s="125"/>
      <c r="AN18" s="125"/>
      <c r="AO18" s="125"/>
      <c r="AP18" s="125"/>
      <c r="AQ18" s="42" t="n">
        <v>0</v>
      </c>
    </row>
    <row r="19" customFormat="false" ht="14.25" hidden="true" customHeight="true" outlineLevel="0" collapsed="false">
      <c r="AL19" s="125"/>
      <c r="AM19" s="125"/>
      <c r="AN19" s="125"/>
      <c r="AO19" s="125"/>
      <c r="AP19" s="125"/>
      <c r="AQ19" s="42" t="n">
        <v>0</v>
      </c>
    </row>
    <row r="20" s="577" customFormat="true" ht="14.25" hidden="true" customHeight="true" outlineLevel="0" collapsed="false">
      <c r="A20" s="608"/>
      <c r="B20" s="608"/>
      <c r="C20" s="608"/>
      <c r="D20" s="608"/>
      <c r="E20" s="608"/>
      <c r="F20" s="608"/>
      <c r="G20" s="608"/>
      <c r="H20" s="608"/>
      <c r="I20" s="608"/>
      <c r="J20" s="608"/>
      <c r="K20" s="608"/>
      <c r="L20" s="608"/>
      <c r="M20" s="515"/>
      <c r="N20" s="515"/>
      <c r="O20" s="608" t="s">
        <v>422</v>
      </c>
      <c r="P20" s="578"/>
      <c r="Q20" s="579"/>
      <c r="R20" s="579"/>
      <c r="Y20" s="577" t="s">
        <v>424</v>
      </c>
      <c r="AA20" s="577" t="s">
        <v>425</v>
      </c>
      <c r="AC20" s="577" t="s">
        <v>473</v>
      </c>
      <c r="AG20" s="577" t="s">
        <v>424</v>
      </c>
      <c r="AI20" s="577" t="s">
        <v>425</v>
      </c>
      <c r="AL20" s="580"/>
      <c r="AM20" s="580"/>
      <c r="AN20" s="580"/>
      <c r="AO20" s="580"/>
      <c r="AP20" s="580"/>
      <c r="AQ20" s="577" t="n">
        <v>0</v>
      </c>
    </row>
    <row r="21" customFormat="false" ht="14.25" hidden="true" customHeight="true" outlineLevel="0" collapsed="false">
      <c r="O21" s="509"/>
      <c r="AL21" s="125"/>
      <c r="AM21" s="125"/>
      <c r="AN21" s="125"/>
      <c r="AO21" s="125"/>
      <c r="AP21" s="125"/>
      <c r="AQ21" s="42" t="n">
        <v>0</v>
      </c>
    </row>
    <row r="22" customFormat="false" ht="14.25" hidden="true" customHeight="true" outlineLevel="0" collapsed="false">
      <c r="O22" s="509"/>
      <c r="AL22" s="125"/>
      <c r="AM22" s="125"/>
      <c r="AN22" s="125"/>
      <c r="AO22" s="125"/>
      <c r="AP22" s="125"/>
      <c r="AQ22" s="42" t="n">
        <v>0</v>
      </c>
    </row>
    <row r="23" customFormat="false" ht="14.25" hidden="false" customHeight="true" outlineLevel="0" collapsed="false">
      <c r="Q23" s="581"/>
      <c r="R23" s="482"/>
      <c r="S23" s="483"/>
      <c r="T23" s="83"/>
      <c r="U23" s="83"/>
      <c r="AQ23" s="42" t="n">
        <v>14</v>
      </c>
    </row>
    <row r="24" customFormat="false" ht="39.75" hidden="false" customHeight="true" outlineLevel="0" collapsed="false">
      <c r="Q24" s="581"/>
      <c r="R24" s="482"/>
      <c r="S24" s="216" t="str">
        <f aca="false">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16"/>
      <c r="U24" s="216"/>
      <c r="V24" s="216"/>
      <c r="W24" s="216"/>
      <c r="X24" s="216"/>
      <c r="Y24" s="216"/>
      <c r="Z24" s="216"/>
      <c r="AA24" s="216"/>
      <c r="AB24" s="216"/>
      <c r="AC24" s="216"/>
      <c r="AD24" s="216"/>
      <c r="AE24" s="216"/>
      <c r="AF24" s="216"/>
      <c r="AG24" s="216"/>
      <c r="AH24" s="216"/>
      <c r="AI24" s="218"/>
      <c r="AQ24" s="42" t="n">
        <v>38</v>
      </c>
    </row>
    <row r="25" customFormat="false" ht="14.25" hidden="false" customHeight="true" outlineLevel="0" collapsed="false">
      <c r="Q25" s="581"/>
      <c r="R25" s="482"/>
      <c r="S25" s="273" t="str">
        <f aca="false">IF(org=0,"Не определено",org)</f>
        <v>МП УК "Жилкомсервис" г. Буя</v>
      </c>
      <c r="T25" s="273"/>
      <c r="U25" s="273"/>
      <c r="V25" s="273"/>
      <c r="W25" s="273"/>
      <c r="X25" s="273"/>
      <c r="Y25" s="273"/>
      <c r="Z25" s="273"/>
      <c r="AA25" s="273"/>
      <c r="AB25" s="273"/>
      <c r="AC25" s="273"/>
      <c r="AD25" s="273"/>
      <c r="AE25" s="273"/>
      <c r="AF25" s="273"/>
      <c r="AG25" s="273"/>
      <c r="AH25" s="273"/>
      <c r="AI25" s="218"/>
      <c r="AQ25" s="42" t="n">
        <v>14</v>
      </c>
    </row>
    <row r="26" customFormat="false" ht="14.25" hidden="true" customHeight="true" outlineLevel="0" collapsed="false">
      <c r="Q26" s="581"/>
      <c r="R26" s="482"/>
      <c r="S26" s="483"/>
      <c r="T26" s="83"/>
      <c r="U26" s="83"/>
      <c r="V26" s="484"/>
      <c r="W26" s="484"/>
      <c r="X26" s="484"/>
      <c r="Y26" s="484"/>
      <c r="Z26" s="484"/>
      <c r="AA26" s="484"/>
      <c r="AB26" s="484"/>
      <c r="AC26" s="484"/>
      <c r="AD26" s="484"/>
      <c r="AE26" s="484"/>
      <c r="AF26" s="484"/>
      <c r="AG26" s="484"/>
      <c r="AH26" s="484"/>
      <c r="AI26" s="484"/>
      <c r="AQ26" s="42" t="n">
        <v>0</v>
      </c>
    </row>
    <row r="27" s="178" customFormat="true" ht="25.5" hidden="true" customHeight="true" outlineLevel="0" collapsed="false">
      <c r="A27" s="100"/>
      <c r="B27" s="100"/>
      <c r="C27" s="100"/>
      <c r="D27" s="100"/>
      <c r="E27" s="100"/>
      <c r="F27" s="100"/>
      <c r="G27" s="100"/>
      <c r="H27" s="100"/>
      <c r="I27" s="100"/>
      <c r="J27" s="100"/>
      <c r="K27" s="100"/>
      <c r="L27" s="509"/>
      <c r="M27" s="100"/>
      <c r="N27" s="100"/>
      <c r="O27" s="100"/>
      <c r="P27" s="145"/>
      <c r="Q27" s="145"/>
      <c r="S27" s="485" t="s">
        <v>41</v>
      </c>
      <c r="T27" s="485"/>
      <c r="U27" s="486"/>
      <c r="V27" s="487" t="str">
        <f aca="false">IF(TITLE_NAME_OR_PR_CHANGE="",IF(TITLE_NAME_OR_PR="","",TITLE_NAME_OR_PR),TITLE_NAME_OR_PR_CHANGE)</f>
        <v>Департамент государственного регулирования цен и тарифов Костромской области</v>
      </c>
      <c r="W27" s="487"/>
      <c r="X27" s="487"/>
      <c r="Y27" s="487"/>
      <c r="Z27" s="487"/>
      <c r="AA27" s="42"/>
      <c r="AB27" s="42"/>
      <c r="AC27" s="487"/>
      <c r="AD27" s="487"/>
      <c r="AE27" s="487"/>
      <c r="AF27" s="487"/>
      <c r="AG27" s="487"/>
      <c r="AH27" s="487"/>
      <c r="AI27" s="42"/>
      <c r="AJ27" s="42"/>
      <c r="AK27" s="488"/>
      <c r="AL27" s="123"/>
      <c r="AM27" s="123"/>
      <c r="AN27" s="123"/>
      <c r="AO27" s="123"/>
      <c r="AP27" s="123"/>
      <c r="AQ27" s="178" t="n">
        <v>0</v>
      </c>
    </row>
    <row r="28" s="178" customFormat="true" ht="18.75" hidden="true" customHeight="true" outlineLevel="0" collapsed="false">
      <c r="A28" s="100"/>
      <c r="B28" s="100"/>
      <c r="C28" s="100"/>
      <c r="D28" s="100"/>
      <c r="E28" s="100"/>
      <c r="F28" s="100"/>
      <c r="G28" s="100"/>
      <c r="H28" s="100"/>
      <c r="I28" s="100"/>
      <c r="J28" s="100"/>
      <c r="K28" s="100"/>
      <c r="L28" s="509"/>
      <c r="M28" s="100"/>
      <c r="N28" s="100"/>
      <c r="O28" s="100"/>
      <c r="P28" s="145"/>
      <c r="Q28" s="145"/>
      <c r="S28" s="485" t="s">
        <v>427</v>
      </c>
      <c r="T28" s="485"/>
      <c r="U28" s="486"/>
      <c r="V28" s="489" t="str">
        <f aca="false">IF(TITLE_DATE_PR_CHANGE="",IF(TITLE_DATE_PR="","",TITLE_DATE_PR),TITLE_DATE_PR_CHANGE)</f>
        <v>45644</v>
      </c>
      <c r="W28" s="489"/>
      <c r="X28" s="489"/>
      <c r="Y28" s="489"/>
      <c r="Z28" s="489"/>
      <c r="AA28" s="42"/>
      <c r="AB28" s="42"/>
      <c r="AC28" s="489"/>
      <c r="AD28" s="489"/>
      <c r="AE28" s="489"/>
      <c r="AF28" s="489"/>
      <c r="AG28" s="489"/>
      <c r="AH28" s="489"/>
      <c r="AI28" s="42"/>
      <c r="AJ28" s="42"/>
      <c r="AK28" s="488"/>
      <c r="AL28" s="123"/>
      <c r="AM28" s="123"/>
      <c r="AN28" s="123"/>
      <c r="AO28" s="123"/>
      <c r="AP28" s="123"/>
      <c r="AQ28" s="178" t="n">
        <v>0</v>
      </c>
    </row>
    <row r="29" s="178" customFormat="true" ht="18.75" hidden="true" customHeight="true" outlineLevel="0" collapsed="false">
      <c r="A29" s="100"/>
      <c r="B29" s="100"/>
      <c r="C29" s="100"/>
      <c r="D29" s="100"/>
      <c r="E29" s="100"/>
      <c r="F29" s="100"/>
      <c r="G29" s="100"/>
      <c r="H29" s="100"/>
      <c r="I29" s="100"/>
      <c r="J29" s="100"/>
      <c r="K29" s="100"/>
      <c r="L29" s="509"/>
      <c r="M29" s="100"/>
      <c r="N29" s="100"/>
      <c r="O29" s="100"/>
      <c r="P29" s="145"/>
      <c r="Q29" s="145"/>
      <c r="S29" s="485" t="s">
        <v>428</v>
      </c>
      <c r="T29" s="485"/>
      <c r="U29" s="486"/>
      <c r="V29" s="487" t="str">
        <f aca="false">IF(TITLE_NUMBER_PR_CHANGE="",IF(TITLE_NUMBER_PR="","",TITLE_NUMBER_PR),TITLE_NUMBER_PR_CHANGE)</f>
        <v>№24/404, №24/405</v>
      </c>
      <c r="W29" s="487"/>
      <c r="X29" s="487"/>
      <c r="Y29" s="487"/>
      <c r="Z29" s="487"/>
      <c r="AA29" s="42"/>
      <c r="AB29" s="42"/>
      <c r="AC29" s="487"/>
      <c r="AD29" s="487"/>
      <c r="AE29" s="487"/>
      <c r="AF29" s="487"/>
      <c r="AG29" s="487"/>
      <c r="AH29" s="487"/>
      <c r="AI29" s="42"/>
      <c r="AJ29" s="42"/>
      <c r="AK29" s="488"/>
      <c r="AL29" s="123"/>
      <c r="AM29" s="123"/>
      <c r="AN29" s="123"/>
      <c r="AO29" s="123"/>
      <c r="AP29" s="123"/>
      <c r="AQ29" s="178" t="n">
        <v>0</v>
      </c>
    </row>
    <row r="30" s="178" customFormat="true" ht="18.75" hidden="true" customHeight="true" outlineLevel="0" collapsed="false">
      <c r="A30" s="100"/>
      <c r="B30" s="100"/>
      <c r="C30" s="100"/>
      <c r="D30" s="100"/>
      <c r="E30" s="100"/>
      <c r="F30" s="100"/>
      <c r="G30" s="100"/>
      <c r="H30" s="100"/>
      <c r="I30" s="100"/>
      <c r="J30" s="100"/>
      <c r="K30" s="100"/>
      <c r="L30" s="509"/>
      <c r="M30" s="100"/>
      <c r="N30" s="100"/>
      <c r="O30" s="100"/>
      <c r="P30" s="145"/>
      <c r="Q30" s="145"/>
      <c r="S30" s="485" t="s">
        <v>43</v>
      </c>
      <c r="T30" s="485"/>
      <c r="U30" s="486"/>
      <c r="V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0" s="487"/>
      <c r="X30" s="487"/>
      <c r="Y30" s="487"/>
      <c r="Z30" s="487"/>
      <c r="AA30" s="42"/>
      <c r="AB30" s="42"/>
      <c r="AC30" s="487"/>
      <c r="AD30" s="487"/>
      <c r="AE30" s="487"/>
      <c r="AF30" s="487"/>
      <c r="AG30" s="487"/>
      <c r="AH30" s="487"/>
      <c r="AI30" s="42"/>
      <c r="AJ30" s="42"/>
      <c r="AK30" s="488"/>
      <c r="AL30" s="123"/>
      <c r="AM30" s="123"/>
      <c r="AN30" s="123"/>
      <c r="AO30" s="123"/>
      <c r="AP30" s="123"/>
      <c r="AQ30" s="178" t="n">
        <v>0</v>
      </c>
    </row>
    <row r="31" customFormat="false" ht="14.25" hidden="true" customHeight="true" outlineLevel="0" collapsed="false">
      <c r="Q31" s="581"/>
      <c r="R31" s="482"/>
      <c r="S31" s="483"/>
      <c r="T31" s="83"/>
      <c r="U31" s="83"/>
      <c r="V31" s="484"/>
      <c r="W31" s="484"/>
      <c r="X31" s="484"/>
      <c r="Y31" s="484"/>
      <c r="Z31" s="484"/>
      <c r="AA31" s="484"/>
      <c r="AB31" s="484"/>
      <c r="AC31" s="484"/>
      <c r="AD31" s="484"/>
      <c r="AE31" s="484"/>
      <c r="AF31" s="484"/>
      <c r="AG31" s="484"/>
      <c r="AH31" s="484"/>
      <c r="AI31" s="484"/>
      <c r="AQ31" s="42" t="n">
        <v>0</v>
      </c>
    </row>
    <row r="32" s="178" customFormat="true" ht="18.75" hidden="true" customHeight="true" outlineLevel="0" collapsed="false">
      <c r="A32" s="100"/>
      <c r="B32" s="100"/>
      <c r="C32" s="100"/>
      <c r="D32" s="100"/>
      <c r="E32" s="100"/>
      <c r="F32" s="100"/>
      <c r="G32" s="100"/>
      <c r="H32" s="100"/>
      <c r="I32" s="100"/>
      <c r="J32" s="100"/>
      <c r="K32" s="100"/>
      <c r="L32" s="509"/>
      <c r="M32" s="100"/>
      <c r="N32" s="100"/>
      <c r="O32" s="100"/>
      <c r="P32" s="145"/>
      <c r="Q32" s="145"/>
      <c r="S32" s="485" t="s">
        <v>427</v>
      </c>
      <c r="T32" s="485"/>
      <c r="U32" s="486"/>
      <c r="V32" s="489" t="str">
        <f aca="false">IF(TITLE_DATE_PR_CHANGE="",IF(TITLE_DATE_PR="","",TITLE_DATE_PR),TITLE_DATE_PR_CHANGE)</f>
        <v>45644</v>
      </c>
      <c r="W32" s="489"/>
      <c r="X32" s="489"/>
      <c r="Y32" s="489"/>
      <c r="Z32" s="489"/>
      <c r="AA32" s="42"/>
      <c r="AB32" s="42"/>
      <c r="AC32" s="489"/>
      <c r="AD32" s="489"/>
      <c r="AE32" s="489"/>
      <c r="AF32" s="489"/>
      <c r="AG32" s="489"/>
      <c r="AH32" s="489"/>
      <c r="AI32" s="42"/>
      <c r="AJ32" s="42"/>
      <c r="AK32" s="488"/>
      <c r="AL32" s="123"/>
      <c r="AM32" s="123"/>
      <c r="AN32" s="123"/>
      <c r="AO32" s="123"/>
      <c r="AP32" s="123"/>
      <c r="AQ32" s="178" t="n">
        <v>0</v>
      </c>
    </row>
    <row r="33" s="178" customFormat="true" ht="18" hidden="true" customHeight="true" outlineLevel="0" collapsed="false">
      <c r="A33" s="100"/>
      <c r="B33" s="100"/>
      <c r="C33" s="100"/>
      <c r="D33" s="100"/>
      <c r="E33" s="100"/>
      <c r="F33" s="100"/>
      <c r="G33" s="100"/>
      <c r="H33" s="100"/>
      <c r="I33" s="100"/>
      <c r="J33" s="100"/>
      <c r="K33" s="100"/>
      <c r="L33" s="509"/>
      <c r="M33" s="100"/>
      <c r="N33" s="100"/>
      <c r="O33" s="100"/>
      <c r="P33" s="145"/>
      <c r="Q33" s="145"/>
      <c r="S33" s="485" t="s">
        <v>428</v>
      </c>
      <c r="T33" s="485"/>
      <c r="U33" s="486"/>
      <c r="V33" s="487" t="str">
        <f aca="false">IF(TITLE_NUMBER_PR_CHANGE="",IF(TITLE_NUMBER_PR="","",TITLE_NUMBER_PR),TITLE_NUMBER_PR_CHANGE)</f>
        <v>№24/404, №24/405</v>
      </c>
      <c r="W33" s="487"/>
      <c r="X33" s="487"/>
      <c r="Y33" s="487"/>
      <c r="Z33" s="487"/>
      <c r="AA33" s="42"/>
      <c r="AB33" s="42"/>
      <c r="AC33" s="487"/>
      <c r="AD33" s="487"/>
      <c r="AE33" s="487"/>
      <c r="AF33" s="487"/>
      <c r="AG33" s="487"/>
      <c r="AH33" s="487"/>
      <c r="AI33" s="42"/>
      <c r="AJ33" s="42"/>
      <c r="AK33" s="488"/>
      <c r="AL33" s="123"/>
      <c r="AM33" s="123"/>
      <c r="AN33" s="123"/>
      <c r="AO33" s="123"/>
      <c r="AP33" s="123"/>
      <c r="AQ33" s="178" t="n">
        <v>0</v>
      </c>
    </row>
    <row r="34" s="178" customFormat="true" ht="0.75" hidden="false" customHeight="true" outlineLevel="0" collapsed="false">
      <c r="A34" s="100"/>
      <c r="B34" s="100"/>
      <c r="C34" s="100"/>
      <c r="D34" s="100"/>
      <c r="E34" s="100"/>
      <c r="F34" s="100"/>
      <c r="G34" s="100"/>
      <c r="H34" s="100"/>
      <c r="I34" s="100"/>
      <c r="J34" s="100"/>
      <c r="K34" s="100"/>
      <c r="L34" s="509"/>
      <c r="M34" s="100"/>
      <c r="N34" s="100"/>
      <c r="O34" s="100"/>
      <c r="P34" s="145"/>
      <c r="Q34" s="145"/>
      <c r="S34" s="42"/>
      <c r="T34" s="42"/>
      <c r="U34" s="133"/>
      <c r="V34" s="42"/>
      <c r="W34" s="42"/>
      <c r="X34" s="42"/>
      <c r="Y34" s="42"/>
      <c r="Z34" s="42"/>
      <c r="AA34" s="49" t="s">
        <v>431</v>
      </c>
      <c r="AB34" s="49"/>
      <c r="AC34" s="42"/>
      <c r="AD34" s="42"/>
      <c r="AE34" s="42"/>
      <c r="AF34" s="42"/>
      <c r="AG34" s="42"/>
      <c r="AH34" s="42"/>
      <c r="AI34" s="49" t="s">
        <v>431</v>
      </c>
      <c r="AL34" s="123"/>
      <c r="AM34" s="123"/>
      <c r="AN34" s="123"/>
      <c r="AO34" s="123"/>
      <c r="AP34" s="123"/>
      <c r="AQ34" s="178" t="n">
        <v>1</v>
      </c>
    </row>
    <row r="35" customFormat="false" ht="14.25" hidden="false" customHeight="true" outlineLevel="0" collapsed="false">
      <c r="Q35" s="581"/>
      <c r="R35" s="482"/>
      <c r="S35" s="483"/>
      <c r="T35" s="83"/>
      <c r="U35" s="490"/>
      <c r="V35" s="491"/>
      <c r="W35" s="491"/>
      <c r="X35" s="491"/>
      <c r="Y35" s="491"/>
      <c r="Z35" s="491"/>
      <c r="AA35" s="491"/>
      <c r="AB35" s="491"/>
      <c r="AC35" s="491"/>
      <c r="AD35" s="491"/>
      <c r="AE35" s="491"/>
      <c r="AF35" s="491"/>
      <c r="AG35" s="491"/>
      <c r="AH35" s="491"/>
      <c r="AI35" s="491"/>
      <c r="AQ35" s="42" t="n">
        <v>14</v>
      </c>
    </row>
    <row r="36" customFormat="false" ht="14.25" hidden="false" customHeight="true" outlineLevel="0" collapsed="false">
      <c r="Q36" s="581"/>
      <c r="R36" s="482"/>
      <c r="S36" s="139" t="s">
        <v>306</v>
      </c>
      <c r="T36" s="139"/>
      <c r="U36" s="139"/>
      <c r="V36" s="139"/>
      <c r="W36" s="139"/>
      <c r="X36" s="139"/>
      <c r="Y36" s="139"/>
      <c r="Z36" s="139"/>
      <c r="AA36" s="139"/>
      <c r="AB36" s="139"/>
      <c r="AC36" s="139"/>
      <c r="AD36" s="139"/>
      <c r="AE36" s="139"/>
      <c r="AF36" s="139"/>
      <c r="AG36" s="139"/>
      <c r="AH36" s="139"/>
      <c r="AI36" s="139"/>
      <c r="AJ36" s="139"/>
      <c r="AK36" s="139" t="s">
        <v>307</v>
      </c>
      <c r="AQ36" s="42" t="n">
        <v>14</v>
      </c>
    </row>
    <row r="37" customFormat="false" ht="14.25" hidden="false" customHeight="true" outlineLevel="0" collapsed="false">
      <c r="Q37" s="581"/>
      <c r="R37" s="482"/>
      <c r="S37" s="434" t="s">
        <v>88</v>
      </c>
      <c r="T37" s="407" t="s">
        <v>507</v>
      </c>
      <c r="U37" s="493"/>
      <c r="V37" s="609"/>
      <c r="W37" s="609"/>
      <c r="X37" s="609"/>
      <c r="Y37" s="609"/>
      <c r="Z37" s="609"/>
      <c r="AA37" s="407" t="s">
        <v>434</v>
      </c>
      <c r="AB37" s="308" t="s">
        <v>508</v>
      </c>
      <c r="AC37" s="308" t="s">
        <v>477</v>
      </c>
      <c r="AD37" s="610" t="s">
        <v>433</v>
      </c>
      <c r="AE37" s="610"/>
      <c r="AF37" s="610"/>
      <c r="AG37" s="610"/>
      <c r="AH37" s="610"/>
      <c r="AI37" s="407" t="s">
        <v>434</v>
      </c>
      <c r="AJ37" s="494" t="s">
        <v>436</v>
      </c>
      <c r="AK37" s="139"/>
      <c r="AQ37" s="42" t="n">
        <v>14</v>
      </c>
    </row>
    <row r="38" customFormat="false" ht="35.25" hidden="false" customHeight="true" outlineLevel="0" collapsed="false">
      <c r="Q38" s="581"/>
      <c r="R38" s="482"/>
      <c r="S38" s="434"/>
      <c r="T38" s="407"/>
      <c r="U38" s="495"/>
      <c r="V38" s="518" t="s">
        <v>480</v>
      </c>
      <c r="W38" s="518"/>
      <c r="X38" s="277" t="s">
        <v>440</v>
      </c>
      <c r="Y38" s="277"/>
      <c r="Z38" s="277"/>
      <c r="AA38" s="407"/>
      <c r="AB38" s="308"/>
      <c r="AC38" s="308"/>
      <c r="AD38" s="518" t="s">
        <v>480</v>
      </c>
      <c r="AE38" s="518"/>
      <c r="AF38" s="518" t="s">
        <v>440</v>
      </c>
      <c r="AG38" s="518"/>
      <c r="AH38" s="518"/>
      <c r="AI38" s="407"/>
      <c r="AJ38" s="494"/>
      <c r="AK38" s="139"/>
      <c r="AQ38" s="42" t="n">
        <v>34</v>
      </c>
    </row>
    <row r="39" customFormat="false" ht="14.25" hidden="false" customHeight="true" outlineLevel="0" collapsed="false">
      <c r="Q39" s="581"/>
      <c r="R39" s="482"/>
      <c r="S39" s="434"/>
      <c r="T39" s="407"/>
      <c r="U39" s="495"/>
      <c r="V39" s="585" t="str">
        <f aca="false">IF($AD$39&lt;&gt;"",$AD$39,"")</f>
        <v/>
      </c>
      <c r="W39" s="585"/>
      <c r="X39" s="277"/>
      <c r="Y39" s="277"/>
      <c r="Z39" s="277"/>
      <c r="AA39" s="407"/>
      <c r="AB39" s="308"/>
      <c r="AC39" s="308"/>
      <c r="AD39" s="611"/>
      <c r="AE39" s="611"/>
      <c r="AF39" s="518"/>
      <c r="AG39" s="518"/>
      <c r="AH39" s="518"/>
      <c r="AI39" s="407"/>
      <c r="AJ39" s="494"/>
      <c r="AK39" s="139"/>
      <c r="AQ39" s="42" t="n">
        <v>14</v>
      </c>
    </row>
    <row r="40" customFormat="false" ht="14.25" hidden="false" customHeight="true" outlineLevel="0" collapsed="false">
      <c r="A40" s="100"/>
      <c r="B40" s="100" t="s">
        <v>135</v>
      </c>
      <c r="C40" s="100" t="s">
        <v>136</v>
      </c>
      <c r="D40" s="100" t="s">
        <v>137</v>
      </c>
      <c r="E40" s="509" t="s">
        <v>441</v>
      </c>
      <c r="F40" s="509" t="s">
        <v>442</v>
      </c>
      <c r="G40" s="509" t="s">
        <v>443</v>
      </c>
      <c r="H40" s="509" t="s">
        <v>444</v>
      </c>
      <c r="I40" s="509" t="s">
        <v>445</v>
      </c>
      <c r="J40" s="509" t="s">
        <v>446</v>
      </c>
      <c r="K40" s="509" t="s">
        <v>447</v>
      </c>
      <c r="L40" s="509" t="s">
        <v>422</v>
      </c>
      <c r="Q40" s="581"/>
      <c r="R40" s="482"/>
      <c r="S40" s="434"/>
      <c r="T40" s="407"/>
      <c r="U40" s="497"/>
      <c r="V40" s="407" t="s">
        <v>481</v>
      </c>
      <c r="W40" s="407" t="s">
        <v>482</v>
      </c>
      <c r="X40" s="221" t="s">
        <v>450</v>
      </c>
      <c r="Y40" s="372" t="s">
        <v>451</v>
      </c>
      <c r="Z40" s="372"/>
      <c r="AA40" s="407"/>
      <c r="AB40" s="308"/>
      <c r="AC40" s="308"/>
      <c r="AD40" s="612" t="s">
        <v>481</v>
      </c>
      <c r="AE40" s="587" t="s">
        <v>482</v>
      </c>
      <c r="AF40" s="221" t="s">
        <v>450</v>
      </c>
      <c r="AG40" s="221" t="s">
        <v>451</v>
      </c>
      <c r="AH40" s="221"/>
      <c r="AI40" s="407"/>
      <c r="AJ40" s="494"/>
      <c r="AK40" s="139"/>
      <c r="AQ40" s="42" t="n">
        <v>14</v>
      </c>
    </row>
    <row r="41" s="125" customFormat="true" ht="11.25" hidden="true" customHeight="true" outlineLevel="0" collapsed="false">
      <c r="A41" s="100"/>
      <c r="B41" s="100"/>
      <c r="C41" s="100"/>
      <c r="D41" s="100"/>
      <c r="E41" s="100"/>
      <c r="F41" s="100"/>
      <c r="G41" s="100"/>
      <c r="H41" s="100"/>
      <c r="I41" s="100"/>
      <c r="J41" s="100"/>
      <c r="K41" s="100"/>
      <c r="L41" s="509"/>
      <c r="M41" s="52"/>
      <c r="N41" s="52"/>
      <c r="O41" s="52"/>
      <c r="P41" s="527"/>
      <c r="Q41" s="500"/>
      <c r="R41" s="500" t="n">
        <v>1</v>
      </c>
      <c r="S41" s="501" t="s">
        <v>109</v>
      </c>
      <c r="T41" s="502" t="s">
        <v>110</v>
      </c>
      <c r="U41" s="503" t="str">
        <f aca="true">OFFSET(U41,0,-1)</f>
        <v>2</v>
      </c>
      <c r="V41" s="504" t="n">
        <f aca="true">OFFSET(V41,0,-1)+1</f>
        <v>3</v>
      </c>
      <c r="W41" s="504" t="n">
        <f aca="true">OFFSET(W41,0,-1)+1</f>
        <v>4</v>
      </c>
      <c r="X41" s="504" t="n">
        <f aca="true">OFFSET(X41,0,-1)+1</f>
        <v>5</v>
      </c>
      <c r="Y41" s="504" t="n">
        <f aca="true">OFFSET(Y41,0,-1)+1</f>
        <v>6</v>
      </c>
      <c r="Z41" s="504"/>
      <c r="AA41" s="379" t="n">
        <f aca="true">OFFSET(AA41,0,-2)+1</f>
        <v>7</v>
      </c>
      <c r="AB41" s="379"/>
      <c r="AC41" s="379"/>
      <c r="AD41" s="504" t="n">
        <f aca="true">OFFSET(AD41,0,-1)+1</f>
        <v>1</v>
      </c>
      <c r="AE41" s="504" t="n">
        <f aca="true">OFFSET(AE41,0,-1)+1</f>
        <v>2</v>
      </c>
      <c r="AF41" s="504" t="n">
        <f aca="true">OFFSET(AF41,0,-1)+1</f>
        <v>3</v>
      </c>
      <c r="AG41" s="504" t="n">
        <f aca="true">OFFSET(AG41,0,-1)+1</f>
        <v>4</v>
      </c>
      <c r="AH41" s="504"/>
      <c r="AI41" s="504" t="n">
        <f aca="true">OFFSET(AI41,0,-2)+1</f>
        <v>5</v>
      </c>
      <c r="AJ41" s="503" t="n">
        <f aca="true">OFFSET(AJ41,0,-1)</f>
        <v>5</v>
      </c>
      <c r="AK41" s="504" t="n">
        <f aca="true">OFFSET(AK41,0,-1)+1</f>
        <v>6</v>
      </c>
      <c r="AL41" s="49"/>
      <c r="AM41" s="49"/>
      <c r="AN41" s="49"/>
      <c r="AO41" s="49"/>
      <c r="AP41" s="49"/>
      <c r="AQ41" s="125" t="n">
        <v>0</v>
      </c>
    </row>
    <row r="42" customFormat="false" ht="107.25" hidden="false" customHeight="true" outlineLevel="0" collapsed="false">
      <c r="A42" s="239" t="s">
        <v>204</v>
      </c>
      <c r="B42" s="239"/>
      <c r="C42" s="239"/>
      <c r="D42" s="239"/>
      <c r="E42" s="508" t="n">
        <v>1</v>
      </c>
      <c r="F42" s="239"/>
      <c r="G42" s="239"/>
      <c r="H42" s="239"/>
      <c r="I42" s="239"/>
      <c r="J42" s="239"/>
      <c r="K42" s="239"/>
      <c r="L42" s="509"/>
      <c r="M42" s="77"/>
      <c r="N42" s="77"/>
      <c r="O42" s="77"/>
      <c r="Q42" s="56"/>
      <c r="R42" s="433"/>
      <c r="S42" s="434" t="n">
        <f aca="false">INDEX(PT_DIFFERENTIATION_NUM_NTAR,MATCH(A42,PT_DIFFERENTIATION_NTAR_ID,0))</f>
        <v>0</v>
      </c>
      <c r="T42" s="435" t="s">
        <v>123</v>
      </c>
      <c r="U42" s="436"/>
      <c r="V42" s="553"/>
      <c r="W42" s="553"/>
      <c r="X42" s="553"/>
      <c r="Y42" s="553"/>
      <c r="Z42" s="553"/>
      <c r="AA42" s="553"/>
      <c r="AB42" s="602"/>
      <c r="AC42" s="603" t="str">
        <f aca="false">INDEX(PT_DIFFERENTIATION_NTAR,MATCH(A42,PT_DIFFERENTIATION_NTAR_ID,0))</f>
        <v/>
      </c>
      <c r="AD42" s="603"/>
      <c r="AE42" s="603"/>
      <c r="AF42" s="603"/>
      <c r="AG42" s="603"/>
      <c r="AH42" s="603"/>
      <c r="AI42" s="603"/>
      <c r="AJ42" s="603"/>
      <c r="AK42" s="439" t="str">
        <f aca="false">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23"/>
      <c r="AN42" s="123" t="str">
        <f aca="false">IF(T42="","",T42)</f>
        <v>Наименование тарифа</v>
      </c>
      <c r="AO42" s="123"/>
      <c r="AP42" s="123"/>
      <c r="AQ42" s="42" t="n">
        <v>102</v>
      </c>
    </row>
    <row r="43" customFormat="false" ht="21.75" hidden="false" customHeight="true" outlineLevel="0" collapsed="false">
      <c r="A43" s="239" t="s">
        <v>204</v>
      </c>
      <c r="B43" s="239" t="s">
        <v>205</v>
      </c>
      <c r="C43" s="239"/>
      <c r="D43" s="239"/>
      <c r="E43" s="508"/>
      <c r="F43" s="508" t="n">
        <v>1</v>
      </c>
      <c r="G43" s="239"/>
      <c r="H43" s="239"/>
      <c r="I43" s="239"/>
      <c r="J43" s="239"/>
      <c r="K43" s="239"/>
      <c r="L43" s="509"/>
      <c r="M43" s="77"/>
      <c r="N43" s="77"/>
      <c r="O43" s="77"/>
      <c r="P43" s="107"/>
      <c r="Q43" s="554"/>
      <c r="R43" s="441"/>
      <c r="S43" s="434" t="str">
        <f aca="false">INDEX(PT_DIFFERENTIATION_NUM_TER,MATCH(B43,PT_DIFFERENTIATION_TER_ID,0))</f>
        <v>.</v>
      </c>
      <c r="T43" s="442" t="s">
        <v>403</v>
      </c>
      <c r="U43" s="436"/>
      <c r="V43" s="553"/>
      <c r="W43" s="553"/>
      <c r="X43" s="553"/>
      <c r="Y43" s="553"/>
      <c r="Z43" s="553"/>
      <c r="AA43" s="553"/>
      <c r="AB43" s="602"/>
      <c r="AC43" s="603" t="str">
        <f aca="false">INDEX(PT_DIFFERENTIATION_TER,MATCH(B43,PT_DIFFERENTIATION_TER_ID,0))</f>
        <v/>
      </c>
      <c r="AD43" s="603"/>
      <c r="AE43" s="603"/>
      <c r="AF43" s="603"/>
      <c r="AG43" s="603"/>
      <c r="AH43" s="603"/>
      <c r="AI43" s="603"/>
      <c r="AJ43" s="603"/>
      <c r="AK43" s="439" t="s">
        <v>404</v>
      </c>
      <c r="AM43" s="123"/>
      <c r="AN43" s="123" t="str">
        <f aca="false">IF(T43="","",T43)</f>
        <v>Территория действия тарифа</v>
      </c>
      <c r="AO43" s="123"/>
      <c r="AP43" s="123"/>
      <c r="AQ43" s="42" t="n">
        <v>21</v>
      </c>
    </row>
    <row r="44" customFormat="false" ht="24" hidden="false" customHeight="true" outlineLevel="0" collapsed="false">
      <c r="A44" s="239" t="s">
        <v>204</v>
      </c>
      <c r="B44" s="239" t="s">
        <v>205</v>
      </c>
      <c r="C44" s="239" t="s">
        <v>206</v>
      </c>
      <c r="D44" s="239"/>
      <c r="E44" s="508"/>
      <c r="F44" s="508"/>
      <c r="G44" s="508" t="n">
        <v>1</v>
      </c>
      <c r="H44" s="239"/>
      <c r="I44" s="239"/>
      <c r="J44" s="239"/>
      <c r="K44" s="239"/>
      <c r="L44" s="509"/>
      <c r="M44" s="77"/>
      <c r="N44" s="77"/>
      <c r="O44" s="77"/>
      <c r="P44" s="132"/>
      <c r="Q44" s="554"/>
      <c r="R44" s="441"/>
      <c r="S44" s="434" t="str">
        <f aca="false">INDEX(PT_DIFFERENTIATION_NUM_CS,MATCH(C44,PT_DIFFERENTIATION_CS_ID,0))</f>
        <v>..</v>
      </c>
      <c r="T44" s="444" t="s">
        <v>405</v>
      </c>
      <c r="U44" s="436"/>
      <c r="V44" s="553"/>
      <c r="W44" s="553"/>
      <c r="X44" s="553"/>
      <c r="Y44" s="553"/>
      <c r="Z44" s="553"/>
      <c r="AA44" s="553"/>
      <c r="AB44" s="602"/>
      <c r="AC44" s="603" t="str">
        <f aca="false">INDEX(PT_DIFFERENTIATION_CS,MATCH(C44,PT_DIFFERENTIATION_CS_ID,0))</f>
        <v/>
      </c>
      <c r="AD44" s="603"/>
      <c r="AE44" s="603"/>
      <c r="AF44" s="603"/>
      <c r="AG44" s="603"/>
      <c r="AH44" s="603"/>
      <c r="AI44" s="603"/>
      <c r="AJ44" s="603"/>
      <c r="AK44" s="439" t="s">
        <v>406</v>
      </c>
      <c r="AM44" s="123"/>
      <c r="AN44" s="123" t="str">
        <f aca="false">IF(T44="","",T44)</f>
        <v>Наименование системы теплоснабжения </v>
      </c>
      <c r="AO44" s="123"/>
      <c r="AP44" s="123"/>
      <c r="AQ44" s="42" t="n">
        <v>23</v>
      </c>
    </row>
    <row r="45" customFormat="false" ht="21.75" hidden="false" customHeight="true" outlineLevel="0" collapsed="false">
      <c r="A45" s="239" t="s">
        <v>204</v>
      </c>
      <c r="B45" s="239" t="s">
        <v>205</v>
      </c>
      <c r="C45" s="239" t="s">
        <v>206</v>
      </c>
      <c r="D45" s="239" t="s">
        <v>207</v>
      </c>
      <c r="E45" s="508"/>
      <c r="F45" s="508"/>
      <c r="G45" s="508"/>
      <c r="H45" s="508" t="n">
        <v>1</v>
      </c>
      <c r="I45" s="239"/>
      <c r="J45" s="239"/>
      <c r="K45" s="239"/>
      <c r="L45" s="509"/>
      <c r="M45" s="77"/>
      <c r="N45" s="77"/>
      <c r="O45" s="77"/>
      <c r="P45" s="132"/>
      <c r="Q45" s="554"/>
      <c r="R45" s="441"/>
      <c r="S45" s="434" t="str">
        <f aca="false">INDEX(PT_DIFFERENTIATION_NUM_IST_TE,MATCH(D45,PT_DIFFERENTIATION_IST_TE_ID,0))</f>
        <v>...</v>
      </c>
      <c r="T45" s="445" t="s">
        <v>407</v>
      </c>
      <c r="U45" s="436"/>
      <c r="V45" s="553"/>
      <c r="W45" s="553"/>
      <c r="X45" s="553"/>
      <c r="Y45" s="553"/>
      <c r="Z45" s="553"/>
      <c r="AA45" s="553"/>
      <c r="AB45" s="602"/>
      <c r="AC45" s="603" t="str">
        <f aca="false">INDEX(PT_DIFFERENTIATION_IST_TE,MATCH(D45,PT_DIFFERENTIATION_IST_TE_ID,0))</f>
        <v/>
      </c>
      <c r="AD45" s="603"/>
      <c r="AE45" s="603"/>
      <c r="AF45" s="603"/>
      <c r="AG45" s="603"/>
      <c r="AH45" s="603"/>
      <c r="AI45" s="603"/>
      <c r="AJ45" s="603"/>
      <c r="AK45" s="439" t="s">
        <v>408</v>
      </c>
      <c r="AM45" s="123"/>
      <c r="AN45" s="123" t="str">
        <f aca="false">IF(T45="","",T45)</f>
        <v>Источник тепловой энергии  </v>
      </c>
      <c r="AO45" s="123"/>
      <c r="AP45" s="123"/>
      <c r="AQ45" s="42" t="n">
        <v>21</v>
      </c>
    </row>
    <row r="46" s="49" customFormat="true" ht="12.8" hidden="false" customHeight="false" outlineLevel="0" collapsed="false">
      <c r="A46" s="510" t="s">
        <v>204</v>
      </c>
      <c r="B46" s="510" t="s">
        <v>205</v>
      </c>
      <c r="C46" s="510" t="s">
        <v>206</v>
      </c>
      <c r="D46" s="510" t="s">
        <v>207</v>
      </c>
      <c r="E46" s="508"/>
      <c r="F46" s="508"/>
      <c r="G46" s="508"/>
      <c r="H46" s="508"/>
      <c r="I46" s="139" t="str">
        <f aca="false">S45&amp;".1"</f>
        <v>....1</v>
      </c>
      <c r="J46" s="510"/>
      <c r="K46" s="510"/>
      <c r="L46" s="511" t="s">
        <v>409</v>
      </c>
      <c r="M46" s="498"/>
      <c r="N46" s="498"/>
      <c r="O46" s="498"/>
      <c r="P46" s="126" t="n">
        <v>1</v>
      </c>
      <c r="Q46" s="126"/>
      <c r="R46" s="447"/>
      <c r="S46" s="313"/>
      <c r="T46" s="519"/>
      <c r="U46" s="520"/>
      <c r="V46" s="555"/>
      <c r="W46" s="555"/>
      <c r="X46" s="555"/>
      <c r="Y46" s="555"/>
      <c r="Z46" s="555"/>
      <c r="AA46" s="555"/>
      <c r="AB46" s="604"/>
      <c r="AC46" s="555"/>
      <c r="AD46" s="555"/>
      <c r="AE46" s="555"/>
      <c r="AF46" s="555"/>
      <c r="AG46" s="555"/>
      <c r="AH46" s="555"/>
      <c r="AI46" s="555"/>
      <c r="AJ46" s="555"/>
      <c r="AK46" s="522"/>
      <c r="AM46" s="123"/>
      <c r="AN46" s="123" t="str">
        <f aca="false">IF(T46="","",T46)</f>
        <v/>
      </c>
      <c r="AO46" s="123"/>
      <c r="AP46" s="123"/>
      <c r="AQ46" s="49" t="n">
        <v>0</v>
      </c>
    </row>
    <row r="47" s="49" customFormat="true" ht="12.8" hidden="false" customHeight="false" outlineLevel="0" collapsed="false">
      <c r="A47" s="510" t="s">
        <v>204</v>
      </c>
      <c r="B47" s="510" t="s">
        <v>205</v>
      </c>
      <c r="C47" s="510" t="s">
        <v>206</v>
      </c>
      <c r="D47" s="510" t="s">
        <v>207</v>
      </c>
      <c r="E47" s="508"/>
      <c r="F47" s="508"/>
      <c r="G47" s="508"/>
      <c r="H47" s="508"/>
      <c r="I47" s="139"/>
      <c r="J47" s="151" t="str">
        <f aca="false">S45&amp;".1"</f>
        <v>....1</v>
      </c>
      <c r="K47" s="510"/>
      <c r="L47" s="511"/>
      <c r="M47" s="498"/>
      <c r="N47" s="498"/>
      <c r="O47" s="498"/>
      <c r="P47" s="126"/>
      <c r="Q47" s="126" t="n">
        <v>1</v>
      </c>
      <c r="R47" s="450"/>
      <c r="S47" s="313"/>
      <c r="T47" s="556"/>
      <c r="U47" s="520"/>
      <c r="V47" s="555"/>
      <c r="W47" s="555"/>
      <c r="X47" s="555"/>
      <c r="Y47" s="555"/>
      <c r="Z47" s="555"/>
      <c r="AA47" s="555"/>
      <c r="AB47" s="604"/>
      <c r="AC47" s="555"/>
      <c r="AD47" s="555"/>
      <c r="AE47" s="555"/>
      <c r="AF47" s="555"/>
      <c r="AG47" s="555"/>
      <c r="AH47" s="555"/>
      <c r="AI47" s="555"/>
      <c r="AJ47" s="555"/>
      <c r="AK47" s="522"/>
      <c r="AM47" s="123"/>
      <c r="AN47" s="123" t="str">
        <f aca="false">IF(T47="","",T47)</f>
        <v/>
      </c>
      <c r="AO47" s="123"/>
      <c r="AP47" s="123"/>
      <c r="AQ47" s="49" t="n">
        <v>0</v>
      </c>
    </row>
    <row r="48" customFormat="false" ht="21.75" hidden="false" customHeight="true" outlineLevel="0" collapsed="false">
      <c r="A48" s="239" t="s">
        <v>204</v>
      </c>
      <c r="B48" s="239" t="s">
        <v>205</v>
      </c>
      <c r="C48" s="239" t="s">
        <v>206</v>
      </c>
      <c r="D48" s="239" t="s">
        <v>207</v>
      </c>
      <c r="E48" s="508"/>
      <c r="F48" s="508"/>
      <c r="G48" s="508"/>
      <c r="H48" s="508"/>
      <c r="I48" s="139"/>
      <c r="J48" s="139"/>
      <c r="K48" s="151" t="str">
        <f aca="false">S45&amp;".1"</f>
        <v>....1</v>
      </c>
      <c r="L48" s="509"/>
      <c r="P48" s="126"/>
      <c r="Q48" s="126"/>
      <c r="R48" s="450" t="n">
        <v>1</v>
      </c>
      <c r="S48" s="529" t="str">
        <f aca="false">$K48</f>
        <v>....1</v>
      </c>
      <c r="T48" s="605"/>
      <c r="U48" s="436"/>
      <c r="V48" s="453"/>
      <c r="W48" s="455"/>
      <c r="X48" s="456"/>
      <c r="Y48" s="207" t="s">
        <v>61</v>
      </c>
      <c r="Z48" s="456"/>
      <c r="AA48" s="207" t="s">
        <v>61</v>
      </c>
      <c r="AB48" s="606"/>
      <c r="AC48" s="607"/>
      <c r="AD48" s="453"/>
      <c r="AE48" s="455"/>
      <c r="AF48" s="456"/>
      <c r="AG48" s="207" t="s">
        <v>61</v>
      </c>
      <c r="AH48" s="456"/>
      <c r="AI48" s="207" t="s">
        <v>61</v>
      </c>
      <c r="AJ48" s="505"/>
      <c r="AK48" s="457" t="s">
        <v>483</v>
      </c>
      <c r="AL48" s="49" t="e">
        <f aca="false">strcheckdate(#REF!)</f>
        <v>#REF!</v>
      </c>
      <c r="AM48" s="123"/>
      <c r="AN48" s="123" t="str">
        <f aca="false">IF(T48="","",T48)</f>
        <v/>
      </c>
      <c r="AO48" s="123"/>
      <c r="AP48" s="123"/>
      <c r="AQ48" s="42" t="n">
        <v>21</v>
      </c>
    </row>
    <row r="49" customFormat="false" ht="11.25" hidden="false" customHeight="true" outlineLevel="0" collapsed="false">
      <c r="A49" s="239" t="s">
        <v>204</v>
      </c>
      <c r="B49" s="239" t="s">
        <v>205</v>
      </c>
      <c r="C49" s="239" t="s">
        <v>206</v>
      </c>
      <c r="D49" s="239" t="s">
        <v>207</v>
      </c>
      <c r="E49" s="508"/>
      <c r="F49" s="508"/>
      <c r="G49" s="508"/>
      <c r="H49" s="508"/>
      <c r="I49" s="139"/>
      <c r="J49" s="151"/>
      <c r="K49" s="239"/>
      <c r="L49" s="509"/>
      <c r="P49" s="126"/>
      <c r="Q49" s="126"/>
      <c r="R49" s="447"/>
      <c r="S49" s="459"/>
      <c r="T49" s="462" t="s">
        <v>471</v>
      </c>
      <c r="U49" s="197"/>
      <c r="V49" s="197"/>
      <c r="W49" s="197"/>
      <c r="X49" s="197"/>
      <c r="Y49" s="197"/>
      <c r="Z49" s="197"/>
      <c r="AA49" s="461"/>
      <c r="AB49" s="197"/>
      <c r="AC49" s="197"/>
      <c r="AD49" s="197"/>
      <c r="AE49" s="197"/>
      <c r="AF49" s="197"/>
      <c r="AG49" s="197"/>
      <c r="AH49" s="197"/>
      <c r="AI49" s="197"/>
      <c r="AJ49" s="461"/>
      <c r="AK49" s="457"/>
      <c r="AM49" s="123"/>
      <c r="AN49" s="123" t="str">
        <f aca="false">IF(T49="","",T49)</f>
        <v>Добавить строку</v>
      </c>
      <c r="AO49" s="123"/>
      <c r="AP49" s="123"/>
      <c r="AQ49" s="42" t="n">
        <v>11</v>
      </c>
    </row>
    <row r="50" s="49" customFormat="true" ht="0.75" hidden="false" customHeight="true" outlineLevel="0" collapsed="false">
      <c r="A50" s="510" t="s">
        <v>204</v>
      </c>
      <c r="B50" s="510" t="s">
        <v>205</v>
      </c>
      <c r="C50" s="510" t="s">
        <v>206</v>
      </c>
      <c r="D50" s="510" t="s">
        <v>207</v>
      </c>
      <c r="E50" s="508"/>
      <c r="F50" s="508"/>
      <c r="G50" s="508"/>
      <c r="H50" s="508"/>
      <c r="I50" s="139"/>
      <c r="J50" s="510"/>
      <c r="K50" s="510"/>
      <c r="L50" s="511"/>
      <c r="M50" s="498"/>
      <c r="N50" s="498"/>
      <c r="O50" s="498"/>
      <c r="P50" s="126"/>
      <c r="Q50" s="126"/>
      <c r="R50" s="447"/>
      <c r="S50" s="523"/>
      <c r="T50" s="524" t="s">
        <v>418</v>
      </c>
      <c r="U50" s="525"/>
      <c r="V50" s="525"/>
      <c r="W50" s="525"/>
      <c r="X50" s="525"/>
      <c r="Y50" s="525"/>
      <c r="Z50" s="525"/>
      <c r="AA50" s="525"/>
      <c r="AB50" s="525"/>
      <c r="AC50" s="525"/>
      <c r="AD50" s="525"/>
      <c r="AE50" s="525"/>
      <c r="AF50" s="525"/>
      <c r="AG50" s="525"/>
      <c r="AH50" s="525"/>
      <c r="AI50" s="525"/>
      <c r="AJ50" s="525"/>
      <c r="AK50" s="526"/>
      <c r="AM50" s="123"/>
      <c r="AN50" s="123" t="str">
        <f aca="false">IF(T50="","",T50)</f>
        <v>Добавить группу потребителей</v>
      </c>
      <c r="AO50" s="123"/>
      <c r="AP50" s="123"/>
      <c r="AQ50" s="49" t="n">
        <v>1</v>
      </c>
    </row>
    <row r="51" s="125" customFormat="true" ht="0.75" hidden="false" customHeight="true" outlineLevel="0" collapsed="false">
      <c r="A51" s="510" t="s">
        <v>204</v>
      </c>
      <c r="B51" s="510" t="s">
        <v>205</v>
      </c>
      <c r="C51" s="510" t="s">
        <v>206</v>
      </c>
      <c r="D51" s="510" t="s">
        <v>207</v>
      </c>
      <c r="E51" s="508"/>
      <c r="F51" s="508"/>
      <c r="G51" s="508"/>
      <c r="H51" s="508"/>
      <c r="I51" s="510"/>
      <c r="J51" s="510"/>
      <c r="K51" s="510"/>
      <c r="L51" s="511"/>
      <c r="M51" s="512"/>
      <c r="N51" s="512"/>
      <c r="P51" s="161"/>
      <c r="Q51" s="467"/>
      <c r="R51" s="590"/>
      <c r="S51" s="523"/>
      <c r="T51" s="524"/>
      <c r="U51" s="525"/>
      <c r="V51" s="525"/>
      <c r="W51" s="525"/>
      <c r="X51" s="525"/>
      <c r="Y51" s="525"/>
      <c r="Z51" s="525"/>
      <c r="AA51" s="525"/>
      <c r="AB51" s="525"/>
      <c r="AC51" s="525"/>
      <c r="AD51" s="525"/>
      <c r="AE51" s="525"/>
      <c r="AF51" s="525"/>
      <c r="AG51" s="525"/>
      <c r="AH51" s="525"/>
      <c r="AI51" s="525"/>
      <c r="AJ51" s="525"/>
      <c r="AK51" s="526"/>
      <c r="AL51" s="49"/>
      <c r="AM51" s="123"/>
      <c r="AN51" s="123" t="str">
        <f aca="false">IF(T51="","",T51)</f>
        <v/>
      </c>
      <c r="AO51" s="123"/>
      <c r="AP51" s="123"/>
      <c r="AQ51" s="125" t="n">
        <v>1</v>
      </c>
    </row>
    <row r="52" s="49" customFormat="true" ht="0.75" hidden="false" customHeight="true" outlineLevel="0" collapsed="false">
      <c r="A52" s="510" t="s">
        <v>204</v>
      </c>
      <c r="B52" s="510" t="s">
        <v>205</v>
      </c>
      <c r="C52" s="510" t="s">
        <v>206</v>
      </c>
      <c r="D52" s="510"/>
      <c r="E52" s="508"/>
      <c r="F52" s="508"/>
      <c r="G52" s="508"/>
      <c r="H52" s="510"/>
      <c r="I52" s="510"/>
      <c r="J52" s="510"/>
      <c r="K52" s="510"/>
      <c r="L52" s="511"/>
      <c r="M52" s="512"/>
      <c r="N52" s="512"/>
      <c r="O52" s="125"/>
      <c r="P52" s="161"/>
      <c r="Q52" s="467"/>
      <c r="R52" s="161"/>
      <c r="S52" s="472"/>
      <c r="T52" s="475" t="s">
        <v>420</v>
      </c>
      <c r="U52" s="474"/>
      <c r="V52" s="474"/>
      <c r="W52" s="474"/>
      <c r="X52" s="474"/>
      <c r="Y52" s="474"/>
      <c r="Z52" s="474"/>
      <c r="AA52" s="474"/>
      <c r="AB52" s="474"/>
      <c r="AC52" s="474"/>
      <c r="AD52" s="474"/>
      <c r="AE52" s="474"/>
      <c r="AF52" s="474"/>
      <c r="AG52" s="474"/>
      <c r="AH52" s="474"/>
      <c r="AI52" s="474"/>
      <c r="AJ52" s="474"/>
      <c r="AK52" s="474"/>
      <c r="AM52" s="123"/>
      <c r="AN52" s="123" t="str">
        <f aca="false">IF(T52="","",T52)</f>
        <v>Добавить источник для дифференциации</v>
      </c>
      <c r="AO52" s="123"/>
      <c r="AP52" s="123"/>
      <c r="AQ52" s="49" t="n">
        <v>1</v>
      </c>
    </row>
    <row r="53" s="49" customFormat="true" ht="0.75" hidden="false" customHeight="true" outlineLevel="0" collapsed="false">
      <c r="A53" s="510" t="s">
        <v>204</v>
      </c>
      <c r="B53" s="510" t="s">
        <v>205</v>
      </c>
      <c r="C53" s="510"/>
      <c r="D53" s="510"/>
      <c r="E53" s="508"/>
      <c r="F53" s="508"/>
      <c r="G53" s="510"/>
      <c r="H53" s="510"/>
      <c r="I53" s="510"/>
      <c r="J53" s="510"/>
      <c r="K53" s="510"/>
      <c r="L53" s="511"/>
      <c r="M53" s="513"/>
      <c r="N53" s="513"/>
      <c r="O53" s="125"/>
      <c r="P53" s="161"/>
      <c r="Q53" s="467"/>
      <c r="R53" s="161"/>
      <c r="S53" s="472"/>
      <c r="T53" s="475" t="s">
        <v>230</v>
      </c>
      <c r="U53" s="474"/>
      <c r="V53" s="474"/>
      <c r="W53" s="474"/>
      <c r="X53" s="474"/>
      <c r="Y53" s="474"/>
      <c r="Z53" s="474"/>
      <c r="AA53" s="474"/>
      <c r="AB53" s="474"/>
      <c r="AC53" s="474"/>
      <c r="AD53" s="474"/>
      <c r="AE53" s="474"/>
      <c r="AF53" s="474"/>
      <c r="AG53" s="474"/>
      <c r="AH53" s="474"/>
      <c r="AI53" s="474"/>
      <c r="AJ53" s="474"/>
      <c r="AK53" s="474"/>
      <c r="AM53" s="123"/>
      <c r="AN53" s="123" t="str">
        <f aca="false">IF(T53="","",T53)</f>
        <v>Добавить централизованную систему для дифференциации</v>
      </c>
      <c r="AO53" s="123"/>
      <c r="AP53" s="123"/>
      <c r="AQ53" s="49" t="n">
        <v>1</v>
      </c>
    </row>
    <row r="54" s="49" customFormat="true" ht="0.75" hidden="false" customHeight="true" outlineLevel="0" collapsed="false">
      <c r="A54" s="510" t="s">
        <v>204</v>
      </c>
      <c r="B54" s="510"/>
      <c r="C54" s="510"/>
      <c r="D54" s="510"/>
      <c r="E54" s="508"/>
      <c r="F54" s="510"/>
      <c r="G54" s="510"/>
      <c r="H54" s="510"/>
      <c r="I54" s="510"/>
      <c r="J54" s="510"/>
      <c r="K54" s="510"/>
      <c r="L54" s="511"/>
      <c r="M54" s="513"/>
      <c r="N54" s="513"/>
      <c r="O54" s="125"/>
      <c r="P54" s="161"/>
      <c r="Q54" s="467"/>
      <c r="R54" s="161"/>
      <c r="S54" s="472"/>
      <c r="T54" s="475" t="s">
        <v>231</v>
      </c>
      <c r="U54" s="474"/>
      <c r="V54" s="474"/>
      <c r="W54" s="474"/>
      <c r="X54" s="474"/>
      <c r="Y54" s="474"/>
      <c r="Z54" s="474"/>
      <c r="AA54" s="474"/>
      <c r="AB54" s="474"/>
      <c r="AC54" s="474"/>
      <c r="AD54" s="474"/>
      <c r="AE54" s="474"/>
      <c r="AF54" s="474"/>
      <c r="AG54" s="474"/>
      <c r="AH54" s="474"/>
      <c r="AI54" s="474"/>
      <c r="AJ54" s="474"/>
      <c r="AK54" s="474"/>
      <c r="AM54" s="123"/>
      <c r="AN54" s="123" t="str">
        <f aca="false">IF(T54="","",T54)</f>
        <v>Добавить территорию для дифференциации</v>
      </c>
      <c r="AO54" s="123"/>
      <c r="AP54" s="123"/>
      <c r="AQ54" s="49" t="n">
        <v>1</v>
      </c>
    </row>
    <row r="55" s="49" customFormat="true" ht="0.75" hidden="false" customHeight="true" outlineLevel="0" collapsed="false">
      <c r="A55" s="510" t="s">
        <v>204</v>
      </c>
      <c r="B55" s="510"/>
      <c r="C55" s="510"/>
      <c r="D55" s="510"/>
      <c r="E55" s="508"/>
      <c r="F55" s="510"/>
      <c r="G55" s="510"/>
      <c r="H55" s="510"/>
      <c r="I55" s="510"/>
      <c r="J55" s="510"/>
      <c r="K55" s="510"/>
      <c r="L55" s="511"/>
      <c r="M55" s="513"/>
      <c r="N55" s="513"/>
      <c r="O55" s="125"/>
      <c r="P55" s="161"/>
      <c r="Q55" s="467"/>
      <c r="R55" s="161"/>
      <c r="S55" s="472"/>
      <c r="T55" s="475" t="s">
        <v>231</v>
      </c>
      <c r="U55" s="474"/>
      <c r="V55" s="474"/>
      <c r="W55" s="474"/>
      <c r="X55" s="474"/>
      <c r="Y55" s="474"/>
      <c r="Z55" s="474"/>
      <c r="AA55" s="474"/>
      <c r="AB55" s="474"/>
      <c r="AC55" s="474"/>
      <c r="AD55" s="474"/>
      <c r="AE55" s="474"/>
      <c r="AF55" s="474"/>
      <c r="AG55" s="474"/>
      <c r="AH55" s="474"/>
      <c r="AI55" s="474"/>
      <c r="AJ55" s="474"/>
      <c r="AK55" s="474"/>
      <c r="AM55" s="123"/>
      <c r="AN55" s="123" t="str">
        <f aca="false">IF(T55="","",T55)</f>
        <v>Добавить территорию для дифференциации</v>
      </c>
      <c r="AO55" s="123"/>
      <c r="AP55" s="123"/>
      <c r="AQ55" s="49" t="n">
        <v>1</v>
      </c>
    </row>
    <row r="56" s="49" customFormat="true" ht="0.75" hidden="false" customHeight="true" outlineLevel="0" collapsed="false">
      <c r="A56" s="510"/>
      <c r="B56" s="510"/>
      <c r="C56" s="510"/>
      <c r="D56" s="510"/>
      <c r="E56" s="510"/>
      <c r="F56" s="510"/>
      <c r="G56" s="510"/>
      <c r="H56" s="510"/>
      <c r="I56" s="510"/>
      <c r="J56" s="510"/>
      <c r="K56" s="510"/>
      <c r="L56" s="511"/>
      <c r="M56" s="513"/>
      <c r="N56" s="513"/>
      <c r="O56" s="125"/>
      <c r="P56" s="161"/>
      <c r="Q56" s="467"/>
      <c r="R56" s="161"/>
      <c r="S56" s="472"/>
      <c r="T56" s="475" t="s">
        <v>232</v>
      </c>
      <c r="U56" s="474"/>
      <c r="V56" s="474"/>
      <c r="W56" s="474"/>
      <c r="X56" s="474"/>
      <c r="Y56" s="474"/>
      <c r="Z56" s="474"/>
      <c r="AA56" s="474"/>
      <c r="AB56" s="474"/>
      <c r="AC56" s="474"/>
      <c r="AD56" s="474"/>
      <c r="AE56" s="474"/>
      <c r="AF56" s="474"/>
      <c r="AG56" s="474"/>
      <c r="AH56" s="474"/>
      <c r="AI56" s="474"/>
      <c r="AJ56" s="474"/>
      <c r="AK56" s="474"/>
      <c r="AM56" s="123"/>
      <c r="AN56" s="123" t="str">
        <f aca="false">IF(T56="","",T56)</f>
        <v>Добавить наименование тарифа</v>
      </c>
      <c r="AO56" s="123"/>
      <c r="AP56" s="123"/>
      <c r="AQ56" s="49" t="n">
        <v>1</v>
      </c>
    </row>
    <row r="57" customFormat="false" ht="11.25" hidden="false" customHeight="true" outlineLevel="0" collapsed="false">
      <c r="M57" s="42"/>
      <c r="N57" s="42"/>
      <c r="O57" s="42"/>
      <c r="P57" s="45"/>
      <c r="Q57" s="45"/>
      <c r="R57" s="42"/>
      <c r="S57" s="42"/>
      <c r="AL57" s="42"/>
      <c r="AM57" s="42"/>
      <c r="AN57" s="42"/>
      <c r="AO57" s="42"/>
      <c r="AP57" s="42"/>
      <c r="AQ57" s="42" t="n">
        <v>11</v>
      </c>
    </row>
    <row r="58" customFormat="false" ht="19.5" hidden="false" customHeight="true" outlineLevel="0" collapsed="false">
      <c r="O58" s="42"/>
      <c r="S58" s="426"/>
      <c r="T58" s="507"/>
      <c r="U58" s="507"/>
      <c r="V58" s="507"/>
      <c r="W58" s="507"/>
      <c r="X58" s="507"/>
      <c r="Y58" s="507"/>
      <c r="Z58" s="507"/>
      <c r="AA58" s="507"/>
      <c r="AB58" s="507"/>
      <c r="AC58" s="507"/>
      <c r="AD58" s="507"/>
      <c r="AE58" s="507"/>
      <c r="AF58" s="507"/>
      <c r="AG58" s="507"/>
      <c r="AH58" s="507"/>
      <c r="AI58" s="507"/>
      <c r="AJ58" s="507"/>
      <c r="AK58" s="507"/>
      <c r="AQ58" s="42" t="n">
        <v>19</v>
      </c>
    </row>
    <row r="59" customFormat="false" ht="21" hidden="false" customHeight="true" outlineLevel="0" collapsed="false">
      <c r="O59" s="42"/>
      <c r="T59" s="507"/>
      <c r="U59" s="507"/>
      <c r="V59" s="507"/>
      <c r="W59" s="507"/>
      <c r="X59" s="507"/>
      <c r="Y59" s="507"/>
      <c r="Z59" s="507"/>
      <c r="AA59" s="507"/>
      <c r="AB59" s="507"/>
      <c r="AC59" s="507"/>
      <c r="AD59" s="507"/>
      <c r="AE59" s="507"/>
      <c r="AF59" s="507"/>
      <c r="AG59" s="507"/>
      <c r="AH59" s="507"/>
      <c r="AI59" s="507"/>
      <c r="AJ59" s="507"/>
      <c r="AK59" s="507"/>
      <c r="AQ59" s="42" t="n">
        <v>20</v>
      </c>
    </row>
    <row r="60" customFormat="false" ht="14.25" hidden="false" customHeight="true" outlineLevel="0" collapsed="false">
      <c r="O60" s="42"/>
      <c r="T60" s="507"/>
      <c r="U60" s="507"/>
      <c r="V60" s="507"/>
      <c r="W60" s="507"/>
      <c r="X60" s="507"/>
      <c r="Y60" s="507"/>
      <c r="Z60" s="507"/>
      <c r="AA60" s="507"/>
      <c r="AB60" s="507"/>
      <c r="AC60" s="507"/>
      <c r="AD60" s="507"/>
      <c r="AE60" s="507"/>
      <c r="AF60" s="507"/>
      <c r="AG60" s="507"/>
      <c r="AH60" s="507"/>
      <c r="AI60" s="507"/>
      <c r="AJ60" s="507"/>
      <c r="AK60" s="507"/>
      <c r="AQ60" s="42" t="n">
        <v>14</v>
      </c>
    </row>
    <row r="61" customFormat="false" ht="19.5" hidden="false" customHeight="true" outlineLevel="0" collapsed="false">
      <c r="O61" s="42"/>
      <c r="T61" s="507"/>
      <c r="U61" s="507"/>
      <c r="V61" s="507"/>
      <c r="W61" s="507"/>
      <c r="X61" s="507"/>
      <c r="Y61" s="507"/>
      <c r="Z61" s="507"/>
      <c r="AA61" s="507"/>
      <c r="AB61" s="507"/>
      <c r="AC61" s="507"/>
      <c r="AD61" s="507"/>
      <c r="AE61" s="507"/>
      <c r="AF61" s="507"/>
      <c r="AG61" s="507"/>
      <c r="AH61" s="507"/>
      <c r="AI61" s="507"/>
      <c r="AJ61" s="507"/>
      <c r="AK61" s="507"/>
      <c r="AQ61" s="42" t="n">
        <v>19</v>
      </c>
    </row>
    <row r="62" customFormat="false" ht="16.5" hidden="false" customHeight="true" outlineLevel="0" collapsed="false">
      <c r="O62" s="42"/>
      <c r="T62" s="507"/>
      <c r="U62" s="507"/>
      <c r="V62" s="507"/>
      <c r="W62" s="507"/>
      <c r="X62" s="507"/>
      <c r="Y62" s="507"/>
      <c r="Z62" s="507"/>
      <c r="AA62" s="507"/>
      <c r="AB62" s="507"/>
      <c r="AC62" s="507"/>
      <c r="AD62" s="507"/>
      <c r="AE62" s="507"/>
      <c r="AF62" s="507"/>
      <c r="AG62" s="507"/>
      <c r="AH62" s="507"/>
      <c r="AI62" s="507"/>
      <c r="AJ62" s="507"/>
      <c r="AK62" s="507"/>
      <c r="AQ62" s="42" t="n">
        <v>16</v>
      </c>
    </row>
    <row r="63" customFormat="false" ht="14.25" hidden="false" customHeight="true" outlineLevel="0" collapsed="false">
      <c r="O63" s="42"/>
      <c r="AQ63" s="42" t="n">
        <v>14</v>
      </c>
    </row>
    <row r="64" customFormat="false" ht="22.5" hidden="true" customHeight="true" outlineLevel="0" collapsed="false">
      <c r="A64" s="42" t="s">
        <v>82</v>
      </c>
      <c r="B64" s="42" t="n">
        <v>0</v>
      </c>
      <c r="C64" s="42" t="n">
        <v>0</v>
      </c>
      <c r="D64" s="42" t="n">
        <v>0</v>
      </c>
      <c r="E64" s="42" t="n">
        <v>0</v>
      </c>
      <c r="F64" s="42" t="n">
        <v>0</v>
      </c>
      <c r="G64" s="42" t="n">
        <v>0</v>
      </c>
      <c r="H64" s="42" t="n">
        <v>0</v>
      </c>
      <c r="I64" s="42" t="n">
        <v>0</v>
      </c>
      <c r="J64" s="42" t="n">
        <v>0</v>
      </c>
      <c r="K64" s="42" t="n">
        <v>0</v>
      </c>
      <c r="L64" s="43" t="n">
        <v>0</v>
      </c>
      <c r="M64" s="52" t="n">
        <v>0</v>
      </c>
      <c r="N64" s="52" t="n">
        <v>0</v>
      </c>
      <c r="O64" s="52" t="n">
        <v>0</v>
      </c>
      <c r="P64" s="53" t="n">
        <v>3</v>
      </c>
      <c r="Q64" s="481" t="n">
        <v>3</v>
      </c>
      <c r="R64" s="428" t="n">
        <v>3</v>
      </c>
      <c r="S64" s="77" t="n">
        <v>12</v>
      </c>
      <c r="T64" s="42" t="n">
        <v>31</v>
      </c>
      <c r="U64" s="42" t="n">
        <v>0</v>
      </c>
      <c r="V64" s="42" t="n">
        <v>0</v>
      </c>
      <c r="W64" s="42" t="n">
        <v>0</v>
      </c>
      <c r="X64" s="42" t="n">
        <v>0</v>
      </c>
      <c r="Y64" s="42" t="n">
        <v>0</v>
      </c>
      <c r="Z64" s="42" t="n">
        <v>0</v>
      </c>
      <c r="AA64" s="42" t="n">
        <v>0</v>
      </c>
      <c r="AB64" s="42" t="n">
        <v>27</v>
      </c>
      <c r="AC64" s="42" t="n">
        <v>24</v>
      </c>
      <c r="AD64" s="42" t="n">
        <v>21</v>
      </c>
      <c r="AE64" s="42" t="n">
        <v>21</v>
      </c>
      <c r="AF64" s="42" t="n">
        <v>11</v>
      </c>
      <c r="AG64" s="42" t="n">
        <v>3</v>
      </c>
      <c r="AH64" s="42" t="n">
        <v>11</v>
      </c>
      <c r="AI64" s="42" t="n">
        <v>8</v>
      </c>
      <c r="AJ64" s="42" t="n">
        <v>4</v>
      </c>
      <c r="AK64" s="42" t="n">
        <v>115</v>
      </c>
      <c r="AL64" s="49" t="n">
        <v>10</v>
      </c>
      <c r="AM64" s="49" t="n">
        <v>10</v>
      </c>
      <c r="AN64" s="49" t="n">
        <v>10</v>
      </c>
      <c r="AO64" s="49" t="n">
        <v>10</v>
      </c>
      <c r="AP64" s="49" t="n">
        <v>10</v>
      </c>
      <c r="AQ64" s="42" t="n">
        <v>23</v>
      </c>
    </row>
  </sheetData>
  <mergeCells count="8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5:AH25"/>
    <mergeCell ref="S27:T27"/>
    <mergeCell ref="V27:Z27"/>
    <mergeCell ref="AC27:AH27"/>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V38:W38"/>
    <mergeCell ref="X38:Z39"/>
    <mergeCell ref="AD38:AE38"/>
    <mergeCell ref="AF38:AH39"/>
    <mergeCell ref="V39:W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V47:AA47"/>
    <mergeCell ref="AC47:AJ47"/>
    <mergeCell ref="AK48:AK49"/>
    <mergeCell ref="T58:AK58"/>
    <mergeCell ref="T59:AK59"/>
    <mergeCell ref="T61:AK61"/>
    <mergeCell ref="T62:AK62"/>
  </mergeCells>
  <dataValidations count="6">
    <dataValidation allowBlank="true" error="Допускается ввод не более 900 символов!" errorStyle="stop" errorTitle="Ошибка" operator="lessThanOrEqual" showDropDown="false" showErrorMessage="true" showInputMessage="true" sqref="T8 AB8 T48 AB48" type="textLength">
      <formula1>900</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Y8 AA8 AG8 AI8 AC16 AG16 AI16 Y48 AA48 AG48 AI48"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X8 Z8 AF8 AH8 AF16 AH16 X48 Z48 AF48 AH48" type="none">
      <formula1>0</formula1>
      <formula2>0</formula2>
    </dataValidation>
    <dataValidation allowBlank="true" error="Выберите значение из списка" errorStyle="stop" errorTitle="Ошибка" operator="between" showDropDown="false" showErrorMessage="false" showInputMessage="false" sqref="V39:W39" type="none">
      <formula1>0</formula1>
      <formula2>0</formula2>
    </dataValidation>
    <dataValidation allowBlank="true" error="Допускается ввод только действительных чисел!" errorStyle="stop" errorTitle="Ошибка" operator="between" showDropDown="false" showErrorMessage="true" showInputMessage="false" sqref="AC8 AC48" type="decimal">
      <formula1>-9.99999999999999E+023</formula1>
      <formula2>9.99999999999999E+023</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AD39:AE39" type="list">
      <formula1>UNIT_CONNECT_LIST</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BI69"/>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9" ySplit="45" topLeftCell="AL46" activePane="bottomRight" state="frozen"/>
      <selection pane="topLeft" activeCell="A1" activeCellId="0" sqref="A1"/>
      <selection pane="topRight" activeCell="AL1" activeCellId="0" sqref="AL1"/>
      <selection pane="bottomLeft" activeCell="A46" activeCellId="0" sqref="A46"/>
      <selection pane="bottomRight" activeCell="T65" activeCellId="0" sqref="T65"/>
    </sheetView>
  </sheetViews>
  <sheetFormatPr defaultColWidth="10.57421875" defaultRowHeight="14.25" zeroHeight="false" outlineLevelRow="0" outlineLevelCol="0"/>
  <cols>
    <col collapsed="false" customWidth="true" hidden="true" outlineLevel="0" max="1" min="1" style="45" width="11.57"/>
    <col collapsed="false" customWidth="true" hidden="true" outlineLevel="0" max="2" min="2" style="45" width="11"/>
    <col collapsed="false" customWidth="false" hidden="true" outlineLevel="0" max="3" min="3" style="45" width="10.57"/>
    <col collapsed="false" customWidth="true" hidden="true" outlineLevel="0" max="4" min="4" style="45" width="12.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2"/>
    <col collapsed="false" customWidth="true" hidden="true" outlineLevel="0" max="10" min="10" style="45" width="9.85"/>
    <col collapsed="false" customWidth="true" hidden="true" outlineLevel="0" max="11" min="11" style="45" width="11.4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true" outlineLevel="0" max="16" min="16" style="53" width="3.71"/>
    <col collapsed="false" customWidth="true" hidden="true" outlineLevel="0" max="17" min="17" style="481" width="3.71"/>
    <col collapsed="false" customWidth="true" hidden="false" outlineLevel="0" max="18" min="18" style="428" width="3"/>
    <col collapsed="false" customWidth="true" hidden="false" outlineLevel="0" max="19" min="19" style="77" width="12"/>
    <col collapsed="false" customWidth="true" hidden="false" outlineLevel="0" max="20" min="20" style="42" width="31"/>
    <col collapsed="false" customWidth="true" hidden="false" outlineLevel="0" max="21" min="21" style="42" width="0.14"/>
    <col collapsed="false" customWidth="true" hidden="true" outlineLevel="0" max="25" min="22" style="42" width="21.72"/>
    <col collapsed="false" customWidth="true" hidden="true" outlineLevel="0" max="26" min="26" style="42" width="11.71"/>
    <col collapsed="false" customWidth="true" hidden="true" outlineLevel="0" max="27" min="27" style="42" width="3.71"/>
    <col collapsed="false" customWidth="true" hidden="true" outlineLevel="0" max="28" min="28" style="42" width="11.71"/>
    <col collapsed="false" customWidth="true" hidden="true" outlineLevel="0" max="29" min="29" style="42" width="8.57"/>
    <col collapsed="false" customWidth="true" hidden="false" outlineLevel="0" max="30" min="30" style="42" width="3.71"/>
    <col collapsed="false" customWidth="true" hidden="false" outlineLevel="0" max="32" min="31" style="42" width="3"/>
    <col collapsed="false" customWidth="true" hidden="false" outlineLevel="0" max="33" min="33" style="42" width="24"/>
    <col collapsed="false" customWidth="true" hidden="false" outlineLevel="0" max="34" min="34" style="42" width="3.71"/>
    <col collapsed="false" customWidth="true" hidden="false" outlineLevel="0" max="36" min="35" style="42" width="3"/>
    <col collapsed="false" customWidth="true" hidden="false" outlineLevel="0" max="37" min="37" style="42" width="24"/>
    <col collapsed="false" customWidth="true" hidden="false" outlineLevel="0" max="38" min="38" style="42" width="3.71"/>
    <col collapsed="false" customWidth="true" hidden="false" outlineLevel="0" max="40" min="39" style="42" width="3"/>
    <col collapsed="false" customWidth="true" hidden="false" outlineLevel="0" max="41" min="41" style="42" width="18"/>
    <col collapsed="false" customWidth="true" hidden="false" outlineLevel="0" max="42" min="42" style="42" width="3.71"/>
    <col collapsed="false" customWidth="true" hidden="false" outlineLevel="0" max="44" min="43" style="42" width="3"/>
    <col collapsed="false" customWidth="true" hidden="false" outlineLevel="0" max="45" min="45" style="42" width="18"/>
    <col collapsed="false" customWidth="true" hidden="false" outlineLevel="0" max="49" min="46" style="42" width="21"/>
    <col collapsed="false" customWidth="true" hidden="false" outlineLevel="0" max="50" min="50" style="42" width="11"/>
    <col collapsed="false" customWidth="true" hidden="false" outlineLevel="0" max="51" min="51" style="42" width="3.71"/>
    <col collapsed="false" customWidth="true" hidden="false" outlineLevel="0" max="52" min="52" style="42" width="11"/>
    <col collapsed="false" customWidth="true" hidden="true" outlineLevel="0" max="53" min="53" style="42" width="8.57"/>
    <col collapsed="false" customWidth="true" hidden="false" outlineLevel="0" max="54" min="54" style="42" width="4"/>
    <col collapsed="false" customWidth="true" hidden="false" outlineLevel="0" max="55" min="55" style="42" width="115"/>
    <col collapsed="false" customWidth="true" hidden="false" outlineLevel="0" max="60" min="56" style="49" width="10"/>
    <col collapsed="false" customWidth="false" hidden="true" outlineLevel="0" max="61" min="61" style="42" width="10.57"/>
  </cols>
  <sheetData>
    <row r="1" customFormat="false" ht="22.5" hidden="true" customHeight="true" outlineLevel="0" collapsed="false">
      <c r="BI1" s="42" t="s">
        <v>14</v>
      </c>
    </row>
    <row r="2" customFormat="false" ht="21" hidden="true" customHeight="true" outlineLevel="0" collapsed="false">
      <c r="A2" s="429"/>
      <c r="B2" s="429"/>
      <c r="C2" s="429"/>
      <c r="D2" s="429"/>
      <c r="E2" s="430" t="n">
        <v>1</v>
      </c>
      <c r="F2" s="429"/>
      <c r="G2" s="429"/>
      <c r="H2" s="429"/>
      <c r="I2" s="429"/>
      <c r="J2" s="429"/>
      <c r="K2" s="429"/>
      <c r="L2" s="431"/>
      <c r="M2" s="432"/>
      <c r="N2" s="432"/>
      <c r="O2" s="432"/>
      <c r="Q2" s="56"/>
      <c r="R2" s="433"/>
      <c r="S2" s="434" t="e">
        <f aca="false">INDEX(PT_DIFFERENTIATION_NUM_NTAR,MATCH(A2,PT_DIFFERENTIATION_NTAR_ID,0))</f>
        <v>#N/A</v>
      </c>
      <c r="T2" s="435" t="s">
        <v>123</v>
      </c>
      <c r="U2" s="436"/>
      <c r="V2" s="603"/>
      <c r="W2" s="603"/>
      <c r="X2" s="603"/>
      <c r="Y2" s="603"/>
      <c r="Z2" s="603"/>
      <c r="AA2" s="603"/>
      <c r="AB2" s="603"/>
      <c r="AC2" s="603"/>
      <c r="AD2" s="438" t="e">
        <f aca="false">INDEX(PT_DIFFERENTIATION_NTAR,MATCH(A2,PT_DIFFERENTIATION_NTAR_ID,0))</f>
        <v>#N/A</v>
      </c>
      <c r="AE2" s="438"/>
      <c r="AF2" s="438"/>
      <c r="AG2" s="438"/>
      <c r="AH2" s="438"/>
      <c r="AI2" s="438"/>
      <c r="AJ2" s="438"/>
      <c r="AK2" s="438"/>
      <c r="AL2" s="438"/>
      <c r="AM2" s="438"/>
      <c r="AN2" s="438"/>
      <c r="AO2" s="438"/>
      <c r="AP2" s="438"/>
      <c r="AQ2" s="438"/>
      <c r="AR2" s="438"/>
      <c r="AS2" s="438"/>
      <c r="AT2" s="438"/>
      <c r="AU2" s="438"/>
      <c r="AV2" s="438"/>
      <c r="AW2" s="438"/>
      <c r="AX2" s="438"/>
      <c r="AY2" s="438"/>
      <c r="AZ2" s="438"/>
      <c r="BA2" s="438"/>
      <c r="BB2" s="438"/>
      <c r="BC2"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123"/>
      <c r="BF2" s="123" t="str">
        <f aca="false">IF(T2="","",T2)</f>
        <v>Наименование тарифа</v>
      </c>
      <c r="BG2" s="123"/>
      <c r="BH2" s="123"/>
      <c r="BI2" s="42" t="n">
        <v>0</v>
      </c>
    </row>
    <row r="3" customFormat="false" ht="21" hidden="true" customHeight="true" outlineLevel="0" collapsed="false">
      <c r="A3" s="429"/>
      <c r="B3" s="429"/>
      <c r="C3" s="429"/>
      <c r="D3" s="429"/>
      <c r="E3" s="430"/>
      <c r="F3" s="430" t="n">
        <v>1</v>
      </c>
      <c r="G3" s="429"/>
      <c r="H3" s="429"/>
      <c r="I3" s="429"/>
      <c r="J3" s="429"/>
      <c r="K3" s="429"/>
      <c r="L3" s="431"/>
      <c r="M3" s="432"/>
      <c r="N3" s="432"/>
      <c r="O3" s="432"/>
      <c r="P3" s="107"/>
      <c r="Q3" s="554"/>
      <c r="R3" s="441"/>
      <c r="S3" s="434" t="e">
        <f aca="false">INDEX(PT_DIFFERENTIATION_NUM_TER,MATCH(B3,PT_DIFFERENTIATION_TER_ID,0))</f>
        <v>#N/A</v>
      </c>
      <c r="T3" s="442" t="s">
        <v>403</v>
      </c>
      <c r="U3" s="436"/>
      <c r="V3" s="603"/>
      <c r="W3" s="603"/>
      <c r="X3" s="603"/>
      <c r="Y3" s="603"/>
      <c r="Z3" s="603"/>
      <c r="AA3" s="603"/>
      <c r="AB3" s="603"/>
      <c r="AC3" s="603"/>
      <c r="AD3" s="438" t="e">
        <f aca="false">INDEX(PT_DIFFERENTIATION_TER,MATCH(B3,PT_DIFFERENTIATION_TER_ID,0))</f>
        <v>#N/A</v>
      </c>
      <c r="AE3" s="438"/>
      <c r="AF3" s="438"/>
      <c r="AG3" s="438"/>
      <c r="AH3" s="438"/>
      <c r="AI3" s="438"/>
      <c r="AJ3" s="438"/>
      <c r="AK3" s="438"/>
      <c r="AL3" s="438"/>
      <c r="AM3" s="438"/>
      <c r="AN3" s="438"/>
      <c r="AO3" s="438"/>
      <c r="AP3" s="438"/>
      <c r="AQ3" s="438"/>
      <c r="AR3" s="438"/>
      <c r="AS3" s="438"/>
      <c r="AT3" s="438"/>
      <c r="AU3" s="438"/>
      <c r="AV3" s="438"/>
      <c r="AW3" s="438"/>
      <c r="AX3" s="438"/>
      <c r="AY3" s="438"/>
      <c r="AZ3" s="438"/>
      <c r="BA3" s="438"/>
      <c r="BB3" s="438"/>
      <c r="BC3" s="439" t="s">
        <v>404</v>
      </c>
      <c r="BE3" s="123"/>
      <c r="BF3" s="123" t="str">
        <f aca="false">IF(T3="","",T3)</f>
        <v>Территория действия тарифа</v>
      </c>
      <c r="BG3" s="123"/>
      <c r="BH3" s="123"/>
      <c r="BI3" s="42" t="n">
        <v>0</v>
      </c>
    </row>
    <row r="4" customFormat="false" ht="42" hidden="true" customHeight="true" outlineLevel="0" collapsed="false">
      <c r="A4" s="429"/>
      <c r="B4" s="429"/>
      <c r="C4" s="429"/>
      <c r="D4" s="429"/>
      <c r="E4" s="430"/>
      <c r="F4" s="430"/>
      <c r="G4" s="430" t="n">
        <v>1</v>
      </c>
      <c r="H4" s="429"/>
      <c r="I4" s="429"/>
      <c r="J4" s="429"/>
      <c r="K4" s="429"/>
      <c r="L4" s="431"/>
      <c r="M4" s="432"/>
      <c r="N4" s="432"/>
      <c r="O4" s="432"/>
      <c r="P4" s="132"/>
      <c r="Q4" s="554"/>
      <c r="R4" s="441"/>
      <c r="S4" s="434" t="e">
        <f aca="false">INDEX(PT_DIFFERENTIATION_NUM_CS,MATCH(C4,PT_DIFFERENTIATION_CS_ID,0))</f>
        <v>#N/A</v>
      </c>
      <c r="T4" s="444" t="s">
        <v>484</v>
      </c>
      <c r="U4" s="436"/>
      <c r="V4" s="603"/>
      <c r="W4" s="603"/>
      <c r="X4" s="603"/>
      <c r="Y4" s="603"/>
      <c r="Z4" s="603"/>
      <c r="AA4" s="603"/>
      <c r="AB4" s="603"/>
      <c r="AC4" s="603"/>
      <c r="AD4" s="438" t="e">
        <f aca="false">INDEX(PT_DIFFERENTIATION_CS,MATCH(C4,PT_DIFFERENTIATION_CS_ID,0))</f>
        <v>#N/A</v>
      </c>
      <c r="AE4" s="438"/>
      <c r="AF4" s="438"/>
      <c r="AG4" s="438"/>
      <c r="AH4" s="438"/>
      <c r="AI4" s="438"/>
      <c r="AJ4" s="438"/>
      <c r="AK4" s="438"/>
      <c r="AL4" s="438"/>
      <c r="AM4" s="438"/>
      <c r="AN4" s="438"/>
      <c r="AO4" s="438"/>
      <c r="AP4" s="438"/>
      <c r="AQ4" s="438"/>
      <c r="AR4" s="438"/>
      <c r="AS4" s="438"/>
      <c r="AT4" s="438"/>
      <c r="AU4" s="438"/>
      <c r="AV4" s="438"/>
      <c r="AW4" s="438"/>
      <c r="AX4" s="438"/>
      <c r="AY4" s="438"/>
      <c r="AZ4" s="438"/>
      <c r="BA4" s="438"/>
      <c r="BB4" s="438"/>
      <c r="BC4" s="439" t="s">
        <v>485</v>
      </c>
      <c r="BE4" s="123"/>
      <c r="BF4" s="123" t="str">
        <f aca="false">IF(T4="","",T4)</f>
        <v>Наименование централизованной системы холодного водоснабжения</v>
      </c>
      <c r="BG4" s="123"/>
      <c r="BH4" s="123"/>
      <c r="BI4" s="42" t="n">
        <v>0</v>
      </c>
    </row>
    <row r="5" s="49" customFormat="true" ht="14.25" hidden="true" customHeight="true" outlineLevel="0" collapsed="false">
      <c r="A5" s="127"/>
      <c r="B5" s="127"/>
      <c r="C5" s="127"/>
      <c r="D5" s="127"/>
      <c r="E5" s="430"/>
      <c r="F5" s="430"/>
      <c r="G5" s="430"/>
      <c r="H5" s="430" t="n">
        <v>1</v>
      </c>
      <c r="I5" s="127"/>
      <c r="J5" s="127"/>
      <c r="K5" s="127"/>
      <c r="L5" s="195"/>
      <c r="M5" s="414"/>
      <c r="N5" s="414"/>
      <c r="O5" s="414"/>
      <c r="P5" s="613"/>
      <c r="Q5" s="614"/>
      <c r="R5" s="450"/>
      <c r="S5" s="313"/>
      <c r="T5" s="615"/>
      <c r="U5" s="520"/>
      <c r="V5" s="555"/>
      <c r="W5" s="555"/>
      <c r="X5" s="555"/>
      <c r="Y5" s="555"/>
      <c r="Z5" s="555"/>
      <c r="AA5" s="555"/>
      <c r="AB5" s="555"/>
      <c r="AC5" s="555"/>
      <c r="AD5" s="521"/>
      <c r="AE5" s="521"/>
      <c r="AF5" s="521"/>
      <c r="AG5" s="521"/>
      <c r="AH5" s="521"/>
      <c r="AI5" s="521"/>
      <c r="AJ5" s="521"/>
      <c r="AK5" s="521"/>
      <c r="AL5" s="521"/>
      <c r="AM5" s="521"/>
      <c r="AN5" s="521"/>
      <c r="AO5" s="521"/>
      <c r="AP5" s="521"/>
      <c r="AQ5" s="521"/>
      <c r="AR5" s="521"/>
      <c r="AS5" s="521"/>
      <c r="AT5" s="521"/>
      <c r="AU5" s="521"/>
      <c r="AV5" s="521"/>
      <c r="AW5" s="521"/>
      <c r="AX5" s="521"/>
      <c r="AY5" s="521"/>
      <c r="AZ5" s="521"/>
      <c r="BA5" s="521"/>
      <c r="BB5" s="521"/>
      <c r="BC5" s="522" t="s">
        <v>408</v>
      </c>
      <c r="BE5" s="123"/>
      <c r="BF5" s="123" t="str">
        <f aca="false">IF(T5="","",T5)</f>
        <v/>
      </c>
      <c r="BG5" s="123"/>
      <c r="BH5" s="123"/>
      <c r="BI5" s="49" t="n">
        <v>0</v>
      </c>
    </row>
    <row r="6" s="49" customFormat="true" ht="14.25" hidden="true" customHeight="true" outlineLevel="0" collapsed="false">
      <c r="A6" s="127"/>
      <c r="B6" s="127"/>
      <c r="C6" s="127"/>
      <c r="D6" s="127"/>
      <c r="E6" s="430"/>
      <c r="F6" s="430"/>
      <c r="G6" s="430"/>
      <c r="H6" s="430"/>
      <c r="I6" s="446" t="str">
        <f aca="false">S5&amp;".1"</f>
        <v>.1</v>
      </c>
      <c r="J6" s="127"/>
      <c r="K6" s="127"/>
      <c r="L6" s="195" t="s">
        <v>409</v>
      </c>
      <c r="M6" s="527"/>
      <c r="N6" s="527"/>
      <c r="O6" s="527"/>
      <c r="P6" s="126" t="n">
        <v>1</v>
      </c>
      <c r="Q6" s="126"/>
      <c r="R6" s="447"/>
      <c r="S6" s="313"/>
      <c r="T6" s="519"/>
      <c r="U6" s="520"/>
      <c r="V6" s="555"/>
      <c r="W6" s="555"/>
      <c r="X6" s="555"/>
      <c r="Y6" s="555"/>
      <c r="Z6" s="555"/>
      <c r="AA6" s="555"/>
      <c r="AB6" s="555"/>
      <c r="AC6" s="555"/>
      <c r="AD6" s="521"/>
      <c r="AE6" s="521"/>
      <c r="AF6" s="521"/>
      <c r="AG6" s="521"/>
      <c r="AH6" s="521"/>
      <c r="AI6" s="521"/>
      <c r="AJ6" s="521"/>
      <c r="AK6" s="521"/>
      <c r="AL6" s="521"/>
      <c r="AM6" s="521"/>
      <c r="AN6" s="521"/>
      <c r="AO6" s="521"/>
      <c r="AP6" s="521"/>
      <c r="AQ6" s="521"/>
      <c r="AR6" s="521"/>
      <c r="AS6" s="521"/>
      <c r="AT6" s="521"/>
      <c r="AU6" s="521"/>
      <c r="AV6" s="521"/>
      <c r="AW6" s="521"/>
      <c r="AX6" s="521"/>
      <c r="AY6" s="521"/>
      <c r="AZ6" s="521"/>
      <c r="BA6" s="521"/>
      <c r="BB6" s="521"/>
      <c r="BC6" s="522"/>
      <c r="BE6" s="123"/>
      <c r="BF6" s="123" t="str">
        <f aca="false">IF(T6="","",T6)</f>
        <v/>
      </c>
      <c r="BG6" s="123"/>
      <c r="BH6" s="123"/>
      <c r="BI6" s="49" t="n">
        <v>0</v>
      </c>
    </row>
    <row r="7" s="49" customFormat="true" ht="14.25" hidden="true" customHeight="true" outlineLevel="0" collapsed="false">
      <c r="A7" s="127"/>
      <c r="B7" s="127"/>
      <c r="C7" s="127"/>
      <c r="D7" s="127"/>
      <c r="E7" s="430"/>
      <c r="F7" s="430"/>
      <c r="G7" s="430"/>
      <c r="H7" s="430"/>
      <c r="I7" s="446"/>
      <c r="J7" s="446" t="str">
        <f aca="false">S5&amp;".1"</f>
        <v>.1</v>
      </c>
      <c r="K7" s="127"/>
      <c r="L7" s="195"/>
      <c r="M7" s="527"/>
      <c r="N7" s="527"/>
      <c r="O7" s="527"/>
      <c r="P7" s="126"/>
      <c r="Q7" s="126" t="n">
        <v>1</v>
      </c>
      <c r="R7" s="450"/>
      <c r="S7" s="313"/>
      <c r="T7" s="556"/>
      <c r="U7" s="520"/>
      <c r="V7" s="555"/>
      <c r="W7" s="555"/>
      <c r="X7" s="555"/>
      <c r="Y7" s="555"/>
      <c r="Z7" s="555"/>
      <c r="AA7" s="555"/>
      <c r="AB7" s="555"/>
      <c r="AC7" s="555"/>
      <c r="AD7" s="521"/>
      <c r="AE7" s="521"/>
      <c r="AF7" s="521"/>
      <c r="AG7" s="521"/>
      <c r="AH7" s="521"/>
      <c r="AI7" s="521"/>
      <c r="AJ7" s="521"/>
      <c r="AK7" s="521"/>
      <c r="AL7" s="521"/>
      <c r="AM7" s="521"/>
      <c r="AN7" s="521"/>
      <c r="AO7" s="521"/>
      <c r="AP7" s="521"/>
      <c r="AQ7" s="521"/>
      <c r="AR7" s="521"/>
      <c r="AS7" s="521"/>
      <c r="AT7" s="521"/>
      <c r="AU7" s="521"/>
      <c r="AV7" s="521"/>
      <c r="AW7" s="521"/>
      <c r="AX7" s="521"/>
      <c r="AY7" s="521"/>
      <c r="AZ7" s="521"/>
      <c r="BA7" s="521"/>
      <c r="BB7" s="521"/>
      <c r="BC7" s="522"/>
      <c r="BE7" s="123"/>
      <c r="BF7" s="123" t="str">
        <f aca="false">IF(T7="","",T7)</f>
        <v/>
      </c>
      <c r="BG7" s="123"/>
      <c r="BH7" s="123"/>
      <c r="BI7" s="49" t="n">
        <v>0</v>
      </c>
    </row>
    <row r="8" customFormat="false" ht="11.25" hidden="true" customHeight="true" outlineLevel="0" collapsed="false">
      <c r="A8" s="429"/>
      <c r="B8" s="429"/>
      <c r="C8" s="429"/>
      <c r="D8" s="429"/>
      <c r="E8" s="430"/>
      <c r="F8" s="430"/>
      <c r="G8" s="430"/>
      <c r="H8" s="430"/>
      <c r="I8" s="446"/>
      <c r="J8" s="446"/>
      <c r="K8" s="446" t="e">
        <f aca="false">S4&amp;".1"</f>
        <v>#N/A</v>
      </c>
      <c r="L8" s="431"/>
      <c r="P8" s="126"/>
      <c r="Q8" s="126"/>
      <c r="R8" s="557" t="n">
        <v>1</v>
      </c>
      <c r="S8" s="492" t="e">
        <f aca="false">$K8</f>
        <v>#N/A</v>
      </c>
      <c r="T8" s="593"/>
      <c r="U8" s="436"/>
      <c r="V8" s="453"/>
      <c r="W8" s="455"/>
      <c r="X8" s="453"/>
      <c r="Y8" s="455"/>
      <c r="Z8" s="456"/>
      <c r="AA8" s="207" t="s">
        <v>61</v>
      </c>
      <c r="AB8" s="456"/>
      <c r="AC8" s="207" t="s">
        <v>61</v>
      </c>
      <c r="AD8" s="207" t="s">
        <v>61</v>
      </c>
      <c r="AE8" s="559"/>
      <c r="AF8" s="309" t="n">
        <v>1</v>
      </c>
      <c r="AG8" s="607"/>
      <c r="AH8" s="207" t="s">
        <v>61</v>
      </c>
      <c r="AI8" s="559"/>
      <c r="AJ8" s="309" t="n">
        <v>1</v>
      </c>
      <c r="AK8" s="78"/>
      <c r="AL8" s="207" t="s">
        <v>61</v>
      </c>
      <c r="AM8" s="517"/>
      <c r="AN8" s="309" t="n">
        <v>1</v>
      </c>
      <c r="AO8" s="616"/>
      <c r="AP8" s="617" t="s">
        <v>61</v>
      </c>
      <c r="AQ8" s="560"/>
      <c r="AR8" s="309" t="n">
        <v>1</v>
      </c>
      <c r="AS8" s="87"/>
      <c r="AT8" s="453"/>
      <c r="AU8" s="455"/>
      <c r="AV8" s="453"/>
      <c r="AW8" s="455"/>
      <c r="AX8" s="456"/>
      <c r="AY8" s="207" t="s">
        <v>61</v>
      </c>
      <c r="AZ8" s="456"/>
      <c r="BA8" s="207" t="s">
        <v>61</v>
      </c>
      <c r="BB8" s="505"/>
      <c r="BC8" s="457" t="s">
        <v>509</v>
      </c>
      <c r="BE8" s="123"/>
      <c r="BF8" s="123" t="str">
        <f aca="false">IF(T8="","",T8)</f>
        <v/>
      </c>
      <c r="BG8" s="123"/>
      <c r="BH8" s="123"/>
      <c r="BI8" s="42" t="n">
        <v>0</v>
      </c>
    </row>
    <row r="9" customFormat="false" ht="11.25" hidden="true" customHeight="true" outlineLevel="0" collapsed="false">
      <c r="A9" s="429"/>
      <c r="B9" s="429"/>
      <c r="C9" s="429"/>
      <c r="D9" s="429"/>
      <c r="E9" s="430"/>
      <c r="F9" s="430"/>
      <c r="G9" s="430"/>
      <c r="H9" s="430"/>
      <c r="I9" s="446"/>
      <c r="J9" s="446"/>
      <c r="K9" s="446"/>
      <c r="L9" s="431"/>
      <c r="P9" s="126"/>
      <c r="Q9" s="126"/>
      <c r="R9" s="557"/>
      <c r="S9" s="492"/>
      <c r="T9" s="593"/>
      <c r="U9" s="436"/>
      <c r="V9" s="549"/>
      <c r="W9" s="563"/>
      <c r="X9" s="549"/>
      <c r="Y9" s="563"/>
      <c r="Z9" s="549"/>
      <c r="AA9" s="549"/>
      <c r="AB9" s="549"/>
      <c r="AC9" s="549"/>
      <c r="AD9" s="207"/>
      <c r="AE9" s="559"/>
      <c r="AF9" s="309"/>
      <c r="AG9" s="607"/>
      <c r="AH9" s="207"/>
      <c r="AI9" s="559"/>
      <c r="AJ9" s="309"/>
      <c r="AK9" s="78"/>
      <c r="AL9" s="207"/>
      <c r="AM9" s="517"/>
      <c r="AN9" s="309"/>
      <c r="AO9" s="616"/>
      <c r="AP9" s="617"/>
      <c r="AQ9" s="562"/>
      <c r="AR9" s="171"/>
      <c r="AS9" s="171" t="s">
        <v>510</v>
      </c>
      <c r="AT9" s="549"/>
      <c r="AU9" s="563"/>
      <c r="AV9" s="549"/>
      <c r="AW9" s="563"/>
      <c r="AX9" s="549"/>
      <c r="AY9" s="549"/>
      <c r="AZ9" s="549"/>
      <c r="BA9" s="549"/>
      <c r="BB9" s="561"/>
      <c r="BC9" s="457"/>
      <c r="BE9" s="123"/>
      <c r="BF9" s="123"/>
      <c r="BG9" s="123"/>
      <c r="BH9" s="123"/>
      <c r="BI9" s="42" t="n">
        <v>0</v>
      </c>
    </row>
    <row r="10" customFormat="false" ht="11.25" hidden="true" customHeight="true" outlineLevel="0" collapsed="false">
      <c r="A10" s="429"/>
      <c r="B10" s="429"/>
      <c r="C10" s="429"/>
      <c r="D10" s="429"/>
      <c r="E10" s="430"/>
      <c r="F10" s="430"/>
      <c r="G10" s="430"/>
      <c r="H10" s="430"/>
      <c r="I10" s="446"/>
      <c r="J10" s="446"/>
      <c r="K10" s="446"/>
      <c r="L10" s="431"/>
      <c r="P10" s="126"/>
      <c r="Q10" s="126"/>
      <c r="R10" s="557"/>
      <c r="S10" s="492"/>
      <c r="T10" s="593"/>
      <c r="U10" s="436"/>
      <c r="V10" s="549"/>
      <c r="W10" s="563"/>
      <c r="X10" s="549"/>
      <c r="Y10" s="563"/>
      <c r="Z10" s="549"/>
      <c r="AA10" s="549"/>
      <c r="AB10" s="549"/>
      <c r="AC10" s="549"/>
      <c r="AD10" s="207"/>
      <c r="AE10" s="559"/>
      <c r="AF10" s="309"/>
      <c r="AG10" s="607"/>
      <c r="AH10" s="207"/>
      <c r="AI10" s="559"/>
      <c r="AJ10" s="309"/>
      <c r="AK10" s="78"/>
      <c r="AL10" s="207"/>
      <c r="AM10" s="562"/>
      <c r="AN10" s="618"/>
      <c r="AO10" s="618" t="s">
        <v>511</v>
      </c>
      <c r="AP10" s="171"/>
      <c r="AQ10" s="171"/>
      <c r="AR10" s="171"/>
      <c r="AS10" s="549"/>
      <c r="AT10" s="549"/>
      <c r="AU10" s="563"/>
      <c r="AV10" s="549"/>
      <c r="AW10" s="563"/>
      <c r="AX10" s="549"/>
      <c r="AY10" s="549"/>
      <c r="AZ10" s="549"/>
      <c r="BA10" s="549"/>
      <c r="BB10" s="561"/>
      <c r="BC10" s="457"/>
      <c r="BE10" s="123"/>
      <c r="BF10" s="123"/>
      <c r="BG10" s="123"/>
      <c r="BH10" s="123"/>
      <c r="BI10" s="42" t="n">
        <v>0</v>
      </c>
    </row>
    <row r="11" customFormat="false" ht="11.25" hidden="true" customHeight="true" outlineLevel="0" collapsed="false">
      <c r="A11" s="429"/>
      <c r="B11" s="429"/>
      <c r="C11" s="429"/>
      <c r="D11" s="429"/>
      <c r="E11" s="430"/>
      <c r="F11" s="430"/>
      <c r="G11" s="430"/>
      <c r="H11" s="430"/>
      <c r="I11" s="446"/>
      <c r="J11" s="446"/>
      <c r="K11" s="446"/>
      <c r="L11" s="431"/>
      <c r="P11" s="126"/>
      <c r="Q11" s="126"/>
      <c r="R11" s="557"/>
      <c r="S11" s="492"/>
      <c r="T11" s="593"/>
      <c r="U11" s="436"/>
      <c r="V11" s="549"/>
      <c r="W11" s="563"/>
      <c r="X11" s="549"/>
      <c r="Y11" s="563"/>
      <c r="Z11" s="549"/>
      <c r="AA11" s="549"/>
      <c r="AB11" s="549"/>
      <c r="AC11" s="549"/>
      <c r="AD11" s="207"/>
      <c r="AE11" s="559"/>
      <c r="AF11" s="309"/>
      <c r="AG11" s="607"/>
      <c r="AH11" s="207"/>
      <c r="AI11" s="565"/>
      <c r="AJ11" s="166"/>
      <c r="AK11" s="394" t="s">
        <v>512</v>
      </c>
      <c r="AL11" s="549"/>
      <c r="AM11" s="549"/>
      <c r="AN11" s="549"/>
      <c r="AO11" s="549"/>
      <c r="AP11" s="549"/>
      <c r="AQ11" s="549"/>
      <c r="AR11" s="549"/>
      <c r="AS11" s="549"/>
      <c r="AT11" s="549"/>
      <c r="AU11" s="563"/>
      <c r="AV11" s="549"/>
      <c r="AW11" s="563"/>
      <c r="AX11" s="549"/>
      <c r="AY11" s="549"/>
      <c r="AZ11" s="549"/>
      <c r="BA11" s="549"/>
      <c r="BB11" s="561"/>
      <c r="BC11" s="457"/>
      <c r="BE11" s="123"/>
      <c r="BF11" s="123"/>
      <c r="BG11" s="123"/>
      <c r="BH11" s="123"/>
      <c r="BI11" s="42" t="n">
        <v>0</v>
      </c>
    </row>
    <row r="12" customFormat="false" ht="11.25" hidden="true" customHeight="true" outlineLevel="0" collapsed="false">
      <c r="A12" s="429"/>
      <c r="B12" s="429"/>
      <c r="C12" s="429"/>
      <c r="D12" s="429"/>
      <c r="E12" s="430"/>
      <c r="F12" s="430"/>
      <c r="G12" s="430"/>
      <c r="H12" s="430"/>
      <c r="I12" s="446"/>
      <c r="J12" s="446"/>
      <c r="K12" s="446"/>
      <c r="L12" s="431"/>
      <c r="P12" s="126"/>
      <c r="Q12" s="126"/>
      <c r="R12" s="557"/>
      <c r="S12" s="492"/>
      <c r="T12" s="593"/>
      <c r="U12" s="436"/>
      <c r="V12" s="549"/>
      <c r="W12" s="550" t="str">
        <f aca="false">Z8&amp;"-"&amp;AB8</f>
        <v>-</v>
      </c>
      <c r="X12" s="549"/>
      <c r="Y12" s="550" t="str">
        <f aca="false">AB8&amp;"-"&amp;AD8</f>
        <v>-да</v>
      </c>
      <c r="Z12" s="549"/>
      <c r="AA12" s="549"/>
      <c r="AB12" s="549"/>
      <c r="AC12" s="549"/>
      <c r="AD12" s="207"/>
      <c r="AE12" s="567"/>
      <c r="AF12" s="568"/>
      <c r="AG12" s="171" t="s">
        <v>513</v>
      </c>
      <c r="AH12" s="549"/>
      <c r="AI12" s="549"/>
      <c r="AJ12" s="549"/>
      <c r="AK12" s="549"/>
      <c r="AL12" s="549"/>
      <c r="AM12" s="549"/>
      <c r="AN12" s="549"/>
      <c r="AO12" s="549"/>
      <c r="AP12" s="549"/>
      <c r="AQ12" s="549"/>
      <c r="AR12" s="549"/>
      <c r="AS12" s="549"/>
      <c r="AT12" s="549"/>
      <c r="AU12" s="550" t="str">
        <f aca="false">AX8&amp;"-"&amp;AZ8</f>
        <v>-</v>
      </c>
      <c r="AV12" s="549"/>
      <c r="AW12" s="550" t="str">
        <f aca="false">AZ8&amp;"-"&amp;BB8</f>
        <v>-</v>
      </c>
      <c r="AX12" s="549"/>
      <c r="AY12" s="549"/>
      <c r="AZ12" s="549"/>
      <c r="BA12" s="549"/>
      <c r="BB12" s="566" t="str">
        <f aca="false">BE8&amp;"-"&amp;BG8</f>
        <v>-</v>
      </c>
      <c r="BC12" s="457"/>
      <c r="BE12" s="123"/>
      <c r="BF12" s="123" t="str">
        <f aca="false">IF(T12="","",T12)</f>
        <v/>
      </c>
      <c r="BG12" s="123"/>
      <c r="BH12" s="123"/>
      <c r="BI12" s="42" t="n">
        <v>0</v>
      </c>
    </row>
    <row r="13" customFormat="false" ht="11.25" hidden="true" customHeight="true" outlineLevel="0" collapsed="false">
      <c r="A13" s="429"/>
      <c r="B13" s="429"/>
      <c r="C13" s="429"/>
      <c r="D13" s="429"/>
      <c r="E13" s="430"/>
      <c r="F13" s="430"/>
      <c r="G13" s="430"/>
      <c r="H13" s="430"/>
      <c r="I13" s="446"/>
      <c r="J13" s="446"/>
      <c r="K13" s="429"/>
      <c r="L13" s="431"/>
      <c r="P13" s="126"/>
      <c r="Q13" s="126"/>
      <c r="R13" s="447"/>
      <c r="S13" s="459"/>
      <c r="T13" s="462" t="s">
        <v>471</v>
      </c>
      <c r="U13" s="197"/>
      <c r="V13" s="197"/>
      <c r="W13" s="197"/>
      <c r="X13" s="197"/>
      <c r="Y13" s="197"/>
      <c r="Z13" s="197"/>
      <c r="AA13" s="197"/>
      <c r="AB13" s="197"/>
      <c r="AC13" s="197"/>
      <c r="AD13" s="589"/>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c r="BB13" s="461"/>
      <c r="BC13" s="457"/>
      <c r="BE13" s="123"/>
      <c r="BF13" s="123" t="str">
        <f aca="false">IF(T13="","",T13)</f>
        <v>Добавить строку</v>
      </c>
      <c r="BG13" s="123"/>
      <c r="BH13" s="123"/>
      <c r="BI13" s="42" t="n">
        <v>0</v>
      </c>
    </row>
    <row r="14" s="49" customFormat="true" ht="14.25" hidden="true" customHeight="true" outlineLevel="0" collapsed="false">
      <c r="A14" s="127"/>
      <c r="B14" s="127"/>
      <c r="C14" s="127"/>
      <c r="D14" s="127"/>
      <c r="E14" s="430"/>
      <c r="F14" s="430"/>
      <c r="G14" s="430"/>
      <c r="H14" s="430"/>
      <c r="I14" s="446"/>
      <c r="J14" s="127"/>
      <c r="K14" s="127"/>
      <c r="L14" s="195"/>
      <c r="M14" s="527"/>
      <c r="N14" s="527"/>
      <c r="O14" s="527"/>
      <c r="P14" s="126"/>
      <c r="Q14" s="126"/>
      <c r="R14" s="447"/>
      <c r="S14" s="523"/>
      <c r="T14" s="524"/>
      <c r="U14" s="525"/>
      <c r="V14" s="525"/>
      <c r="W14" s="525"/>
      <c r="X14" s="525"/>
      <c r="Y14" s="525"/>
      <c r="Z14" s="525"/>
      <c r="AA14" s="525"/>
      <c r="AB14" s="525"/>
      <c r="AC14" s="525"/>
      <c r="AD14" s="525"/>
      <c r="AE14" s="525"/>
      <c r="AF14" s="525"/>
      <c r="AG14" s="525"/>
      <c r="AH14" s="525"/>
      <c r="AI14" s="525"/>
      <c r="AJ14" s="525"/>
      <c r="AK14" s="525"/>
      <c r="AL14" s="525"/>
      <c r="AM14" s="525"/>
      <c r="AN14" s="525"/>
      <c r="AO14" s="525"/>
      <c r="AP14" s="525"/>
      <c r="AQ14" s="525"/>
      <c r="AR14" s="525"/>
      <c r="AS14" s="525"/>
      <c r="AT14" s="525"/>
      <c r="AU14" s="525"/>
      <c r="AV14" s="525"/>
      <c r="AW14" s="525"/>
      <c r="AX14" s="525"/>
      <c r="AY14" s="525"/>
      <c r="AZ14" s="525"/>
      <c r="BA14" s="525"/>
      <c r="BB14" s="525"/>
      <c r="BC14" s="526"/>
      <c r="BE14" s="123"/>
      <c r="BF14" s="123" t="str">
        <f aca="false">IF(T14="","",T14)</f>
        <v/>
      </c>
      <c r="BG14" s="123"/>
      <c r="BH14" s="123"/>
      <c r="BI14" s="49" t="n">
        <v>0</v>
      </c>
    </row>
    <row r="15" s="49" customFormat="true" ht="14.25" hidden="true" customHeight="true" outlineLevel="0" collapsed="false">
      <c r="A15" s="127"/>
      <c r="B15" s="127"/>
      <c r="C15" s="127"/>
      <c r="D15" s="127"/>
      <c r="E15" s="430"/>
      <c r="F15" s="430"/>
      <c r="G15" s="430"/>
      <c r="H15" s="430"/>
      <c r="I15" s="127"/>
      <c r="J15" s="127"/>
      <c r="K15" s="127"/>
      <c r="L15" s="195"/>
      <c r="M15" s="414"/>
      <c r="N15" s="414"/>
      <c r="P15" s="161"/>
      <c r="Q15" s="467"/>
      <c r="R15" s="569"/>
      <c r="S15" s="523"/>
      <c r="T15" s="524"/>
      <c r="U15" s="525"/>
      <c r="V15" s="525"/>
      <c r="W15" s="525"/>
      <c r="X15" s="525"/>
      <c r="Y15" s="525"/>
      <c r="Z15" s="525"/>
      <c r="AA15" s="525"/>
      <c r="AB15" s="525"/>
      <c r="AC15" s="525"/>
      <c r="AD15" s="525"/>
      <c r="AE15" s="525"/>
      <c r="AF15" s="525"/>
      <c r="AG15" s="525"/>
      <c r="AH15" s="525"/>
      <c r="AI15" s="525"/>
      <c r="AJ15" s="525"/>
      <c r="AK15" s="525"/>
      <c r="AL15" s="525"/>
      <c r="AM15" s="525"/>
      <c r="AN15" s="525"/>
      <c r="AO15" s="525"/>
      <c r="AP15" s="525"/>
      <c r="AQ15" s="525"/>
      <c r="AR15" s="525"/>
      <c r="AS15" s="525"/>
      <c r="AT15" s="525"/>
      <c r="AU15" s="525"/>
      <c r="AV15" s="525"/>
      <c r="AW15" s="525"/>
      <c r="AX15" s="525"/>
      <c r="AY15" s="525"/>
      <c r="AZ15" s="525"/>
      <c r="BA15" s="525"/>
      <c r="BB15" s="525"/>
      <c r="BC15" s="526"/>
      <c r="BE15" s="123"/>
      <c r="BF15" s="123" t="str">
        <f aca="false">IF(T15="","",T15)</f>
        <v/>
      </c>
      <c r="BG15" s="123"/>
      <c r="BH15" s="123"/>
      <c r="BI15" s="49" t="n">
        <v>0</v>
      </c>
    </row>
    <row r="16" s="49" customFormat="true" ht="14.25" hidden="true" customHeight="true" outlineLevel="0" collapsed="false">
      <c r="A16" s="127"/>
      <c r="B16" s="127"/>
      <c r="C16" s="127"/>
      <c r="D16" s="127"/>
      <c r="E16" s="430"/>
      <c r="F16" s="430"/>
      <c r="G16" s="430"/>
      <c r="H16" s="127"/>
      <c r="I16" s="127"/>
      <c r="J16" s="127"/>
      <c r="K16" s="127"/>
      <c r="L16" s="195"/>
      <c r="M16" s="414"/>
      <c r="N16" s="414"/>
      <c r="P16" s="161"/>
      <c r="Q16" s="467"/>
      <c r="R16" s="161"/>
      <c r="S16" s="472"/>
      <c r="T16" s="475"/>
      <c r="U16" s="474"/>
      <c r="V16" s="474"/>
      <c r="W16" s="474"/>
      <c r="X16" s="474"/>
      <c r="Y16" s="474"/>
      <c r="Z16" s="474"/>
      <c r="AA16" s="474"/>
      <c r="AB16" s="474"/>
      <c r="AC16" s="474"/>
      <c r="AD16" s="474"/>
      <c r="AE16" s="474"/>
      <c r="AF16" s="474"/>
      <c r="AG16" s="474"/>
      <c r="AH16" s="474"/>
      <c r="AI16" s="474"/>
      <c r="AJ16" s="474"/>
      <c r="AK16" s="474"/>
      <c r="AL16" s="474"/>
      <c r="AM16" s="474"/>
      <c r="AN16" s="474"/>
      <c r="AO16" s="474"/>
      <c r="AP16" s="474"/>
      <c r="AQ16" s="474"/>
      <c r="AR16" s="474"/>
      <c r="AS16" s="474"/>
      <c r="AT16" s="474"/>
      <c r="AU16" s="474"/>
      <c r="AV16" s="474"/>
      <c r="AW16" s="474"/>
      <c r="AX16" s="474"/>
      <c r="AY16" s="474"/>
      <c r="AZ16" s="474"/>
      <c r="BA16" s="474"/>
      <c r="BB16" s="474"/>
      <c r="BC16" s="474"/>
      <c r="BE16" s="123"/>
      <c r="BF16" s="123" t="str">
        <f aca="false">IF(T16="","",T16)</f>
        <v/>
      </c>
      <c r="BG16" s="123"/>
      <c r="BH16" s="123"/>
      <c r="BI16" s="49" t="n">
        <v>0</v>
      </c>
    </row>
    <row r="17" s="49" customFormat="true" ht="14.25" hidden="true" customHeight="true" outlineLevel="0" collapsed="false">
      <c r="A17" s="127"/>
      <c r="B17" s="127"/>
      <c r="C17" s="127"/>
      <c r="D17" s="127"/>
      <c r="E17" s="430"/>
      <c r="F17" s="430"/>
      <c r="G17" s="127"/>
      <c r="H17" s="127"/>
      <c r="I17" s="127"/>
      <c r="J17" s="127"/>
      <c r="K17" s="127"/>
      <c r="L17" s="195"/>
      <c r="M17" s="471"/>
      <c r="N17" s="471"/>
      <c r="P17" s="161"/>
      <c r="Q17" s="467"/>
      <c r="R17" s="161"/>
      <c r="S17" s="472"/>
      <c r="T17" s="475" t="s">
        <v>230</v>
      </c>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c r="AW17" s="474"/>
      <c r="AX17" s="474"/>
      <c r="AY17" s="474"/>
      <c r="AZ17" s="474"/>
      <c r="BA17" s="474"/>
      <c r="BB17" s="474"/>
      <c r="BC17" s="474"/>
      <c r="BE17" s="123"/>
      <c r="BF17" s="123" t="str">
        <f aca="false">IF(T17="","",T17)</f>
        <v>Добавить централизованную систему для дифференциации</v>
      </c>
      <c r="BG17" s="123"/>
      <c r="BH17" s="123"/>
      <c r="BI17" s="49" t="n">
        <v>0</v>
      </c>
    </row>
    <row r="18" s="49" customFormat="true" ht="14.25" hidden="true" customHeight="true" outlineLevel="0" collapsed="false">
      <c r="A18" s="127"/>
      <c r="B18" s="127"/>
      <c r="C18" s="127"/>
      <c r="D18" s="127"/>
      <c r="E18" s="430"/>
      <c r="F18" s="127"/>
      <c r="G18" s="127"/>
      <c r="H18" s="127"/>
      <c r="I18" s="127"/>
      <c r="J18" s="127"/>
      <c r="K18" s="127"/>
      <c r="L18" s="195"/>
      <c r="M18" s="471"/>
      <c r="N18" s="471"/>
      <c r="P18" s="161"/>
      <c r="Q18" s="467"/>
      <c r="R18" s="161"/>
      <c r="S18" s="472"/>
      <c r="T18" s="475" t="s">
        <v>231</v>
      </c>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c r="AW18" s="474"/>
      <c r="AX18" s="474"/>
      <c r="AY18" s="474"/>
      <c r="AZ18" s="474"/>
      <c r="BA18" s="474"/>
      <c r="BB18" s="474"/>
      <c r="BC18" s="474"/>
      <c r="BE18" s="123"/>
      <c r="BF18" s="123" t="str">
        <f aca="false">IF(T18="","",T18)</f>
        <v>Добавить территорию для дифференциации</v>
      </c>
      <c r="BG18" s="123"/>
      <c r="BH18" s="123"/>
      <c r="BI18" s="49" t="n">
        <v>0</v>
      </c>
    </row>
    <row r="19" customFormat="false" ht="14.25" hidden="true" customHeight="true" outlineLevel="0" collapsed="false">
      <c r="BI19" s="42" t="n">
        <v>0</v>
      </c>
    </row>
    <row r="20" customFormat="false" ht="14.25" hidden="true" customHeight="true" outlineLevel="0" collapsed="false">
      <c r="AD20" s="474" t="s">
        <v>19</v>
      </c>
      <c r="AE20" s="570"/>
      <c r="AF20" s="474" t="n">
        <v>1</v>
      </c>
      <c r="AG20" s="571"/>
      <c r="AH20" s="474" t="s">
        <v>19</v>
      </c>
      <c r="AI20" s="570"/>
      <c r="AJ20" s="474" t="n">
        <v>1</v>
      </c>
      <c r="AK20" s="571"/>
      <c r="AL20" s="474" t="s">
        <v>19</v>
      </c>
      <c r="AM20" s="572"/>
      <c r="AN20" s="474" t="n">
        <v>1</v>
      </c>
      <c r="AO20" s="128"/>
      <c r="AP20" s="474" t="s">
        <v>19</v>
      </c>
      <c r="AQ20" s="572"/>
      <c r="AR20" s="474" t="n">
        <v>1</v>
      </c>
      <c r="AS20" s="128"/>
      <c r="AT20" s="454"/>
      <c r="AU20" s="516"/>
      <c r="AV20" s="454"/>
      <c r="AW20" s="516"/>
      <c r="AX20" s="576"/>
      <c r="AY20" s="255" t="s">
        <v>61</v>
      </c>
      <c r="AZ20" s="576"/>
      <c r="BA20" s="255" t="s">
        <v>61</v>
      </c>
      <c r="BI20" s="42" t="n">
        <v>0</v>
      </c>
    </row>
    <row r="21" customFormat="false" ht="14.25" hidden="true" customHeight="true" outlineLevel="0" collapsed="false">
      <c r="BD21" s="125"/>
      <c r="BE21" s="125"/>
      <c r="BF21" s="125"/>
      <c r="BG21" s="125"/>
      <c r="BH21" s="125"/>
      <c r="BI21" s="42" t="n">
        <v>0</v>
      </c>
    </row>
    <row r="22" customFormat="false" ht="14.25" hidden="true" customHeight="true" outlineLevel="0" collapsed="false">
      <c r="O22" s="480" t="s">
        <v>421</v>
      </c>
      <c r="Z22" s="514"/>
      <c r="AB22" s="514"/>
      <c r="AX22" s="514"/>
      <c r="AZ22" s="514"/>
      <c r="BD22" s="125"/>
      <c r="BE22" s="125"/>
      <c r="BF22" s="125"/>
      <c r="BG22" s="125"/>
      <c r="BH22" s="125"/>
      <c r="BI22" s="42" t="n">
        <v>0</v>
      </c>
    </row>
    <row r="23" customFormat="false" ht="14.25" hidden="true" customHeight="true" outlineLevel="0" collapsed="false">
      <c r="BD23" s="125"/>
      <c r="BE23" s="125"/>
      <c r="BF23" s="125"/>
      <c r="BG23" s="125"/>
      <c r="BH23" s="125"/>
      <c r="BI23" s="42" t="n">
        <v>0</v>
      </c>
    </row>
    <row r="24" s="577" customFormat="true" ht="14.25" hidden="true" customHeight="true" outlineLevel="0" collapsed="false">
      <c r="M24" s="578"/>
      <c r="N24" s="578"/>
      <c r="O24" s="577" t="s">
        <v>422</v>
      </c>
      <c r="P24" s="578"/>
      <c r="Q24" s="579"/>
      <c r="R24" s="579"/>
      <c r="AA24" s="577" t="s">
        <v>424</v>
      </c>
      <c r="AC24" s="577" t="s">
        <v>425</v>
      </c>
      <c r="AD24" s="577" t="s">
        <v>472</v>
      </c>
      <c r="AH24" s="577" t="s">
        <v>472</v>
      </c>
      <c r="AK24" s="577" t="s">
        <v>514</v>
      </c>
      <c r="AL24" s="577" t="s">
        <v>472</v>
      </c>
      <c r="AP24" s="577" t="s">
        <v>472</v>
      </c>
      <c r="AY24" s="577" t="s">
        <v>424</v>
      </c>
      <c r="BA24" s="577" t="s">
        <v>425</v>
      </c>
      <c r="BD24" s="580"/>
      <c r="BE24" s="580"/>
      <c r="BF24" s="580"/>
      <c r="BG24" s="580"/>
      <c r="BH24" s="580"/>
      <c r="BI24" s="577" t="n">
        <v>0</v>
      </c>
    </row>
    <row r="25" customFormat="false" ht="14.25" hidden="true" customHeight="true" outlineLevel="0" collapsed="false">
      <c r="O25" s="431"/>
      <c r="BD25" s="125"/>
      <c r="BE25" s="125"/>
      <c r="BF25" s="125"/>
      <c r="BG25" s="125"/>
      <c r="BH25" s="125"/>
      <c r="BI25" s="42" t="n">
        <v>0</v>
      </c>
    </row>
    <row r="26" customFormat="false" ht="14.25" hidden="true" customHeight="true" outlineLevel="0" collapsed="false">
      <c r="O26" s="431"/>
      <c r="BD26" s="125"/>
      <c r="BE26" s="125"/>
      <c r="BF26" s="125"/>
      <c r="BG26" s="125"/>
      <c r="BH26" s="125"/>
      <c r="BI26" s="42" t="n">
        <v>0</v>
      </c>
    </row>
    <row r="27" customFormat="false" ht="14.25" hidden="false" customHeight="true" outlineLevel="0" collapsed="false">
      <c r="Q27" s="581"/>
      <c r="R27" s="482"/>
      <c r="S27" s="483"/>
      <c r="T27" s="83"/>
      <c r="U27" s="83"/>
      <c r="BI27" s="42" t="n">
        <v>14</v>
      </c>
    </row>
    <row r="28" customFormat="false" ht="14.25" hidden="false" customHeight="true" outlineLevel="0" collapsed="false">
      <c r="Q28" s="581"/>
      <c r="R28" s="482"/>
      <c r="S28" s="216" t="str">
        <f aca="false">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16"/>
      <c r="U28" s="216"/>
      <c r="V28" s="216"/>
      <c r="W28" s="216"/>
      <c r="X28" s="216"/>
      <c r="Y28" s="216"/>
      <c r="Z28" s="216"/>
      <c r="AA28" s="216"/>
      <c r="AB28" s="216"/>
      <c r="AC28" s="216"/>
      <c r="AD28" s="216"/>
      <c r="AE28" s="216"/>
      <c r="AF28" s="216"/>
      <c r="AG28" s="216"/>
      <c r="AH28" s="216"/>
      <c r="AI28" s="216"/>
      <c r="AJ28" s="216"/>
      <c r="AK28" s="216"/>
      <c r="AL28" s="216"/>
      <c r="AM28" s="216"/>
      <c r="AN28" s="216"/>
      <c r="AO28" s="216"/>
      <c r="AP28" s="216"/>
      <c r="AQ28" s="216"/>
      <c r="AR28" s="216"/>
      <c r="AS28" s="216"/>
      <c r="AT28" s="216"/>
      <c r="AU28" s="216"/>
      <c r="AV28" s="216"/>
      <c r="AW28" s="216"/>
      <c r="AX28" s="216"/>
      <c r="AY28" s="216"/>
      <c r="AZ28" s="216"/>
      <c r="BA28" s="218"/>
      <c r="BI28" s="42" t="n">
        <v>14</v>
      </c>
    </row>
    <row r="29" customFormat="false" ht="14.25" hidden="false" customHeight="true" outlineLevel="0" collapsed="false">
      <c r="Q29" s="581"/>
      <c r="R29" s="482"/>
      <c r="S29" s="273" t="str">
        <f aca="false">IF(org=0,"Не определено",org)</f>
        <v>МП УК "Жилкомсервис" г. Буя</v>
      </c>
      <c r="T29" s="273"/>
      <c r="U29" s="273"/>
      <c r="V29" s="273"/>
      <c r="W29" s="273"/>
      <c r="X29" s="273"/>
      <c r="Y29" s="273"/>
      <c r="Z29" s="273"/>
      <c r="AA29" s="273"/>
      <c r="AB29" s="273"/>
      <c r="AC29" s="273"/>
      <c r="AD29" s="273"/>
      <c r="AE29" s="273"/>
      <c r="AF29" s="273"/>
      <c r="AG29" s="273"/>
      <c r="AH29" s="273"/>
      <c r="AI29" s="273"/>
      <c r="AJ29" s="273"/>
      <c r="AK29" s="273"/>
      <c r="AL29" s="273"/>
      <c r="AM29" s="273"/>
      <c r="AN29" s="273"/>
      <c r="AO29" s="273"/>
      <c r="AP29" s="273"/>
      <c r="AQ29" s="273"/>
      <c r="AR29" s="273"/>
      <c r="AS29" s="273"/>
      <c r="AT29" s="273"/>
      <c r="AU29" s="273"/>
      <c r="AV29" s="273"/>
      <c r="AW29" s="273"/>
      <c r="AX29" s="273"/>
      <c r="AY29" s="273"/>
      <c r="AZ29" s="273"/>
      <c r="BA29" s="218"/>
      <c r="BI29" s="42" t="n">
        <v>14</v>
      </c>
    </row>
    <row r="30" customFormat="false" ht="14.25" hidden="false" customHeight="true" outlineLevel="0" collapsed="false">
      <c r="Q30" s="581"/>
      <c r="R30" s="482"/>
      <c r="S30" s="483"/>
      <c r="T30" s="83"/>
      <c r="U30" s="83"/>
      <c r="V30" s="484"/>
      <c r="W30" s="484"/>
      <c r="X30" s="484"/>
      <c r="Y30" s="484"/>
      <c r="Z30" s="484"/>
      <c r="AA30" s="484"/>
      <c r="AB30" s="484"/>
      <c r="AC30" s="484"/>
      <c r="AD30" s="484"/>
      <c r="AE30" s="484"/>
      <c r="AF30" s="484"/>
      <c r="AG30" s="484"/>
      <c r="AH30" s="484"/>
      <c r="AI30" s="484"/>
      <c r="AJ30" s="484"/>
      <c r="AK30" s="484"/>
      <c r="AL30" s="484"/>
      <c r="AM30" s="484"/>
      <c r="AN30" s="484"/>
      <c r="AO30" s="484"/>
      <c r="AP30" s="484"/>
      <c r="AQ30" s="484"/>
      <c r="AR30" s="484"/>
      <c r="AS30" s="484"/>
      <c r="AT30" s="484"/>
      <c r="AU30" s="484"/>
      <c r="AV30" s="484"/>
      <c r="AW30" s="484"/>
      <c r="AX30" s="484"/>
      <c r="AY30" s="484"/>
      <c r="AZ30" s="484"/>
      <c r="BA30" s="484"/>
      <c r="BI30" s="42" t="n">
        <v>0</v>
      </c>
    </row>
    <row r="31" s="178" customFormat="true" ht="25.5" hidden="false" customHeight="true" outlineLevel="0" collapsed="false">
      <c r="A31" s="145"/>
      <c r="B31" s="145"/>
      <c r="C31" s="145"/>
      <c r="D31" s="145"/>
      <c r="E31" s="145"/>
      <c r="F31" s="145"/>
      <c r="G31" s="145"/>
      <c r="H31" s="145"/>
      <c r="I31" s="145"/>
      <c r="J31" s="145"/>
      <c r="K31" s="145"/>
      <c r="L31" s="431"/>
      <c r="M31" s="145"/>
      <c r="N31" s="145"/>
      <c r="O31" s="145"/>
      <c r="P31" s="145"/>
      <c r="Q31" s="145"/>
      <c r="S31" s="485" t="s">
        <v>41</v>
      </c>
      <c r="T31" s="485"/>
      <c r="U31" s="486"/>
      <c r="V31" s="487" t="str">
        <f aca="false">IF(TITLE_NAME_OR_PR_CHANGE="",IF(TITLE_NAME_OR_PR="","",TITLE_NAME_OR_PR),TITLE_NAME_OR_PR_CHANGE)</f>
        <v>Департамент государственного регулирования цен и тарифов Костромской области</v>
      </c>
      <c r="W31" s="487"/>
      <c r="X31" s="487"/>
      <c r="Y31" s="487"/>
      <c r="Z31" s="487"/>
      <c r="AA31" s="487"/>
      <c r="AB31" s="487"/>
      <c r="AC31" s="42"/>
      <c r="AD31" s="487" t="str">
        <f aca="false">IF(TITLE_NAME_OR_PR_CHANGE="",IF(TITLE_NAME_OR_PR="","",TITLE_NAME_OR_PR),TITLE_NAME_OR_PR_CHANGE)</f>
        <v>Департамент государственного регулирования цен и тарифов Костромской области</v>
      </c>
      <c r="AE31" s="487"/>
      <c r="AF31" s="487"/>
      <c r="AG31" s="487"/>
      <c r="AH31" s="487"/>
      <c r="AI31" s="487"/>
      <c r="AJ31" s="487"/>
      <c r="AK31" s="487"/>
      <c r="AL31" s="487"/>
      <c r="AM31" s="487"/>
      <c r="AN31" s="487"/>
      <c r="AO31" s="487"/>
      <c r="AP31" s="487"/>
      <c r="AQ31" s="487"/>
      <c r="AR31" s="487"/>
      <c r="AS31" s="487"/>
      <c r="AT31" s="487"/>
      <c r="AU31" s="487"/>
      <c r="AV31" s="487"/>
      <c r="AW31" s="487"/>
      <c r="AX31" s="487"/>
      <c r="AY31" s="487"/>
      <c r="AZ31" s="487"/>
      <c r="BA31" s="42"/>
      <c r="BB31" s="42"/>
      <c r="BC31" s="488"/>
      <c r="BD31" s="123"/>
      <c r="BE31" s="123"/>
      <c r="BF31" s="123"/>
      <c r="BG31" s="123"/>
      <c r="BH31" s="123"/>
      <c r="BI31" s="178" t="n">
        <v>0</v>
      </c>
    </row>
    <row r="32" s="178" customFormat="true" ht="18.75" hidden="false" customHeight="true" outlineLevel="0" collapsed="false">
      <c r="A32" s="145"/>
      <c r="B32" s="145"/>
      <c r="C32" s="145"/>
      <c r="D32" s="145"/>
      <c r="E32" s="145"/>
      <c r="F32" s="145"/>
      <c r="G32" s="145"/>
      <c r="H32" s="145"/>
      <c r="I32" s="145"/>
      <c r="J32" s="145"/>
      <c r="K32" s="145"/>
      <c r="L32" s="431"/>
      <c r="M32" s="145"/>
      <c r="N32" s="145"/>
      <c r="O32" s="145"/>
      <c r="P32" s="145"/>
      <c r="Q32" s="145"/>
      <c r="S32" s="485" t="s">
        <v>427</v>
      </c>
      <c r="T32" s="485"/>
      <c r="U32" s="486"/>
      <c r="V32" s="489" t="str">
        <f aca="false">IF(TITLE_DATE_PR_CHANGE="",IF(TITLE_DATE_PR="","",TITLE_DATE_PR),TITLE_DATE_PR_CHANGE)</f>
        <v>45644</v>
      </c>
      <c r="W32" s="489"/>
      <c r="X32" s="489"/>
      <c r="Y32" s="489"/>
      <c r="Z32" s="489"/>
      <c r="AA32" s="489"/>
      <c r="AB32" s="489"/>
      <c r="AC32" s="42"/>
      <c r="AD32" s="489" t="str">
        <f aca="false">IF(TITLE_DATE_PR_CHANGE="",IF(TITLE_DATE_PR="","",TITLE_DATE_PR),TITLE_DATE_PR_CHANGE)</f>
        <v>45644</v>
      </c>
      <c r="AE32" s="489"/>
      <c r="AF32" s="489"/>
      <c r="AG32" s="489"/>
      <c r="AH32" s="489"/>
      <c r="AI32" s="489"/>
      <c r="AJ32" s="489"/>
      <c r="AK32" s="489"/>
      <c r="AL32" s="489"/>
      <c r="AM32" s="489"/>
      <c r="AN32" s="489"/>
      <c r="AO32" s="489"/>
      <c r="AP32" s="489"/>
      <c r="AQ32" s="489"/>
      <c r="AR32" s="489"/>
      <c r="AS32" s="489"/>
      <c r="AT32" s="489"/>
      <c r="AU32" s="489"/>
      <c r="AV32" s="489"/>
      <c r="AW32" s="489"/>
      <c r="AX32" s="489"/>
      <c r="AY32" s="489"/>
      <c r="AZ32" s="489"/>
      <c r="BA32" s="42"/>
      <c r="BB32" s="42"/>
      <c r="BC32" s="488"/>
      <c r="BD32" s="123"/>
      <c r="BE32" s="123"/>
      <c r="BF32" s="123"/>
      <c r="BG32" s="123"/>
      <c r="BH32" s="123"/>
      <c r="BI32" s="178" t="n">
        <v>0</v>
      </c>
    </row>
    <row r="33" s="178" customFormat="true" ht="18.75" hidden="false" customHeight="true" outlineLevel="0" collapsed="false">
      <c r="A33" s="145"/>
      <c r="B33" s="145"/>
      <c r="C33" s="145"/>
      <c r="D33" s="145"/>
      <c r="E33" s="145"/>
      <c r="F33" s="145"/>
      <c r="G33" s="145"/>
      <c r="H33" s="145"/>
      <c r="I33" s="145"/>
      <c r="J33" s="145"/>
      <c r="K33" s="145"/>
      <c r="L33" s="431"/>
      <c r="M33" s="145"/>
      <c r="N33" s="145"/>
      <c r="O33" s="145"/>
      <c r="P33" s="145"/>
      <c r="Q33" s="145"/>
      <c r="S33" s="485" t="s">
        <v>428</v>
      </c>
      <c r="T33" s="485"/>
      <c r="U33" s="486"/>
      <c r="V33" s="487" t="str">
        <f aca="false">IF(TITLE_NUMBER_PR_CHANGE="",IF(TITLE_NUMBER_PR="","",TITLE_NUMBER_PR),TITLE_NUMBER_PR_CHANGE)</f>
        <v>№24/404, №24/405</v>
      </c>
      <c r="W33" s="487"/>
      <c r="X33" s="487"/>
      <c r="Y33" s="487"/>
      <c r="Z33" s="487"/>
      <c r="AA33" s="487"/>
      <c r="AB33" s="487"/>
      <c r="AC33" s="42"/>
      <c r="AD33" s="487" t="str">
        <f aca="false">IF(TITLE_NUMBER_PR_CHANGE="",IF(TITLE_NUMBER_PR="","",TITLE_NUMBER_PR),TITLE_NUMBER_PR_CHANGE)</f>
        <v>№24/404, №24/405</v>
      </c>
      <c r="AE33" s="487"/>
      <c r="AF33" s="487"/>
      <c r="AG33" s="487"/>
      <c r="AH33" s="487"/>
      <c r="AI33" s="487"/>
      <c r="AJ33" s="487"/>
      <c r="AK33" s="487"/>
      <c r="AL33" s="487"/>
      <c r="AM33" s="487"/>
      <c r="AN33" s="487"/>
      <c r="AO33" s="487"/>
      <c r="AP33" s="487"/>
      <c r="AQ33" s="487"/>
      <c r="AR33" s="487"/>
      <c r="AS33" s="487"/>
      <c r="AT33" s="487"/>
      <c r="AU33" s="487"/>
      <c r="AV33" s="487"/>
      <c r="AW33" s="487"/>
      <c r="AX33" s="487"/>
      <c r="AY33" s="487"/>
      <c r="AZ33" s="487"/>
      <c r="BA33" s="42"/>
      <c r="BB33" s="42"/>
      <c r="BC33" s="488"/>
      <c r="BD33" s="123"/>
      <c r="BE33" s="123"/>
      <c r="BF33" s="123"/>
      <c r="BG33" s="123"/>
      <c r="BH33" s="123"/>
      <c r="BI33" s="178" t="n">
        <v>0</v>
      </c>
    </row>
    <row r="34" s="178" customFormat="true" ht="18.75" hidden="false" customHeight="true" outlineLevel="0" collapsed="false">
      <c r="A34" s="145"/>
      <c r="B34" s="145"/>
      <c r="C34" s="145"/>
      <c r="D34" s="145"/>
      <c r="E34" s="145"/>
      <c r="F34" s="145"/>
      <c r="G34" s="145"/>
      <c r="H34" s="145"/>
      <c r="I34" s="145"/>
      <c r="J34" s="145"/>
      <c r="K34" s="145"/>
      <c r="L34" s="431"/>
      <c r="M34" s="145"/>
      <c r="N34" s="145"/>
      <c r="O34" s="145"/>
      <c r="P34" s="145"/>
      <c r="Q34" s="145"/>
      <c r="S34" s="485" t="s">
        <v>43</v>
      </c>
      <c r="T34" s="485"/>
      <c r="U34" s="486"/>
      <c r="V34"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4" s="487"/>
      <c r="X34" s="487"/>
      <c r="Y34" s="487"/>
      <c r="Z34" s="487"/>
      <c r="AA34" s="487"/>
      <c r="AB34" s="487"/>
      <c r="AC34" s="42"/>
      <c r="AD34"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E34" s="487"/>
      <c r="AF34" s="487"/>
      <c r="AG34" s="487"/>
      <c r="AH34" s="487"/>
      <c r="AI34" s="487"/>
      <c r="AJ34" s="487"/>
      <c r="AK34" s="487"/>
      <c r="AL34" s="487"/>
      <c r="AM34" s="487"/>
      <c r="AN34" s="487"/>
      <c r="AO34" s="487"/>
      <c r="AP34" s="487"/>
      <c r="AQ34" s="487"/>
      <c r="AR34" s="487"/>
      <c r="AS34" s="487"/>
      <c r="AT34" s="487"/>
      <c r="AU34" s="487"/>
      <c r="AV34" s="487"/>
      <c r="AW34" s="487"/>
      <c r="AX34" s="487"/>
      <c r="AY34" s="487"/>
      <c r="AZ34" s="487"/>
      <c r="BA34" s="42"/>
      <c r="BB34" s="42"/>
      <c r="BC34" s="488"/>
      <c r="BD34" s="123"/>
      <c r="BE34" s="123"/>
      <c r="BF34" s="123"/>
      <c r="BG34" s="123"/>
      <c r="BH34" s="123"/>
      <c r="BI34" s="178" t="n">
        <v>0</v>
      </c>
    </row>
    <row r="35" customFormat="false" ht="14.25" hidden="true" customHeight="true" outlineLevel="0" collapsed="false">
      <c r="Q35" s="581"/>
      <c r="R35" s="482"/>
      <c r="S35" s="483"/>
      <c r="T35" s="83"/>
      <c r="U35" s="83"/>
      <c r="V35" s="484"/>
      <c r="W35" s="484"/>
      <c r="X35" s="484"/>
      <c r="Y35" s="484"/>
      <c r="Z35" s="484"/>
      <c r="AA35" s="484"/>
      <c r="AB35" s="484"/>
      <c r="AC35" s="484"/>
      <c r="AD35" s="484"/>
      <c r="AE35" s="484"/>
      <c r="AF35" s="484"/>
      <c r="AG35" s="484"/>
      <c r="AH35" s="484"/>
      <c r="AI35" s="484"/>
      <c r="AJ35" s="484"/>
      <c r="AK35" s="484"/>
      <c r="AL35" s="484"/>
      <c r="AM35" s="484"/>
      <c r="AN35" s="484"/>
      <c r="AO35" s="484"/>
      <c r="AP35" s="484"/>
      <c r="AQ35" s="484"/>
      <c r="AR35" s="484"/>
      <c r="AS35" s="484"/>
      <c r="AT35" s="484"/>
      <c r="AU35" s="484"/>
      <c r="AV35" s="484"/>
      <c r="AW35" s="484"/>
      <c r="AX35" s="484"/>
      <c r="AY35" s="484"/>
      <c r="AZ35" s="484"/>
      <c r="BA35" s="484"/>
      <c r="BI35" s="42" t="n">
        <v>0</v>
      </c>
    </row>
    <row r="36" s="178" customFormat="true" ht="18.75" hidden="true" customHeight="true" outlineLevel="0" collapsed="false">
      <c r="A36" s="145"/>
      <c r="B36" s="145"/>
      <c r="C36" s="145"/>
      <c r="D36" s="145"/>
      <c r="E36" s="145"/>
      <c r="F36" s="145"/>
      <c r="G36" s="145"/>
      <c r="H36" s="145"/>
      <c r="I36" s="145"/>
      <c r="J36" s="145"/>
      <c r="K36" s="145"/>
      <c r="L36" s="431"/>
      <c r="M36" s="145"/>
      <c r="N36" s="145"/>
      <c r="O36" s="145"/>
      <c r="P36" s="145"/>
      <c r="Q36" s="145"/>
      <c r="S36" s="485" t="s">
        <v>427</v>
      </c>
      <c r="T36" s="485"/>
      <c r="U36" s="486"/>
      <c r="V36" s="489" t="str">
        <f aca="false">IF(TITLE_DATE_PR_CHANGE="",IF(TITLE_DATE_PR="","",TITLE_DATE_PR),TITLE_DATE_PR_CHANGE)</f>
        <v>45644</v>
      </c>
      <c r="W36" s="489"/>
      <c r="X36" s="489"/>
      <c r="Y36" s="489"/>
      <c r="Z36" s="489"/>
      <c r="AA36" s="489"/>
      <c r="AB36" s="489"/>
      <c r="AC36" s="42"/>
      <c r="AD36" s="489" t="str">
        <f aca="false">IF(TITLE_DATE_PR_CHANGE="",IF(TITLE_DATE_PR="","",TITLE_DATE_PR),TITLE_DATE_PR_CHANGE)</f>
        <v>45644</v>
      </c>
      <c r="AE36" s="489"/>
      <c r="AF36" s="489"/>
      <c r="AG36" s="489"/>
      <c r="AH36" s="489"/>
      <c r="AI36" s="489"/>
      <c r="AJ36" s="489"/>
      <c r="AK36" s="489"/>
      <c r="AL36" s="489"/>
      <c r="AM36" s="489"/>
      <c r="AN36" s="489"/>
      <c r="AO36" s="489"/>
      <c r="AP36" s="489"/>
      <c r="AQ36" s="489"/>
      <c r="AR36" s="489"/>
      <c r="AS36" s="489"/>
      <c r="AT36" s="489"/>
      <c r="AU36" s="489"/>
      <c r="AV36" s="489"/>
      <c r="AW36" s="489"/>
      <c r="AX36" s="489"/>
      <c r="AY36" s="489"/>
      <c r="AZ36" s="489"/>
      <c r="BA36" s="42"/>
      <c r="BB36" s="42"/>
      <c r="BC36" s="488"/>
      <c r="BD36" s="123"/>
      <c r="BE36" s="123"/>
      <c r="BF36" s="123"/>
      <c r="BG36" s="123"/>
      <c r="BH36" s="123"/>
      <c r="BI36" s="178" t="n">
        <v>0</v>
      </c>
    </row>
    <row r="37" s="178" customFormat="true" ht="18.75" hidden="true" customHeight="true" outlineLevel="0" collapsed="false">
      <c r="A37" s="145"/>
      <c r="B37" s="145"/>
      <c r="C37" s="145"/>
      <c r="D37" s="145"/>
      <c r="E37" s="145"/>
      <c r="F37" s="145"/>
      <c r="G37" s="145"/>
      <c r="H37" s="145"/>
      <c r="I37" s="145"/>
      <c r="J37" s="145"/>
      <c r="K37" s="145"/>
      <c r="L37" s="431"/>
      <c r="M37" s="145"/>
      <c r="N37" s="145"/>
      <c r="O37" s="145"/>
      <c r="P37" s="145"/>
      <c r="Q37" s="145"/>
      <c r="S37" s="485" t="s">
        <v>428</v>
      </c>
      <c r="T37" s="485"/>
      <c r="U37" s="486"/>
      <c r="V37" s="487" t="str">
        <f aca="false">IF(TITLE_NUMBER_PR_CHANGE="",IF(TITLE_NUMBER_PR="","",TITLE_NUMBER_PR),TITLE_NUMBER_PR_CHANGE)</f>
        <v>№24/404, №24/405</v>
      </c>
      <c r="W37" s="487"/>
      <c r="X37" s="487"/>
      <c r="Y37" s="487"/>
      <c r="Z37" s="487"/>
      <c r="AA37" s="487"/>
      <c r="AB37" s="487"/>
      <c r="AC37" s="42"/>
      <c r="AD37" s="487" t="str">
        <f aca="false">IF(TITLE_NUMBER_PR_CHANGE="",IF(TITLE_NUMBER_PR="","",TITLE_NUMBER_PR),TITLE_NUMBER_PR_CHANGE)</f>
        <v>№24/404, №24/405</v>
      </c>
      <c r="AE37" s="487"/>
      <c r="AF37" s="487"/>
      <c r="AG37" s="487"/>
      <c r="AH37" s="487"/>
      <c r="AI37" s="487"/>
      <c r="AJ37" s="487"/>
      <c r="AK37" s="487"/>
      <c r="AL37" s="487"/>
      <c r="AM37" s="487"/>
      <c r="AN37" s="487"/>
      <c r="AO37" s="487"/>
      <c r="AP37" s="487"/>
      <c r="AQ37" s="487"/>
      <c r="AR37" s="487"/>
      <c r="AS37" s="487"/>
      <c r="AT37" s="487"/>
      <c r="AU37" s="487"/>
      <c r="AV37" s="487"/>
      <c r="AW37" s="487"/>
      <c r="AX37" s="487"/>
      <c r="AY37" s="487"/>
      <c r="AZ37" s="487"/>
      <c r="BA37" s="42"/>
      <c r="BB37" s="42"/>
      <c r="BC37" s="488"/>
      <c r="BD37" s="123"/>
      <c r="BE37" s="123"/>
      <c r="BF37" s="123"/>
      <c r="BG37" s="123"/>
      <c r="BH37" s="123"/>
      <c r="BI37" s="178" t="n">
        <v>0</v>
      </c>
    </row>
    <row r="38" s="178" customFormat="true" ht="12.8" hidden="false" customHeight="false" outlineLevel="0" collapsed="false">
      <c r="A38" s="145"/>
      <c r="B38" s="145"/>
      <c r="C38" s="145"/>
      <c r="D38" s="145"/>
      <c r="E38" s="145"/>
      <c r="F38" s="145"/>
      <c r="G38" s="145"/>
      <c r="H38" s="145"/>
      <c r="I38" s="145"/>
      <c r="J38" s="145"/>
      <c r="K38" s="145"/>
      <c r="L38" s="431"/>
      <c r="M38" s="145"/>
      <c r="N38" s="145"/>
      <c r="O38" s="145"/>
      <c r="P38" s="145"/>
      <c r="Q38" s="145"/>
      <c r="S38" s="42"/>
      <c r="T38" s="42"/>
      <c r="U38" s="133"/>
      <c r="V38" s="42"/>
      <c r="W38" s="42"/>
      <c r="X38" s="42"/>
      <c r="Y38" s="42"/>
      <c r="Z38" s="42"/>
      <c r="AA38" s="42"/>
      <c r="AB38" s="42"/>
      <c r="AC38" s="49" t="s">
        <v>431</v>
      </c>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9" t="s">
        <v>431</v>
      </c>
      <c r="BD38" s="123"/>
      <c r="BE38" s="123"/>
      <c r="BF38" s="123"/>
      <c r="BG38" s="123"/>
      <c r="BH38" s="123"/>
      <c r="BI38" s="178" t="n">
        <v>0</v>
      </c>
    </row>
    <row r="39" customFormat="false" ht="14.25" hidden="false" customHeight="true" outlineLevel="0" collapsed="false">
      <c r="Q39" s="581"/>
      <c r="R39" s="482"/>
      <c r="S39" s="483"/>
      <c r="T39" s="83"/>
      <c r="U39" s="490"/>
      <c r="V39" s="491"/>
      <c r="W39" s="491"/>
      <c r="X39" s="491"/>
      <c r="Y39" s="491"/>
      <c r="Z39" s="491"/>
      <c r="AA39" s="491"/>
      <c r="AB39" s="491"/>
      <c r="AC39" s="491"/>
      <c r="AD39" s="491"/>
      <c r="AE39" s="491"/>
      <c r="AF39" s="491"/>
      <c r="AG39" s="491"/>
      <c r="AH39" s="491"/>
      <c r="AI39" s="491"/>
      <c r="AJ39" s="491"/>
      <c r="AK39" s="491"/>
      <c r="AL39" s="491"/>
      <c r="AM39" s="491"/>
      <c r="AN39" s="491"/>
      <c r="AO39" s="491"/>
      <c r="AP39" s="491"/>
      <c r="AQ39" s="491"/>
      <c r="AR39" s="491"/>
      <c r="AS39" s="491"/>
      <c r="AT39" s="491"/>
      <c r="AU39" s="491"/>
      <c r="AV39" s="491"/>
      <c r="AW39" s="491"/>
      <c r="AX39" s="491"/>
      <c r="AY39" s="491"/>
      <c r="AZ39" s="491"/>
      <c r="BA39" s="491"/>
      <c r="BI39" s="42" t="n">
        <v>14</v>
      </c>
    </row>
    <row r="40" customFormat="false" ht="14.25" hidden="false" customHeight="true" outlineLevel="0" collapsed="false">
      <c r="Q40" s="581"/>
      <c r="R40" s="482"/>
      <c r="S40" s="139" t="s">
        <v>306</v>
      </c>
      <c r="T40" s="139"/>
      <c r="U40" s="139"/>
      <c r="V40" s="139"/>
      <c r="W40" s="139"/>
      <c r="X40" s="139"/>
      <c r="Y40" s="139"/>
      <c r="Z40" s="139"/>
      <c r="AA40" s="139"/>
      <c r="AB40" s="139"/>
      <c r="AC40" s="139"/>
      <c r="AD40" s="139"/>
      <c r="AE40" s="139"/>
      <c r="AF40" s="139"/>
      <c r="AG40" s="139"/>
      <c r="AH40" s="139"/>
      <c r="AI40" s="139"/>
      <c r="AJ40" s="139"/>
      <c r="AK40" s="139"/>
      <c r="AL40" s="139"/>
      <c r="AM40" s="139"/>
      <c r="AN40" s="139"/>
      <c r="AO40" s="139"/>
      <c r="AP40" s="139"/>
      <c r="AQ40" s="139"/>
      <c r="AR40" s="139"/>
      <c r="AS40" s="139"/>
      <c r="AT40" s="139"/>
      <c r="AU40" s="139"/>
      <c r="AV40" s="139"/>
      <c r="AW40" s="139"/>
      <c r="AX40" s="139"/>
      <c r="AY40" s="139"/>
      <c r="AZ40" s="139"/>
      <c r="BA40" s="139"/>
      <c r="BB40" s="139"/>
      <c r="BC40" s="139" t="s">
        <v>307</v>
      </c>
      <c r="BI40" s="42" t="n">
        <v>14</v>
      </c>
    </row>
    <row r="41" customFormat="false" ht="14.25" hidden="false" customHeight="true" outlineLevel="0" collapsed="false">
      <c r="Q41" s="581"/>
      <c r="R41" s="482"/>
      <c r="S41" s="434" t="s">
        <v>88</v>
      </c>
      <c r="T41" s="407" t="s">
        <v>515</v>
      </c>
      <c r="U41" s="493"/>
      <c r="V41" s="308" t="s">
        <v>433</v>
      </c>
      <c r="W41" s="308"/>
      <c r="X41" s="308"/>
      <c r="Y41" s="308"/>
      <c r="Z41" s="308"/>
      <c r="AA41" s="308"/>
      <c r="AB41" s="308"/>
      <c r="AC41" s="407" t="s">
        <v>434</v>
      </c>
      <c r="AD41" s="308" t="s">
        <v>516</v>
      </c>
      <c r="AE41" s="308"/>
      <c r="AF41" s="308"/>
      <c r="AG41" s="308"/>
      <c r="AH41" s="308" t="s">
        <v>517</v>
      </c>
      <c r="AI41" s="308"/>
      <c r="AJ41" s="308"/>
      <c r="AK41" s="308"/>
      <c r="AL41" s="308" t="s">
        <v>518</v>
      </c>
      <c r="AM41" s="308"/>
      <c r="AN41" s="308"/>
      <c r="AO41" s="308"/>
      <c r="AP41" s="308" t="s">
        <v>519</v>
      </c>
      <c r="AQ41" s="308"/>
      <c r="AR41" s="308"/>
      <c r="AS41" s="308"/>
      <c r="AT41" s="308" t="s">
        <v>433</v>
      </c>
      <c r="AU41" s="308"/>
      <c r="AV41" s="308"/>
      <c r="AW41" s="308"/>
      <c r="AX41" s="308"/>
      <c r="AY41" s="308"/>
      <c r="AZ41" s="308"/>
      <c r="BA41" s="407" t="s">
        <v>434</v>
      </c>
      <c r="BB41" s="494" t="s">
        <v>436</v>
      </c>
      <c r="BC41" s="139"/>
      <c r="BI41" s="42" t="n">
        <v>14</v>
      </c>
    </row>
    <row r="42" customFormat="false" ht="35.25" hidden="false" customHeight="true" outlineLevel="0" collapsed="false">
      <c r="Q42" s="581"/>
      <c r="R42" s="482"/>
      <c r="S42" s="434"/>
      <c r="T42" s="407"/>
      <c r="U42" s="495"/>
      <c r="V42" s="496" t="s">
        <v>520</v>
      </c>
      <c r="W42" s="496"/>
      <c r="X42" s="496" t="s">
        <v>521</v>
      </c>
      <c r="Y42" s="496"/>
      <c r="Z42" s="139" t="s">
        <v>522</v>
      </c>
      <c r="AA42" s="139"/>
      <c r="AB42" s="139"/>
      <c r="AC42" s="407"/>
      <c r="AD42" s="308"/>
      <c r="AE42" s="308"/>
      <c r="AF42" s="308"/>
      <c r="AG42" s="308"/>
      <c r="AH42" s="308"/>
      <c r="AI42" s="308"/>
      <c r="AJ42" s="308"/>
      <c r="AK42" s="308"/>
      <c r="AL42" s="308"/>
      <c r="AM42" s="308"/>
      <c r="AN42" s="308"/>
      <c r="AO42" s="308"/>
      <c r="AP42" s="308"/>
      <c r="AQ42" s="308"/>
      <c r="AR42" s="308"/>
      <c r="AS42" s="308"/>
      <c r="AT42" s="496" t="s">
        <v>520</v>
      </c>
      <c r="AU42" s="496"/>
      <c r="AV42" s="496" t="s">
        <v>521</v>
      </c>
      <c r="AW42" s="496"/>
      <c r="AX42" s="139" t="s">
        <v>522</v>
      </c>
      <c r="AY42" s="139"/>
      <c r="AZ42" s="139"/>
      <c r="BA42" s="407"/>
      <c r="BB42" s="494"/>
      <c r="BC42" s="139"/>
      <c r="BI42" s="42" t="n">
        <v>34</v>
      </c>
    </row>
    <row r="43" customFormat="false" ht="14.25" hidden="false" customHeight="true" outlineLevel="0" collapsed="false">
      <c r="Q43" s="581"/>
      <c r="R43" s="482"/>
      <c r="S43" s="434"/>
      <c r="T43" s="407"/>
      <c r="U43" s="495"/>
      <c r="V43" s="496"/>
      <c r="W43" s="496"/>
      <c r="X43" s="496"/>
      <c r="Y43" s="496"/>
      <c r="Z43" s="139"/>
      <c r="AA43" s="139"/>
      <c r="AB43" s="139"/>
      <c r="AC43" s="407"/>
      <c r="AD43" s="308"/>
      <c r="AE43" s="308"/>
      <c r="AF43" s="308"/>
      <c r="AG43" s="308"/>
      <c r="AH43" s="308"/>
      <c r="AI43" s="308"/>
      <c r="AJ43" s="308"/>
      <c r="AK43" s="308"/>
      <c r="AL43" s="308"/>
      <c r="AM43" s="308"/>
      <c r="AN43" s="308"/>
      <c r="AO43" s="308"/>
      <c r="AP43" s="308"/>
      <c r="AQ43" s="308"/>
      <c r="AR43" s="308"/>
      <c r="AS43" s="308"/>
      <c r="AT43" s="496"/>
      <c r="AU43" s="496"/>
      <c r="AV43" s="496"/>
      <c r="AW43" s="496"/>
      <c r="AX43" s="139"/>
      <c r="AY43" s="139"/>
      <c r="AZ43" s="139"/>
      <c r="BA43" s="407"/>
      <c r="BB43" s="494"/>
      <c r="BC43" s="139"/>
      <c r="BI43" s="42" t="n">
        <v>14</v>
      </c>
    </row>
    <row r="44" customFormat="false" ht="14.25" hidden="false" customHeight="true" outlineLevel="0" collapsed="false">
      <c r="A44" s="145"/>
      <c r="B44" s="145" t="s">
        <v>135</v>
      </c>
      <c r="C44" s="145" t="s">
        <v>136</v>
      </c>
      <c r="D44" s="145" t="s">
        <v>137</v>
      </c>
      <c r="E44" s="431" t="s">
        <v>441</v>
      </c>
      <c r="F44" s="431" t="s">
        <v>442</v>
      </c>
      <c r="G44" s="431" t="s">
        <v>443</v>
      </c>
      <c r="H44" s="431" t="s">
        <v>444</v>
      </c>
      <c r="I44" s="431" t="s">
        <v>445</v>
      </c>
      <c r="J44" s="431" t="s">
        <v>446</v>
      </c>
      <c r="K44" s="431" t="s">
        <v>447</v>
      </c>
      <c r="L44" s="431" t="s">
        <v>422</v>
      </c>
      <c r="Q44" s="581"/>
      <c r="R44" s="482"/>
      <c r="S44" s="434"/>
      <c r="T44" s="407"/>
      <c r="U44" s="497"/>
      <c r="V44" s="407" t="s">
        <v>481</v>
      </c>
      <c r="W44" s="407" t="s">
        <v>482</v>
      </c>
      <c r="X44" s="407" t="s">
        <v>481</v>
      </c>
      <c r="Y44" s="407" t="s">
        <v>482</v>
      </c>
      <c r="Z44" s="221" t="s">
        <v>450</v>
      </c>
      <c r="AA44" s="221" t="s">
        <v>451</v>
      </c>
      <c r="AB44" s="221"/>
      <c r="AC44" s="407"/>
      <c r="AD44" s="308"/>
      <c r="AE44" s="308"/>
      <c r="AF44" s="308"/>
      <c r="AG44" s="308"/>
      <c r="AH44" s="308"/>
      <c r="AI44" s="308"/>
      <c r="AJ44" s="308"/>
      <c r="AK44" s="308"/>
      <c r="AL44" s="308"/>
      <c r="AM44" s="308"/>
      <c r="AN44" s="308"/>
      <c r="AO44" s="308"/>
      <c r="AP44" s="308"/>
      <c r="AQ44" s="308"/>
      <c r="AR44" s="308"/>
      <c r="AS44" s="308"/>
      <c r="AT44" s="407" t="s">
        <v>481</v>
      </c>
      <c r="AU44" s="407" t="s">
        <v>482</v>
      </c>
      <c r="AV44" s="407" t="s">
        <v>481</v>
      </c>
      <c r="AW44" s="407" t="s">
        <v>482</v>
      </c>
      <c r="AX44" s="221" t="s">
        <v>450</v>
      </c>
      <c r="AY44" s="221" t="s">
        <v>451</v>
      </c>
      <c r="AZ44" s="221"/>
      <c r="BA44" s="407"/>
      <c r="BB44" s="494"/>
      <c r="BC44" s="139"/>
      <c r="BI44" s="42" t="n">
        <v>14</v>
      </c>
    </row>
    <row r="45" s="125" customFormat="true" ht="11.25" hidden="true" customHeight="true" outlineLevel="0" collapsed="false">
      <c r="A45" s="145"/>
      <c r="B45" s="145"/>
      <c r="C45" s="145"/>
      <c r="D45" s="145"/>
      <c r="E45" s="145"/>
      <c r="F45" s="145"/>
      <c r="G45" s="145"/>
      <c r="H45" s="145"/>
      <c r="I45" s="145"/>
      <c r="J45" s="145"/>
      <c r="K45" s="145"/>
      <c r="L45" s="431"/>
      <c r="M45" s="53"/>
      <c r="N45" s="53"/>
      <c r="O45" s="53"/>
      <c r="P45" s="527"/>
      <c r="Q45" s="500"/>
      <c r="R45" s="500" t="n">
        <v>1</v>
      </c>
      <c r="S45" s="501" t="s">
        <v>109</v>
      </c>
      <c r="T45" s="502" t="s">
        <v>110</v>
      </c>
      <c r="U45" s="503" t="str">
        <f aca="true">OFFSET(U45,0,-1)</f>
        <v>2</v>
      </c>
      <c r="V45" s="504" t="n">
        <f aca="true">OFFSET(V45,0,-1)+1</f>
        <v>3</v>
      </c>
      <c r="W45" s="504" t="n">
        <f aca="true">OFFSET(W45,0,-1)+1</f>
        <v>4</v>
      </c>
      <c r="X45" s="504" t="n">
        <f aca="true">OFFSET(X45,0,-1)+1</f>
        <v>5</v>
      </c>
      <c r="Y45" s="504" t="n">
        <f aca="true">OFFSET(Y45,0,-1)+1</f>
        <v>6</v>
      </c>
      <c r="Z45" s="504" t="n">
        <f aca="true">OFFSET(Z45,0,-1)+1</f>
        <v>7</v>
      </c>
      <c r="AA45" s="504" t="n">
        <f aca="true">OFFSET(AA45,0,-1)+1</f>
        <v>8</v>
      </c>
      <c r="AB45" s="504"/>
      <c r="AC45" s="504" t="n">
        <f aca="true">OFFSET(AC45,0,-2)+1</f>
        <v>9</v>
      </c>
      <c r="AD45" s="504" t="n">
        <f aca="true">OFFSET(AD45,0,-1)+1</f>
        <v>10</v>
      </c>
      <c r="AE45" s="504"/>
      <c r="AF45" s="504"/>
      <c r="AG45" s="504"/>
      <c r="AH45" s="504"/>
      <c r="AI45" s="504"/>
      <c r="AJ45" s="504"/>
      <c r="AK45" s="504"/>
      <c r="AL45" s="504"/>
      <c r="AM45" s="504"/>
      <c r="AN45" s="504"/>
      <c r="AO45" s="504"/>
      <c r="AP45" s="504"/>
      <c r="AQ45" s="504"/>
      <c r="AR45" s="504"/>
      <c r="AS45" s="504"/>
      <c r="AT45" s="504"/>
      <c r="AU45" s="504"/>
      <c r="AV45" s="504"/>
      <c r="AW45" s="504" t="n">
        <f aca="true">OFFSET(AW45,0,-1)+1</f>
        <v>1</v>
      </c>
      <c r="AX45" s="504" t="n">
        <f aca="true">OFFSET(AX45,0,-1)+1</f>
        <v>2</v>
      </c>
      <c r="AY45" s="504" t="n">
        <f aca="true">OFFSET(AY45,0,-1)+1</f>
        <v>3</v>
      </c>
      <c r="AZ45" s="504"/>
      <c r="BA45" s="504" t="n">
        <f aca="true">OFFSET(BA45,0,-2)+1</f>
        <v>4</v>
      </c>
      <c r="BB45" s="503" t="n">
        <f aca="true">OFFSET(BB45,0,-1)</f>
        <v>4</v>
      </c>
      <c r="BC45" s="504" t="n">
        <f aca="true">OFFSET(BC45,0,-1)+1</f>
        <v>5</v>
      </c>
      <c r="BD45" s="49"/>
      <c r="BE45" s="49"/>
      <c r="BF45" s="49"/>
      <c r="BG45" s="49"/>
      <c r="BH45" s="49"/>
      <c r="BI45" s="125" t="n">
        <v>0</v>
      </c>
    </row>
    <row r="46" customFormat="false" ht="21.75" hidden="false" customHeight="true" outlineLevel="0" collapsed="false">
      <c r="A46" s="429" t="s">
        <v>252</v>
      </c>
      <c r="B46" s="429"/>
      <c r="C46" s="429"/>
      <c r="D46" s="429"/>
      <c r="E46" s="430" t="n">
        <v>1</v>
      </c>
      <c r="F46" s="429"/>
      <c r="G46" s="429"/>
      <c r="H46" s="429"/>
      <c r="I46" s="429"/>
      <c r="J46" s="429"/>
      <c r="K46" s="429"/>
      <c r="L46" s="431"/>
      <c r="M46" s="432"/>
      <c r="N46" s="432"/>
      <c r="O46" s="432"/>
      <c r="Q46" s="56"/>
      <c r="R46" s="433"/>
      <c r="S46" s="434" t="n">
        <f aca="false">INDEX(PT_DIFFERENTIATION_NUM_NTAR,MATCH(A46,PT_DIFFERENTIATION_NTAR_ID,0))</f>
        <v>1</v>
      </c>
      <c r="T46" s="435" t="s">
        <v>123</v>
      </c>
      <c r="U46" s="436"/>
      <c r="V46" s="603"/>
      <c r="W46" s="603"/>
      <c r="X46" s="603"/>
      <c r="Y46" s="603"/>
      <c r="Z46" s="603"/>
      <c r="AA46" s="603"/>
      <c r="AB46" s="603"/>
      <c r="AC46" s="603"/>
      <c r="AD46" s="438" t="str">
        <f aca="false">INDEX(PT_DIFFERENTIATION_NTAR,MATCH(A46,PT_DIFFERENTIATION_NTAR_ID,0))</f>
        <v>Тариф на подключение (технологическое присоединение) к централизованным системам холодного водоснабжения</v>
      </c>
      <c r="AE46" s="438"/>
      <c r="AF46" s="438"/>
      <c r="AG46" s="438"/>
      <c r="AH46" s="438"/>
      <c r="AI46" s="438"/>
      <c r="AJ46" s="438"/>
      <c r="AK46" s="438"/>
      <c r="AL46" s="438"/>
      <c r="AM46" s="438"/>
      <c r="AN46" s="438"/>
      <c r="AO46" s="438"/>
      <c r="AP46" s="438"/>
      <c r="AQ46" s="438"/>
      <c r="AR46" s="438"/>
      <c r="AS46" s="438"/>
      <c r="AT46" s="438"/>
      <c r="AU46" s="438"/>
      <c r="AV46" s="438"/>
      <c r="AW46" s="438"/>
      <c r="AX46" s="438"/>
      <c r="AY46" s="438"/>
      <c r="AZ46" s="438"/>
      <c r="BA46" s="438"/>
      <c r="BB46" s="438"/>
      <c r="BC46"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123"/>
      <c r="BF46" s="123" t="str">
        <f aca="false">IF(T46="","",T46)</f>
        <v>Наименование тарифа</v>
      </c>
      <c r="BG46" s="123"/>
      <c r="BH46" s="123"/>
      <c r="BI46" s="42" t="n">
        <v>21</v>
      </c>
    </row>
    <row r="47" customFormat="false" ht="21.75" hidden="false" customHeight="true" outlineLevel="0" collapsed="false">
      <c r="A47" s="429" t="s">
        <v>252</v>
      </c>
      <c r="B47" s="429" t="s">
        <v>253</v>
      </c>
      <c r="C47" s="429"/>
      <c r="D47" s="429"/>
      <c r="E47" s="430"/>
      <c r="F47" s="430" t="n">
        <v>1</v>
      </c>
      <c r="G47" s="429"/>
      <c r="H47" s="429"/>
      <c r="I47" s="429"/>
      <c r="J47" s="429"/>
      <c r="K47" s="429"/>
      <c r="L47" s="431"/>
      <c r="M47" s="432"/>
      <c r="N47" s="432"/>
      <c r="O47" s="432"/>
      <c r="P47" s="107"/>
      <c r="Q47" s="554"/>
      <c r="R47" s="441"/>
      <c r="S47" s="434" t="str">
        <f aca="false">INDEX(PT_DIFFERENTIATION_NUM_TER,MATCH(B47,PT_DIFFERENTIATION_TER_ID,0))</f>
        <v>1.1</v>
      </c>
      <c r="T47" s="442" t="s">
        <v>403</v>
      </c>
      <c r="U47" s="436"/>
      <c r="V47" s="603"/>
      <c r="W47" s="603"/>
      <c r="X47" s="603"/>
      <c r="Y47" s="603"/>
      <c r="Z47" s="603"/>
      <c r="AA47" s="603"/>
      <c r="AB47" s="603"/>
      <c r="AC47" s="603"/>
      <c r="AD47" s="438" t="str">
        <f aca="false">INDEX(PT_DIFFERENTIATION_TER,MATCH(B47,PT_DIFFERENTIATION_TER_ID,0))</f>
        <v>Территория 1</v>
      </c>
      <c r="AE47" s="438"/>
      <c r="AF47" s="438"/>
      <c r="AG47" s="438"/>
      <c r="AH47" s="438"/>
      <c r="AI47" s="438"/>
      <c r="AJ47" s="438"/>
      <c r="AK47" s="438"/>
      <c r="AL47" s="438"/>
      <c r="AM47" s="438"/>
      <c r="AN47" s="438"/>
      <c r="AO47" s="438"/>
      <c r="AP47" s="438"/>
      <c r="AQ47" s="438"/>
      <c r="AR47" s="438"/>
      <c r="AS47" s="438"/>
      <c r="AT47" s="438"/>
      <c r="AU47" s="438"/>
      <c r="AV47" s="438"/>
      <c r="AW47" s="438"/>
      <c r="AX47" s="438"/>
      <c r="AY47" s="438"/>
      <c r="AZ47" s="438"/>
      <c r="BA47" s="438"/>
      <c r="BB47" s="438"/>
      <c r="BC47" s="439" t="s">
        <v>404</v>
      </c>
      <c r="BE47" s="123"/>
      <c r="BF47" s="123" t="str">
        <f aca="false">IF(T47="","",T47)</f>
        <v>Территория действия тарифа</v>
      </c>
      <c r="BG47" s="123"/>
      <c r="BH47" s="123"/>
      <c r="BI47" s="42" t="n">
        <v>21</v>
      </c>
    </row>
    <row r="48" customFormat="false" ht="42.75" hidden="false" customHeight="true" outlineLevel="0" collapsed="false">
      <c r="A48" s="429" t="s">
        <v>252</v>
      </c>
      <c r="B48" s="429" t="s">
        <v>253</v>
      </c>
      <c r="C48" s="429" t="s">
        <v>254</v>
      </c>
      <c r="D48" s="429"/>
      <c r="E48" s="430"/>
      <c r="F48" s="430"/>
      <c r="G48" s="430" t="n">
        <v>1</v>
      </c>
      <c r="H48" s="429"/>
      <c r="I48" s="429"/>
      <c r="J48" s="429"/>
      <c r="K48" s="429"/>
      <c r="L48" s="431"/>
      <c r="M48" s="432"/>
      <c r="N48" s="432"/>
      <c r="O48" s="432"/>
      <c r="P48" s="132"/>
      <c r="Q48" s="554"/>
      <c r="R48" s="441"/>
      <c r="S48" s="434" t="str">
        <f aca="false">INDEX(PT_DIFFERENTIATION_NUM_CS,MATCH(C48,PT_DIFFERENTIATION_CS_ID,0))</f>
        <v>1.1.1</v>
      </c>
      <c r="T48" s="444" t="s">
        <v>484</v>
      </c>
      <c r="U48" s="436"/>
      <c r="V48" s="603"/>
      <c r="W48" s="603"/>
      <c r="X48" s="603"/>
      <c r="Y48" s="603"/>
      <c r="Z48" s="603"/>
      <c r="AA48" s="603"/>
      <c r="AB48" s="603"/>
      <c r="AC48" s="603"/>
      <c r="AD48" s="438" t="str">
        <f aca="false">INDEX(PT_DIFFERENTIATION_CS,MATCH(C48,PT_DIFFERENTIATION_CS_ID,0))</f>
        <v>Централизованные системы холодного водоснабжения по одному поверхностному и двум подземным источникам</v>
      </c>
      <c r="AE48" s="438"/>
      <c r="AF48" s="438"/>
      <c r="AG48" s="438"/>
      <c r="AH48" s="438"/>
      <c r="AI48" s="438"/>
      <c r="AJ48" s="438"/>
      <c r="AK48" s="438"/>
      <c r="AL48" s="438"/>
      <c r="AM48" s="438"/>
      <c r="AN48" s="438"/>
      <c r="AO48" s="438"/>
      <c r="AP48" s="438"/>
      <c r="AQ48" s="438"/>
      <c r="AR48" s="438"/>
      <c r="AS48" s="438"/>
      <c r="AT48" s="438"/>
      <c r="AU48" s="438"/>
      <c r="AV48" s="438"/>
      <c r="AW48" s="438"/>
      <c r="AX48" s="438"/>
      <c r="AY48" s="438"/>
      <c r="AZ48" s="438"/>
      <c r="BA48" s="438"/>
      <c r="BB48" s="438"/>
      <c r="BC48" s="439" t="s">
        <v>485</v>
      </c>
      <c r="BE48" s="123"/>
      <c r="BF48" s="123" t="str">
        <f aca="false">IF(T48="","",T48)</f>
        <v>Наименование централизованной системы холодного водоснабжения</v>
      </c>
      <c r="BG48" s="123"/>
      <c r="BH48" s="123"/>
      <c r="BI48" s="42" t="n">
        <v>41</v>
      </c>
    </row>
    <row r="49" s="49" customFormat="true" ht="12.8" hidden="false" customHeight="false" outlineLevel="0" collapsed="false">
      <c r="A49" s="127" t="s">
        <v>252</v>
      </c>
      <c r="B49" s="127" t="s">
        <v>253</v>
      </c>
      <c r="C49" s="127" t="s">
        <v>254</v>
      </c>
      <c r="D49" s="127" t="s">
        <v>523</v>
      </c>
      <c r="E49" s="430"/>
      <c r="F49" s="430"/>
      <c r="G49" s="430"/>
      <c r="H49" s="430" t="n">
        <v>1</v>
      </c>
      <c r="I49" s="127"/>
      <c r="J49" s="127"/>
      <c r="K49" s="127"/>
      <c r="L49" s="195"/>
      <c r="M49" s="414"/>
      <c r="N49" s="414"/>
      <c r="O49" s="414"/>
      <c r="P49" s="613"/>
      <c r="Q49" s="614"/>
      <c r="R49" s="450"/>
      <c r="S49" s="313"/>
      <c r="T49" s="615"/>
      <c r="U49" s="520"/>
      <c r="V49" s="555"/>
      <c r="W49" s="555"/>
      <c r="X49" s="555"/>
      <c r="Y49" s="555"/>
      <c r="Z49" s="555"/>
      <c r="AA49" s="555"/>
      <c r="AB49" s="555"/>
      <c r="AC49" s="555"/>
      <c r="AD49" s="521"/>
      <c r="AE49" s="521"/>
      <c r="AF49" s="521"/>
      <c r="AG49" s="521"/>
      <c r="AH49" s="521"/>
      <c r="AI49" s="521"/>
      <c r="AJ49" s="521"/>
      <c r="AK49" s="521"/>
      <c r="AL49" s="521"/>
      <c r="AM49" s="521"/>
      <c r="AN49" s="521"/>
      <c r="AO49" s="521"/>
      <c r="AP49" s="521"/>
      <c r="AQ49" s="521"/>
      <c r="AR49" s="521"/>
      <c r="AS49" s="521"/>
      <c r="AT49" s="521"/>
      <c r="AU49" s="521"/>
      <c r="AV49" s="521"/>
      <c r="AW49" s="521"/>
      <c r="AX49" s="521"/>
      <c r="AY49" s="521"/>
      <c r="AZ49" s="521"/>
      <c r="BA49" s="521"/>
      <c r="BB49" s="521"/>
      <c r="BC49" s="522" t="s">
        <v>408</v>
      </c>
      <c r="BE49" s="123"/>
      <c r="BF49" s="123" t="str">
        <f aca="false">IF(T49="","",T49)</f>
        <v/>
      </c>
      <c r="BG49" s="123"/>
      <c r="BH49" s="123"/>
      <c r="BI49" s="49" t="n">
        <v>0</v>
      </c>
    </row>
    <row r="50" s="49" customFormat="true" ht="12.8" hidden="false" customHeight="false" outlineLevel="0" collapsed="false">
      <c r="A50" s="127" t="s">
        <v>252</v>
      </c>
      <c r="B50" s="127" t="s">
        <v>253</v>
      </c>
      <c r="C50" s="127" t="s">
        <v>254</v>
      </c>
      <c r="D50" s="127" t="s">
        <v>523</v>
      </c>
      <c r="E50" s="430"/>
      <c r="F50" s="430"/>
      <c r="G50" s="430"/>
      <c r="H50" s="430"/>
      <c r="I50" s="446" t="str">
        <f aca="false">S49&amp;".1"</f>
        <v>.1</v>
      </c>
      <c r="J50" s="127"/>
      <c r="K50" s="127"/>
      <c r="L50" s="195" t="s">
        <v>409</v>
      </c>
      <c r="M50" s="527"/>
      <c r="N50" s="527"/>
      <c r="O50" s="527"/>
      <c r="P50" s="126" t="n">
        <v>1</v>
      </c>
      <c r="Q50" s="126"/>
      <c r="R50" s="447"/>
      <c r="S50" s="313"/>
      <c r="T50" s="519"/>
      <c r="U50" s="520"/>
      <c r="V50" s="555"/>
      <c r="W50" s="555"/>
      <c r="X50" s="555"/>
      <c r="Y50" s="555"/>
      <c r="Z50" s="555"/>
      <c r="AA50" s="555"/>
      <c r="AB50" s="555"/>
      <c r="AC50" s="555"/>
      <c r="AD50" s="521"/>
      <c r="AE50" s="521"/>
      <c r="AF50" s="521"/>
      <c r="AG50" s="521"/>
      <c r="AH50" s="521"/>
      <c r="AI50" s="521"/>
      <c r="AJ50" s="521"/>
      <c r="AK50" s="521"/>
      <c r="AL50" s="521"/>
      <c r="AM50" s="521"/>
      <c r="AN50" s="521"/>
      <c r="AO50" s="521"/>
      <c r="AP50" s="521"/>
      <c r="AQ50" s="521"/>
      <c r="AR50" s="521"/>
      <c r="AS50" s="521"/>
      <c r="AT50" s="521"/>
      <c r="AU50" s="521"/>
      <c r="AV50" s="521"/>
      <c r="AW50" s="521"/>
      <c r="AX50" s="521"/>
      <c r="AY50" s="521"/>
      <c r="AZ50" s="521"/>
      <c r="BA50" s="521"/>
      <c r="BB50" s="521"/>
      <c r="BC50" s="522"/>
      <c r="BE50" s="123"/>
      <c r="BF50" s="123" t="str">
        <f aca="false">IF(T50="","",T50)</f>
        <v/>
      </c>
      <c r="BG50" s="123"/>
      <c r="BH50" s="123"/>
      <c r="BI50" s="49" t="n">
        <v>0</v>
      </c>
    </row>
    <row r="51" s="49" customFormat="true" ht="12.8" hidden="false" customHeight="false" outlineLevel="0" collapsed="false">
      <c r="A51" s="127" t="s">
        <v>252</v>
      </c>
      <c r="B51" s="127" t="s">
        <v>253</v>
      </c>
      <c r="C51" s="127" t="s">
        <v>254</v>
      </c>
      <c r="D51" s="127" t="s">
        <v>523</v>
      </c>
      <c r="E51" s="430"/>
      <c r="F51" s="430"/>
      <c r="G51" s="430"/>
      <c r="H51" s="430"/>
      <c r="I51" s="446"/>
      <c r="J51" s="446" t="str">
        <f aca="false">S49&amp;".1"</f>
        <v>.1</v>
      </c>
      <c r="K51" s="127"/>
      <c r="L51" s="195"/>
      <c r="M51" s="527"/>
      <c r="N51" s="527"/>
      <c r="O51" s="527"/>
      <c r="P51" s="126"/>
      <c r="Q51" s="126" t="n">
        <v>1</v>
      </c>
      <c r="R51" s="450"/>
      <c r="S51" s="313"/>
      <c r="T51" s="556"/>
      <c r="U51" s="520"/>
      <c r="V51" s="555"/>
      <c r="W51" s="555"/>
      <c r="X51" s="555"/>
      <c r="Y51" s="555"/>
      <c r="Z51" s="555"/>
      <c r="AA51" s="555"/>
      <c r="AB51" s="555"/>
      <c r="AC51" s="555"/>
      <c r="AD51" s="521"/>
      <c r="AE51" s="521"/>
      <c r="AF51" s="521"/>
      <c r="AG51" s="521"/>
      <c r="AH51" s="521"/>
      <c r="AI51" s="521"/>
      <c r="AJ51" s="521"/>
      <c r="AK51" s="521"/>
      <c r="AL51" s="521"/>
      <c r="AM51" s="521"/>
      <c r="AN51" s="521"/>
      <c r="AO51" s="521"/>
      <c r="AP51" s="521"/>
      <c r="AQ51" s="521"/>
      <c r="AR51" s="521"/>
      <c r="AS51" s="521"/>
      <c r="AT51" s="521"/>
      <c r="AU51" s="521"/>
      <c r="AV51" s="521"/>
      <c r="AW51" s="521"/>
      <c r="AX51" s="521"/>
      <c r="AY51" s="521"/>
      <c r="AZ51" s="521"/>
      <c r="BA51" s="521"/>
      <c r="BB51" s="521"/>
      <c r="BC51" s="522"/>
      <c r="BE51" s="123"/>
      <c r="BF51" s="123" t="str">
        <f aca="false">IF(T51="","",T51)</f>
        <v/>
      </c>
      <c r="BG51" s="123"/>
      <c r="BH51" s="123"/>
      <c r="BI51" s="49" t="n">
        <v>0</v>
      </c>
    </row>
    <row r="52" customFormat="false" ht="11.25" hidden="false" customHeight="true" outlineLevel="0" collapsed="false">
      <c r="A52" s="429" t="s">
        <v>252</v>
      </c>
      <c r="B52" s="429" t="s">
        <v>253</v>
      </c>
      <c r="C52" s="429" t="s">
        <v>254</v>
      </c>
      <c r="D52" s="429" t="s">
        <v>523</v>
      </c>
      <c r="E52" s="430"/>
      <c r="F52" s="430"/>
      <c r="G52" s="430"/>
      <c r="H52" s="430"/>
      <c r="I52" s="446"/>
      <c r="J52" s="446"/>
      <c r="K52" s="446" t="str">
        <f aca="false">S48&amp;".1"</f>
        <v>1.1.1.1</v>
      </c>
      <c r="L52" s="431"/>
      <c r="P52" s="126"/>
      <c r="Q52" s="126"/>
      <c r="R52" s="450" t="n">
        <v>1</v>
      </c>
      <c r="S52" s="492" t="str">
        <f aca="false">$K52</f>
        <v>1.1.1.1</v>
      </c>
      <c r="T52" s="593" t="s">
        <v>500</v>
      </c>
      <c r="U52" s="436"/>
      <c r="V52" s="453"/>
      <c r="W52" s="455"/>
      <c r="X52" s="453"/>
      <c r="Y52" s="455"/>
      <c r="Z52" s="456"/>
      <c r="AA52" s="207" t="s">
        <v>61</v>
      </c>
      <c r="AB52" s="456"/>
      <c r="AC52" s="207" t="s">
        <v>61</v>
      </c>
      <c r="AD52" s="207" t="s">
        <v>61</v>
      </c>
      <c r="AE52" s="559"/>
      <c r="AF52" s="309" t="n">
        <v>1</v>
      </c>
      <c r="AG52" s="607" t="n">
        <v>40.419</v>
      </c>
      <c r="AH52" s="207" t="s">
        <v>61</v>
      </c>
      <c r="AI52" s="559"/>
      <c r="AJ52" s="309" t="n">
        <v>1</v>
      </c>
      <c r="AK52" s="78" t="s">
        <v>524</v>
      </c>
      <c r="AL52" s="207" t="s">
        <v>61</v>
      </c>
      <c r="AM52" s="517"/>
      <c r="AN52" s="309" t="n">
        <v>1</v>
      </c>
      <c r="AO52" s="616" t="n">
        <v>0.307</v>
      </c>
      <c r="AP52" s="617" t="s">
        <v>61</v>
      </c>
      <c r="AQ52" s="560"/>
      <c r="AR52" s="309" t="n">
        <v>1</v>
      </c>
      <c r="AS52" s="87" t="s">
        <v>525</v>
      </c>
      <c r="AT52" s="453" t="n">
        <v>24.156</v>
      </c>
      <c r="AU52" s="455" t="n">
        <v>20.13</v>
      </c>
      <c r="AV52" s="453" t="n">
        <v>3529.662</v>
      </c>
      <c r="AW52" s="455" t="n">
        <v>2941.385</v>
      </c>
      <c r="AX52" s="456" t="n">
        <v>45658.453912037</v>
      </c>
      <c r="AY52" s="207" t="s">
        <v>61</v>
      </c>
      <c r="AZ52" s="456" t="n">
        <v>46022.4539814815</v>
      </c>
      <c r="BA52" s="207" t="s">
        <v>61</v>
      </c>
      <c r="BB52" s="505"/>
      <c r="BC52" s="457" t="s">
        <v>509</v>
      </c>
      <c r="BE52" s="123"/>
      <c r="BF52" s="123" t="str">
        <f aca="false">IF(T52="","",T52)</f>
        <v>без дифференциации</v>
      </c>
      <c r="BG52" s="123"/>
      <c r="BH52" s="123"/>
      <c r="BI52" s="42" t="n">
        <v>11</v>
      </c>
    </row>
    <row r="53" customFormat="false" ht="11.25" hidden="false" customHeight="true" outlineLevel="0" collapsed="false">
      <c r="A53" s="429"/>
      <c r="B53" s="429"/>
      <c r="C53" s="429"/>
      <c r="D53" s="429"/>
      <c r="E53" s="430"/>
      <c r="F53" s="430"/>
      <c r="G53" s="430"/>
      <c r="H53" s="430"/>
      <c r="I53" s="446"/>
      <c r="J53" s="446"/>
      <c r="K53" s="446"/>
      <c r="L53" s="431"/>
      <c r="P53" s="126"/>
      <c r="Q53" s="126"/>
      <c r="R53" s="450"/>
      <c r="S53" s="492"/>
      <c r="T53" s="593"/>
      <c r="U53" s="436"/>
      <c r="V53" s="549"/>
      <c r="W53" s="563"/>
      <c r="X53" s="549"/>
      <c r="Y53" s="563"/>
      <c r="Z53" s="549"/>
      <c r="AA53" s="549"/>
      <c r="AB53" s="549"/>
      <c r="AC53" s="549"/>
      <c r="AD53" s="207"/>
      <c r="AE53" s="559"/>
      <c r="AF53" s="309"/>
      <c r="AG53" s="607"/>
      <c r="AH53" s="207"/>
      <c r="AI53" s="559"/>
      <c r="AJ53" s="309"/>
      <c r="AK53" s="78"/>
      <c r="AL53" s="207"/>
      <c r="AM53" s="517"/>
      <c r="AN53" s="309"/>
      <c r="AO53" s="616"/>
      <c r="AP53" s="617"/>
      <c r="AQ53" s="562"/>
      <c r="AR53" s="171"/>
      <c r="AS53" s="171" t="s">
        <v>510</v>
      </c>
      <c r="AT53" s="549"/>
      <c r="AU53" s="563"/>
      <c r="AV53" s="549"/>
      <c r="AW53" s="563"/>
      <c r="AX53" s="549"/>
      <c r="AY53" s="549"/>
      <c r="AZ53" s="549"/>
      <c r="BA53" s="549"/>
      <c r="BB53" s="561"/>
      <c r="BC53" s="457"/>
      <c r="BE53" s="123"/>
      <c r="BF53" s="123"/>
      <c r="BG53" s="123"/>
      <c r="BH53" s="123"/>
      <c r="BI53" s="42" t="n">
        <v>11</v>
      </c>
    </row>
    <row r="54" customFormat="false" ht="11.25" hidden="false" customHeight="true" outlineLevel="0" collapsed="false">
      <c r="A54" s="429" t="s">
        <v>252</v>
      </c>
      <c r="B54" s="429"/>
      <c r="C54" s="429"/>
      <c r="D54" s="429"/>
      <c r="E54" s="430"/>
      <c r="F54" s="430"/>
      <c r="G54" s="430"/>
      <c r="H54" s="430"/>
      <c r="I54" s="446"/>
      <c r="J54" s="446"/>
      <c r="K54" s="446"/>
      <c r="L54" s="431"/>
      <c r="P54" s="126"/>
      <c r="Q54" s="126"/>
      <c r="R54" s="450"/>
      <c r="S54" s="492"/>
      <c r="T54" s="593"/>
      <c r="U54" s="436"/>
      <c r="V54" s="549"/>
      <c r="W54" s="563"/>
      <c r="X54" s="549"/>
      <c r="Y54" s="563"/>
      <c r="Z54" s="549"/>
      <c r="AA54" s="549"/>
      <c r="AB54" s="549"/>
      <c r="AC54" s="549"/>
      <c r="AD54" s="207"/>
      <c r="AE54" s="559"/>
      <c r="AF54" s="309"/>
      <c r="AG54" s="607"/>
      <c r="AH54" s="207"/>
      <c r="AI54" s="559"/>
      <c r="AJ54" s="309"/>
      <c r="AK54" s="78"/>
      <c r="AL54" s="207"/>
      <c r="AM54" s="562"/>
      <c r="AN54" s="618"/>
      <c r="AO54" s="618" t="s">
        <v>511</v>
      </c>
      <c r="AP54" s="171"/>
      <c r="AQ54" s="171"/>
      <c r="AR54" s="171"/>
      <c r="AS54" s="549"/>
      <c r="AT54" s="549"/>
      <c r="AU54" s="563"/>
      <c r="AV54" s="549"/>
      <c r="AW54" s="563"/>
      <c r="AX54" s="549"/>
      <c r="AY54" s="549"/>
      <c r="AZ54" s="549"/>
      <c r="BA54" s="549"/>
      <c r="BB54" s="561"/>
      <c r="BC54" s="457"/>
      <c r="BE54" s="123"/>
      <c r="BF54" s="123"/>
      <c r="BG54" s="123"/>
      <c r="BH54" s="123"/>
      <c r="BI54" s="42" t="n">
        <v>11</v>
      </c>
    </row>
    <row r="55" customFormat="false" ht="11.25" hidden="false" customHeight="true" outlineLevel="0" collapsed="false">
      <c r="A55" s="429" t="s">
        <v>252</v>
      </c>
      <c r="B55" s="429"/>
      <c r="C55" s="429"/>
      <c r="D55" s="429"/>
      <c r="E55" s="430"/>
      <c r="F55" s="430"/>
      <c r="G55" s="430"/>
      <c r="H55" s="430"/>
      <c r="I55" s="446"/>
      <c r="J55" s="446"/>
      <c r="K55" s="446"/>
      <c r="L55" s="431"/>
      <c r="P55" s="126"/>
      <c r="Q55" s="126"/>
      <c r="R55" s="450"/>
      <c r="S55" s="492"/>
      <c r="T55" s="593"/>
      <c r="U55" s="436"/>
      <c r="V55" s="549"/>
      <c r="W55" s="563"/>
      <c r="X55" s="549"/>
      <c r="Y55" s="563"/>
      <c r="Z55" s="549"/>
      <c r="AA55" s="549"/>
      <c r="AB55" s="549"/>
      <c r="AC55" s="549"/>
      <c r="AD55" s="207"/>
      <c r="AE55" s="559"/>
      <c r="AF55" s="309"/>
      <c r="AG55" s="607"/>
      <c r="AH55" s="207"/>
      <c r="AI55" s="565"/>
      <c r="AJ55" s="166"/>
      <c r="AK55" s="394" t="s">
        <v>512</v>
      </c>
      <c r="AL55" s="549"/>
      <c r="AM55" s="549"/>
      <c r="AN55" s="549"/>
      <c r="AO55" s="549"/>
      <c r="AP55" s="549"/>
      <c r="AQ55" s="549"/>
      <c r="AR55" s="549"/>
      <c r="AS55" s="549"/>
      <c r="AT55" s="549"/>
      <c r="AU55" s="563"/>
      <c r="AV55" s="549"/>
      <c r="AW55" s="563"/>
      <c r="AX55" s="549"/>
      <c r="AY55" s="549"/>
      <c r="AZ55" s="549"/>
      <c r="BA55" s="549"/>
      <c r="BB55" s="561"/>
      <c r="BC55" s="457"/>
      <c r="BE55" s="123"/>
      <c r="BF55" s="123"/>
      <c r="BG55" s="123"/>
      <c r="BH55" s="123"/>
      <c r="BI55" s="42" t="n">
        <v>11</v>
      </c>
    </row>
    <row r="56" customFormat="false" ht="11.25" hidden="false" customHeight="true" outlineLevel="0" collapsed="false">
      <c r="A56" s="429" t="s">
        <v>252</v>
      </c>
      <c r="B56" s="429" t="s">
        <v>253</v>
      </c>
      <c r="C56" s="429" t="s">
        <v>254</v>
      </c>
      <c r="D56" s="429" t="s">
        <v>523</v>
      </c>
      <c r="E56" s="430"/>
      <c r="F56" s="430"/>
      <c r="G56" s="430"/>
      <c r="H56" s="430"/>
      <c r="I56" s="446"/>
      <c r="J56" s="446"/>
      <c r="K56" s="446"/>
      <c r="L56" s="431"/>
      <c r="P56" s="126"/>
      <c r="Q56" s="126"/>
      <c r="R56" s="450"/>
      <c r="S56" s="492"/>
      <c r="T56" s="593"/>
      <c r="U56" s="436"/>
      <c r="V56" s="549"/>
      <c r="W56" s="550" t="str">
        <f aca="false">Z52&amp;"-"&amp;AB52</f>
        <v>-</v>
      </c>
      <c r="X56" s="549"/>
      <c r="Y56" s="550" t="str">
        <f aca="false">AB52&amp;"-"&amp;AD52</f>
        <v>-да</v>
      </c>
      <c r="Z56" s="549"/>
      <c r="AA56" s="549"/>
      <c r="AB56" s="549"/>
      <c r="AC56" s="549"/>
      <c r="AD56" s="207"/>
      <c r="AE56" s="567"/>
      <c r="AF56" s="568"/>
      <c r="AG56" s="171" t="s">
        <v>513</v>
      </c>
      <c r="AH56" s="549"/>
      <c r="AI56" s="549"/>
      <c r="AJ56" s="549"/>
      <c r="AK56" s="549"/>
      <c r="AL56" s="549"/>
      <c r="AM56" s="549"/>
      <c r="AN56" s="549"/>
      <c r="AO56" s="549"/>
      <c r="AP56" s="549"/>
      <c r="AQ56" s="549"/>
      <c r="AR56" s="549"/>
      <c r="AS56" s="549"/>
      <c r="AT56" s="549"/>
      <c r="AU56" s="550" t="str">
        <f aca="false">AX52&amp;"-"&amp;AZ52</f>
        <v>45658.45391203704-46022.45398148148</v>
      </c>
      <c r="AV56" s="549"/>
      <c r="AW56" s="550" t="str">
        <f aca="false">AZ52&amp;"-"&amp;BB52</f>
        <v>46022.45398148148-</v>
      </c>
      <c r="AX56" s="549"/>
      <c r="AY56" s="549"/>
      <c r="AZ56" s="549"/>
      <c r="BA56" s="549"/>
      <c r="BB56" s="566" t="str">
        <f aca="false">BE52&amp;"-"&amp;BG52</f>
        <v>-</v>
      </c>
      <c r="BC56" s="457"/>
      <c r="BE56" s="123"/>
      <c r="BF56" s="123" t="str">
        <f aca="false">IF(T56="","",T56)</f>
        <v/>
      </c>
      <c r="BG56" s="123"/>
      <c r="BH56" s="123"/>
      <c r="BI56" s="42" t="n">
        <v>11</v>
      </c>
    </row>
    <row r="57" customFormat="false" ht="11.25" hidden="false" customHeight="true" outlineLevel="0" collapsed="false">
      <c r="A57" s="429" t="s">
        <v>252</v>
      </c>
      <c r="B57" s="429" t="s">
        <v>253</v>
      </c>
      <c r="C57" s="429" t="s">
        <v>254</v>
      </c>
      <c r="D57" s="429" t="s">
        <v>523</v>
      </c>
      <c r="E57" s="430"/>
      <c r="F57" s="430"/>
      <c r="G57" s="430"/>
      <c r="H57" s="430"/>
      <c r="I57" s="446"/>
      <c r="J57" s="446"/>
      <c r="K57" s="429"/>
      <c r="L57" s="431"/>
      <c r="P57" s="126"/>
      <c r="Q57" s="126"/>
      <c r="R57" s="447"/>
      <c r="S57" s="459"/>
      <c r="T57" s="462" t="s">
        <v>471</v>
      </c>
      <c r="U57" s="197"/>
      <c r="V57" s="197"/>
      <c r="W57" s="197"/>
      <c r="X57" s="197"/>
      <c r="Y57" s="197"/>
      <c r="Z57" s="197"/>
      <c r="AA57" s="197"/>
      <c r="AB57" s="197"/>
      <c r="AC57" s="461"/>
      <c r="AD57" s="589"/>
      <c r="AE57" s="197"/>
      <c r="AF57" s="197"/>
      <c r="AG57" s="197"/>
      <c r="AH57" s="197"/>
      <c r="AI57" s="197"/>
      <c r="AJ57" s="197"/>
      <c r="AK57" s="197"/>
      <c r="AL57" s="197"/>
      <c r="AM57" s="197"/>
      <c r="AN57" s="197"/>
      <c r="AO57" s="197"/>
      <c r="AP57" s="197"/>
      <c r="AQ57" s="197"/>
      <c r="AR57" s="197"/>
      <c r="AS57" s="197"/>
      <c r="AT57" s="197"/>
      <c r="AU57" s="197"/>
      <c r="AV57" s="197"/>
      <c r="AW57" s="197"/>
      <c r="AX57" s="197"/>
      <c r="AY57" s="197"/>
      <c r="AZ57" s="197"/>
      <c r="BA57" s="197"/>
      <c r="BB57" s="461"/>
      <c r="BC57" s="457"/>
      <c r="BE57" s="123"/>
      <c r="BF57" s="123" t="str">
        <f aca="false">IF(T57="","",T57)</f>
        <v>Добавить строку</v>
      </c>
      <c r="BG57" s="123"/>
      <c r="BH57" s="123"/>
      <c r="BI57" s="42" t="n">
        <v>11</v>
      </c>
    </row>
    <row r="58" s="49" customFormat="true" ht="12.8" hidden="false" customHeight="false" outlineLevel="0" collapsed="false">
      <c r="A58" s="127" t="s">
        <v>252</v>
      </c>
      <c r="B58" s="127" t="s">
        <v>253</v>
      </c>
      <c r="C58" s="127" t="s">
        <v>254</v>
      </c>
      <c r="D58" s="127" t="s">
        <v>523</v>
      </c>
      <c r="E58" s="430"/>
      <c r="F58" s="430"/>
      <c r="G58" s="430"/>
      <c r="H58" s="430"/>
      <c r="I58" s="446"/>
      <c r="J58" s="127"/>
      <c r="K58" s="127"/>
      <c r="L58" s="195"/>
      <c r="M58" s="527"/>
      <c r="N58" s="527"/>
      <c r="O58" s="527"/>
      <c r="P58" s="126"/>
      <c r="Q58" s="126"/>
      <c r="R58" s="447"/>
      <c r="S58" s="523"/>
      <c r="T58" s="524"/>
      <c r="U58" s="525"/>
      <c r="V58" s="525"/>
      <c r="W58" s="525"/>
      <c r="X58" s="525"/>
      <c r="Y58" s="525"/>
      <c r="Z58" s="525"/>
      <c r="AA58" s="525"/>
      <c r="AB58" s="525"/>
      <c r="AC58" s="525"/>
      <c r="AD58" s="525"/>
      <c r="AE58" s="525"/>
      <c r="AF58" s="525"/>
      <c r="AG58" s="525"/>
      <c r="AH58" s="525"/>
      <c r="AI58" s="525"/>
      <c r="AJ58" s="525"/>
      <c r="AK58" s="525"/>
      <c r="AL58" s="525"/>
      <c r="AM58" s="525"/>
      <c r="AN58" s="525"/>
      <c r="AO58" s="525"/>
      <c r="AP58" s="525"/>
      <c r="AQ58" s="525"/>
      <c r="AR58" s="525"/>
      <c r="AS58" s="525"/>
      <c r="AT58" s="525"/>
      <c r="AU58" s="525"/>
      <c r="AV58" s="525"/>
      <c r="AW58" s="525"/>
      <c r="AX58" s="525"/>
      <c r="AY58" s="525"/>
      <c r="AZ58" s="525"/>
      <c r="BA58" s="525"/>
      <c r="BB58" s="525"/>
      <c r="BC58" s="526"/>
      <c r="BE58" s="123"/>
      <c r="BF58" s="123" t="str">
        <f aca="false">IF(T58="","",T58)</f>
        <v/>
      </c>
      <c r="BG58" s="123"/>
      <c r="BH58" s="123"/>
      <c r="BI58" s="49" t="n">
        <v>0</v>
      </c>
    </row>
    <row r="59" s="49" customFormat="true" ht="12.8" hidden="false" customHeight="false" outlineLevel="0" collapsed="false">
      <c r="A59" s="127" t="s">
        <v>252</v>
      </c>
      <c r="B59" s="127" t="s">
        <v>253</v>
      </c>
      <c r="C59" s="127" t="s">
        <v>254</v>
      </c>
      <c r="D59" s="127" t="s">
        <v>523</v>
      </c>
      <c r="E59" s="430"/>
      <c r="F59" s="430"/>
      <c r="G59" s="430"/>
      <c r="H59" s="430"/>
      <c r="I59" s="127"/>
      <c r="J59" s="127"/>
      <c r="K59" s="127"/>
      <c r="L59" s="195"/>
      <c r="M59" s="414"/>
      <c r="N59" s="414"/>
      <c r="P59" s="161"/>
      <c r="Q59" s="467"/>
      <c r="R59" s="569"/>
      <c r="S59" s="523"/>
      <c r="T59" s="524"/>
      <c r="U59" s="525"/>
      <c r="V59" s="525"/>
      <c r="W59" s="525"/>
      <c r="X59" s="525"/>
      <c r="Y59" s="525"/>
      <c r="Z59" s="525"/>
      <c r="AA59" s="525"/>
      <c r="AB59" s="525"/>
      <c r="AC59" s="525"/>
      <c r="AD59" s="525"/>
      <c r="AE59" s="525"/>
      <c r="AF59" s="525"/>
      <c r="AG59" s="525"/>
      <c r="AH59" s="525"/>
      <c r="AI59" s="525"/>
      <c r="AJ59" s="525"/>
      <c r="AK59" s="525"/>
      <c r="AL59" s="525"/>
      <c r="AM59" s="525"/>
      <c r="AN59" s="525"/>
      <c r="AO59" s="525"/>
      <c r="AP59" s="525"/>
      <c r="AQ59" s="525"/>
      <c r="AR59" s="525"/>
      <c r="AS59" s="525"/>
      <c r="AT59" s="525"/>
      <c r="AU59" s="525"/>
      <c r="AV59" s="525"/>
      <c r="AW59" s="525"/>
      <c r="AX59" s="525"/>
      <c r="AY59" s="525"/>
      <c r="AZ59" s="525"/>
      <c r="BA59" s="525"/>
      <c r="BB59" s="525"/>
      <c r="BC59" s="526"/>
      <c r="BE59" s="123"/>
      <c r="BF59" s="123" t="str">
        <f aca="false">IF(T59="","",T59)</f>
        <v/>
      </c>
      <c r="BG59" s="123"/>
      <c r="BH59" s="123"/>
      <c r="BI59" s="49" t="n">
        <v>0</v>
      </c>
    </row>
    <row r="60" s="49" customFormat="true" ht="12.8" hidden="false" customHeight="false" outlineLevel="0" collapsed="false">
      <c r="A60" s="127" t="s">
        <v>252</v>
      </c>
      <c r="B60" s="127" t="s">
        <v>253</v>
      </c>
      <c r="C60" s="127" t="s">
        <v>254</v>
      </c>
      <c r="D60" s="127"/>
      <c r="E60" s="430"/>
      <c r="F60" s="430"/>
      <c r="G60" s="430"/>
      <c r="H60" s="127"/>
      <c r="I60" s="127"/>
      <c r="J60" s="127"/>
      <c r="K60" s="127"/>
      <c r="L60" s="195"/>
      <c r="M60" s="414"/>
      <c r="N60" s="414"/>
      <c r="P60" s="161"/>
      <c r="Q60" s="467"/>
      <c r="R60" s="161"/>
      <c r="S60" s="472"/>
      <c r="T60" s="475"/>
      <c r="U60" s="474"/>
      <c r="V60" s="474"/>
      <c r="W60" s="474"/>
      <c r="X60" s="474"/>
      <c r="Y60" s="474"/>
      <c r="Z60" s="474"/>
      <c r="AA60" s="474"/>
      <c r="AB60" s="474"/>
      <c r="AC60" s="474"/>
      <c r="AD60" s="474"/>
      <c r="AE60" s="474"/>
      <c r="AF60" s="474"/>
      <c r="AG60" s="474"/>
      <c r="AH60" s="474"/>
      <c r="AI60" s="474"/>
      <c r="AJ60" s="474"/>
      <c r="AK60" s="474"/>
      <c r="AL60" s="474"/>
      <c r="AM60" s="474"/>
      <c r="AN60" s="474"/>
      <c r="AO60" s="474"/>
      <c r="AP60" s="474"/>
      <c r="AQ60" s="474"/>
      <c r="AR60" s="474"/>
      <c r="AS60" s="474"/>
      <c r="AT60" s="474"/>
      <c r="AU60" s="474"/>
      <c r="AV60" s="474"/>
      <c r="AW60" s="474"/>
      <c r="AX60" s="474"/>
      <c r="AY60" s="474"/>
      <c r="AZ60" s="474"/>
      <c r="BA60" s="474"/>
      <c r="BB60" s="474"/>
      <c r="BC60" s="474"/>
      <c r="BE60" s="123"/>
      <c r="BF60" s="123" t="str">
        <f aca="false">IF(T60="","",T60)</f>
        <v/>
      </c>
      <c r="BG60" s="123"/>
      <c r="BH60" s="123"/>
      <c r="BI60" s="49" t="n">
        <v>0</v>
      </c>
    </row>
    <row r="61" s="49" customFormat="true" ht="12.8" hidden="false" customHeight="false" outlineLevel="0" collapsed="false">
      <c r="A61" s="127" t="s">
        <v>252</v>
      </c>
      <c r="B61" s="127" t="s">
        <v>253</v>
      </c>
      <c r="C61" s="127"/>
      <c r="D61" s="127"/>
      <c r="E61" s="430"/>
      <c r="F61" s="430"/>
      <c r="G61" s="127"/>
      <c r="H61" s="127"/>
      <c r="I61" s="127"/>
      <c r="J61" s="127"/>
      <c r="K61" s="127"/>
      <c r="L61" s="195"/>
      <c r="M61" s="471"/>
      <c r="N61" s="471"/>
      <c r="P61" s="161"/>
      <c r="Q61" s="467"/>
      <c r="R61" s="161"/>
      <c r="S61" s="472"/>
      <c r="T61" s="475" t="s">
        <v>230</v>
      </c>
      <c r="U61" s="474"/>
      <c r="V61" s="474"/>
      <c r="W61" s="474"/>
      <c r="X61" s="474"/>
      <c r="Y61" s="474"/>
      <c r="Z61" s="474"/>
      <c r="AA61" s="474"/>
      <c r="AB61" s="474"/>
      <c r="AC61" s="474"/>
      <c r="AD61" s="474"/>
      <c r="AE61" s="474"/>
      <c r="AF61" s="474"/>
      <c r="AG61" s="474"/>
      <c r="AH61" s="474"/>
      <c r="AI61" s="474"/>
      <c r="AJ61" s="474"/>
      <c r="AK61" s="474"/>
      <c r="AL61" s="474"/>
      <c r="AM61" s="474"/>
      <c r="AN61" s="474"/>
      <c r="AO61" s="474"/>
      <c r="AP61" s="474"/>
      <c r="AQ61" s="474"/>
      <c r="AR61" s="474"/>
      <c r="AS61" s="474"/>
      <c r="AT61" s="474"/>
      <c r="AU61" s="474"/>
      <c r="AV61" s="474"/>
      <c r="AW61" s="474"/>
      <c r="AX61" s="474"/>
      <c r="AY61" s="474"/>
      <c r="AZ61" s="474"/>
      <c r="BA61" s="474"/>
      <c r="BB61" s="474"/>
      <c r="BC61" s="474"/>
      <c r="BE61" s="123"/>
      <c r="BF61" s="123" t="str">
        <f aca="false">IF(T61="","",T61)</f>
        <v>Добавить централизованную систему для дифференциации</v>
      </c>
      <c r="BG61" s="123"/>
      <c r="BH61" s="123"/>
      <c r="BI61" s="49" t="n">
        <v>0</v>
      </c>
    </row>
    <row r="62" s="49" customFormat="true" ht="12.8" hidden="false" customHeight="false" outlineLevel="0" collapsed="false">
      <c r="A62" s="127" t="s">
        <v>252</v>
      </c>
      <c r="B62" s="127"/>
      <c r="C62" s="127"/>
      <c r="D62" s="127"/>
      <c r="E62" s="430"/>
      <c r="F62" s="127"/>
      <c r="G62" s="127"/>
      <c r="H62" s="127"/>
      <c r="I62" s="127"/>
      <c r="J62" s="127"/>
      <c r="K62" s="127"/>
      <c r="L62" s="195"/>
      <c r="M62" s="471"/>
      <c r="N62" s="471"/>
      <c r="P62" s="161"/>
      <c r="Q62" s="467"/>
      <c r="R62" s="161"/>
      <c r="S62" s="472"/>
      <c r="T62" s="475" t="s">
        <v>231</v>
      </c>
      <c r="U62" s="474"/>
      <c r="V62" s="474"/>
      <c r="W62" s="474"/>
      <c r="X62" s="474"/>
      <c r="Y62" s="474"/>
      <c r="Z62" s="474"/>
      <c r="AA62" s="474"/>
      <c r="AB62" s="474"/>
      <c r="AC62" s="474"/>
      <c r="AD62" s="474"/>
      <c r="AE62" s="474"/>
      <c r="AF62" s="474"/>
      <c r="AG62" s="474"/>
      <c r="AH62" s="474"/>
      <c r="AI62" s="474"/>
      <c r="AJ62" s="474"/>
      <c r="AK62" s="474"/>
      <c r="AL62" s="474"/>
      <c r="AM62" s="474"/>
      <c r="AN62" s="474"/>
      <c r="AO62" s="474"/>
      <c r="AP62" s="474"/>
      <c r="AQ62" s="474"/>
      <c r="AR62" s="474"/>
      <c r="AS62" s="474"/>
      <c r="AT62" s="474"/>
      <c r="AU62" s="474"/>
      <c r="AV62" s="474"/>
      <c r="AW62" s="474"/>
      <c r="AX62" s="474"/>
      <c r="AY62" s="474"/>
      <c r="AZ62" s="474"/>
      <c r="BA62" s="474"/>
      <c r="BB62" s="474"/>
      <c r="BC62" s="474"/>
      <c r="BE62" s="123"/>
      <c r="BF62" s="123" t="str">
        <f aca="false">IF(T62="","",T62)</f>
        <v>Добавить территорию для дифференциации</v>
      </c>
      <c r="BG62" s="123"/>
      <c r="BH62" s="123"/>
      <c r="BI62" s="49" t="n">
        <v>0</v>
      </c>
    </row>
    <row r="63" s="49" customFormat="true" ht="12.8" hidden="false" customHeight="false" outlineLevel="0" collapsed="false">
      <c r="A63" s="127"/>
      <c r="B63" s="127"/>
      <c r="C63" s="127"/>
      <c r="D63" s="127"/>
      <c r="E63" s="127"/>
      <c r="F63" s="127"/>
      <c r="G63" s="127"/>
      <c r="H63" s="127"/>
      <c r="I63" s="127"/>
      <c r="J63" s="127"/>
      <c r="K63" s="127"/>
      <c r="L63" s="195"/>
      <c r="M63" s="471"/>
      <c r="N63" s="471"/>
      <c r="P63" s="161"/>
      <c r="Q63" s="467"/>
      <c r="R63" s="161"/>
      <c r="S63" s="472"/>
      <c r="T63" s="475" t="s">
        <v>232</v>
      </c>
      <c r="U63" s="474"/>
      <c r="V63" s="474"/>
      <c r="W63" s="474"/>
      <c r="X63" s="474"/>
      <c r="Y63" s="474"/>
      <c r="Z63" s="474"/>
      <c r="AA63" s="474"/>
      <c r="AB63" s="474"/>
      <c r="AC63" s="474"/>
      <c r="AD63" s="474"/>
      <c r="AE63" s="474"/>
      <c r="AF63" s="474"/>
      <c r="AG63" s="474"/>
      <c r="AH63" s="474"/>
      <c r="AI63" s="474"/>
      <c r="AJ63" s="474"/>
      <c r="AK63" s="474"/>
      <c r="AL63" s="474"/>
      <c r="AM63" s="474"/>
      <c r="AN63" s="474"/>
      <c r="AO63" s="474"/>
      <c r="AP63" s="474"/>
      <c r="AQ63" s="474"/>
      <c r="AR63" s="474"/>
      <c r="AS63" s="474"/>
      <c r="AT63" s="474"/>
      <c r="AU63" s="474"/>
      <c r="AV63" s="474"/>
      <c r="AW63" s="474"/>
      <c r="AX63" s="474"/>
      <c r="AY63" s="474"/>
      <c r="AZ63" s="474"/>
      <c r="BA63" s="474"/>
      <c r="BB63" s="474"/>
      <c r="BC63" s="474"/>
      <c r="BE63" s="123"/>
      <c r="BF63" s="123" t="str">
        <f aca="false">IF(T63="","",T63)</f>
        <v>Добавить наименование тарифа</v>
      </c>
      <c r="BG63" s="123"/>
      <c r="BH63" s="123"/>
      <c r="BI63" s="49" t="n">
        <v>0</v>
      </c>
    </row>
    <row r="64" customFormat="false" ht="11.25" hidden="false" customHeight="true" outlineLevel="0" collapsed="false">
      <c r="M64" s="45"/>
      <c r="N64" s="45"/>
      <c r="O64" s="45"/>
      <c r="P64" s="45"/>
      <c r="Q64" s="45"/>
      <c r="R64" s="42"/>
      <c r="S64" s="42"/>
      <c r="BD64" s="42"/>
      <c r="BE64" s="42"/>
      <c r="BF64" s="42"/>
      <c r="BG64" s="42"/>
      <c r="BH64" s="42"/>
      <c r="BI64" s="42" t="n">
        <v>11</v>
      </c>
    </row>
    <row r="65" customFormat="false" ht="19.5" hidden="false" customHeight="true" outlineLevel="0" collapsed="false">
      <c r="O65" s="45"/>
      <c r="S65" s="426"/>
      <c r="T65" s="507"/>
      <c r="U65" s="507"/>
      <c r="V65" s="507"/>
      <c r="W65" s="507"/>
      <c r="X65" s="507"/>
      <c r="Y65" s="507"/>
      <c r="Z65" s="507"/>
      <c r="AA65" s="507"/>
      <c r="AB65" s="507"/>
      <c r="AC65" s="507"/>
      <c r="AD65" s="507"/>
      <c r="AE65" s="507"/>
      <c r="AF65" s="507"/>
      <c r="AG65" s="507"/>
      <c r="AH65" s="507"/>
      <c r="AI65" s="507"/>
      <c r="AJ65" s="507"/>
      <c r="AK65" s="507"/>
      <c r="AL65" s="507"/>
      <c r="AM65" s="507"/>
      <c r="AN65" s="507"/>
      <c r="AO65" s="507"/>
      <c r="AP65" s="507"/>
      <c r="AQ65" s="507"/>
      <c r="AR65" s="507"/>
      <c r="AS65" s="507"/>
      <c r="AT65" s="507"/>
      <c r="AU65" s="507"/>
      <c r="AV65" s="507"/>
      <c r="AW65" s="507"/>
      <c r="AX65" s="507"/>
      <c r="AY65" s="507"/>
      <c r="AZ65" s="507"/>
      <c r="BA65" s="507"/>
      <c r="BB65" s="507"/>
      <c r="BC65" s="507"/>
      <c r="BI65" s="42" t="n">
        <v>19</v>
      </c>
    </row>
    <row r="66" customFormat="false" ht="14.25" hidden="false" customHeight="true" outlineLevel="0" collapsed="false">
      <c r="O66" s="45"/>
      <c r="T66" s="507"/>
      <c r="U66" s="507"/>
      <c r="V66" s="507"/>
      <c r="W66" s="507"/>
      <c r="X66" s="507"/>
      <c r="Y66" s="507"/>
      <c r="Z66" s="507"/>
      <c r="AA66" s="507"/>
      <c r="AB66" s="507"/>
      <c r="AC66" s="507"/>
      <c r="AD66" s="507"/>
      <c r="AE66" s="507"/>
      <c r="AF66" s="507"/>
      <c r="AG66" s="507"/>
      <c r="AH66" s="507"/>
      <c r="AI66" s="507"/>
      <c r="AJ66" s="507"/>
      <c r="AK66" s="507"/>
      <c r="AL66" s="507"/>
      <c r="AM66" s="507"/>
      <c r="AN66" s="507"/>
      <c r="AO66" s="507"/>
      <c r="AP66" s="507"/>
      <c r="AQ66" s="507"/>
      <c r="AR66" s="507"/>
      <c r="AS66" s="507"/>
      <c r="AT66" s="507"/>
      <c r="AU66" s="507"/>
      <c r="AV66" s="507"/>
      <c r="AW66" s="507"/>
      <c r="AX66" s="507"/>
      <c r="AY66" s="507"/>
      <c r="AZ66" s="507"/>
      <c r="BA66" s="507"/>
      <c r="BB66" s="507"/>
      <c r="BC66" s="507"/>
      <c r="BI66" s="42" t="n">
        <v>14</v>
      </c>
    </row>
    <row r="67" customFormat="false" ht="19.5" hidden="false" customHeight="true" outlineLevel="0" collapsed="false">
      <c r="O67" s="45"/>
      <c r="S67" s="426"/>
      <c r="T67" s="507"/>
      <c r="U67" s="507"/>
      <c r="V67" s="507"/>
      <c r="W67" s="507"/>
      <c r="X67" s="507"/>
      <c r="Y67" s="507"/>
      <c r="Z67" s="507"/>
      <c r="AA67" s="507"/>
      <c r="AB67" s="507"/>
      <c r="AC67" s="507"/>
      <c r="AD67" s="507"/>
      <c r="AE67" s="507"/>
      <c r="AF67" s="507"/>
      <c r="AG67" s="507"/>
      <c r="AH67" s="507"/>
      <c r="AI67" s="507"/>
      <c r="AJ67" s="507"/>
      <c r="AK67" s="507"/>
      <c r="AL67" s="507"/>
      <c r="AM67" s="507"/>
      <c r="AN67" s="507"/>
      <c r="AO67" s="507"/>
      <c r="AP67" s="507"/>
      <c r="AQ67" s="507"/>
      <c r="AR67" s="507"/>
      <c r="AS67" s="507"/>
      <c r="AT67" s="507"/>
      <c r="AU67" s="507"/>
      <c r="AV67" s="507"/>
      <c r="AW67" s="507"/>
      <c r="AX67" s="507"/>
      <c r="AY67" s="507"/>
      <c r="AZ67" s="507"/>
      <c r="BA67" s="507"/>
      <c r="BB67" s="507"/>
      <c r="BC67" s="507"/>
      <c r="BI67" s="42" t="n">
        <v>19</v>
      </c>
    </row>
    <row r="68" customFormat="false" ht="14.25" hidden="false" customHeight="true" outlineLevel="0" collapsed="false">
      <c r="O68" s="45"/>
      <c r="BI68" s="42" t="n">
        <v>14</v>
      </c>
    </row>
    <row r="69" customFormat="false" ht="14.25" hidden="true" customHeight="true" outlineLevel="0" collapsed="false">
      <c r="A69" s="45" t="s">
        <v>82</v>
      </c>
      <c r="B69" s="45" t="n">
        <v>0</v>
      </c>
      <c r="C69" s="45" t="n">
        <v>0</v>
      </c>
      <c r="D69" s="45" t="n">
        <v>0</v>
      </c>
      <c r="E69" s="45" t="n">
        <v>0</v>
      </c>
      <c r="F69" s="45" t="n">
        <v>0</v>
      </c>
      <c r="G69" s="45" t="n">
        <v>0</v>
      </c>
      <c r="H69" s="45" t="n">
        <v>0</v>
      </c>
      <c r="I69" s="45" t="n">
        <v>0</v>
      </c>
      <c r="J69" s="45" t="n">
        <v>0</v>
      </c>
      <c r="K69" s="45" t="n">
        <v>0</v>
      </c>
      <c r="L69" s="107" t="n">
        <v>0</v>
      </c>
      <c r="M69" s="53" t="n">
        <v>0</v>
      </c>
      <c r="N69" s="53" t="n">
        <v>0</v>
      </c>
      <c r="O69" s="53" t="n">
        <v>0</v>
      </c>
      <c r="P69" s="53" t="n">
        <v>0</v>
      </c>
      <c r="Q69" s="481" t="n">
        <v>0</v>
      </c>
      <c r="R69" s="428" t="n">
        <v>3</v>
      </c>
      <c r="S69" s="77" t="n">
        <v>12</v>
      </c>
      <c r="T69" s="42" t="n">
        <v>31</v>
      </c>
      <c r="U69" s="42" t="n">
        <v>0</v>
      </c>
      <c r="V69" s="42" t="n">
        <v>0</v>
      </c>
      <c r="W69" s="42" t="n">
        <v>0</v>
      </c>
      <c r="X69" s="42" t="n">
        <v>0</v>
      </c>
      <c r="Y69" s="42" t="n">
        <v>0</v>
      </c>
      <c r="Z69" s="42" t="n">
        <v>0</v>
      </c>
      <c r="AA69" s="42" t="n">
        <v>0</v>
      </c>
      <c r="AB69" s="42" t="n">
        <v>0</v>
      </c>
      <c r="AC69" s="42" t="n">
        <v>0</v>
      </c>
      <c r="AD69" s="42" t="n">
        <v>3</v>
      </c>
      <c r="AE69" s="42" t="n">
        <v>3</v>
      </c>
      <c r="AF69" s="42" t="n">
        <v>3</v>
      </c>
      <c r="AG69" s="42" t="n">
        <v>24</v>
      </c>
      <c r="AH69" s="42" t="n">
        <v>3</v>
      </c>
      <c r="AI69" s="42" t="n">
        <v>3</v>
      </c>
      <c r="AJ69" s="42" t="n">
        <v>3</v>
      </c>
      <c r="AK69" s="42" t="n">
        <v>24</v>
      </c>
      <c r="AL69" s="42" t="n">
        <v>3</v>
      </c>
      <c r="AM69" s="42" t="n">
        <v>3</v>
      </c>
      <c r="AN69" s="42" t="n">
        <v>3</v>
      </c>
      <c r="AO69" s="42" t="n">
        <v>18</v>
      </c>
      <c r="AP69" s="42" t="n">
        <v>3</v>
      </c>
      <c r="AQ69" s="42" t="n">
        <v>3</v>
      </c>
      <c r="AR69" s="42" t="n">
        <v>3</v>
      </c>
      <c r="AS69" s="42" t="n">
        <v>18</v>
      </c>
      <c r="AT69" s="42" t="n">
        <v>21</v>
      </c>
      <c r="AU69" s="42" t="n">
        <v>21</v>
      </c>
      <c r="AV69" s="42" t="n">
        <v>21</v>
      </c>
      <c r="AW69" s="42" t="n">
        <v>21</v>
      </c>
      <c r="AX69" s="42" t="n">
        <v>11</v>
      </c>
      <c r="AY69" s="42" t="n">
        <v>3</v>
      </c>
      <c r="AZ69" s="42" t="n">
        <v>11</v>
      </c>
      <c r="BA69" s="42" t="n">
        <v>0</v>
      </c>
      <c r="BB69" s="42" t="n">
        <v>4</v>
      </c>
      <c r="BC69" s="42" t="n">
        <v>115</v>
      </c>
      <c r="BD69" s="49" t="n">
        <v>10</v>
      </c>
      <c r="BE69" s="49" t="n">
        <v>10</v>
      </c>
      <c r="BF69" s="49" t="n">
        <v>10</v>
      </c>
      <c r="BG69" s="49" t="n">
        <v>10</v>
      </c>
      <c r="BH69" s="49" t="n">
        <v>10</v>
      </c>
      <c r="BI69" s="42" t="n">
        <v>23</v>
      </c>
    </row>
  </sheetData>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D8:AD12"/>
    <mergeCell ref="AE8:AE11"/>
    <mergeCell ref="AF8:AF11"/>
    <mergeCell ref="AG8:AG11"/>
    <mergeCell ref="AH8:AH11"/>
    <mergeCell ref="AI8:AI10"/>
    <mergeCell ref="AJ8:AJ10"/>
    <mergeCell ref="AK8:AK10"/>
    <mergeCell ref="AL8:AL10"/>
    <mergeCell ref="AM8:AM9"/>
    <mergeCell ref="AN8:AN9"/>
    <mergeCell ref="AO8:AO9"/>
    <mergeCell ref="AP8:AP9"/>
    <mergeCell ref="BC8:BC13"/>
    <mergeCell ref="S28:AZ28"/>
    <mergeCell ref="S29:AZ29"/>
    <mergeCell ref="S31:T31"/>
    <mergeCell ref="V31:AB31"/>
    <mergeCell ref="AD31:AZ31"/>
    <mergeCell ref="S32:T32"/>
    <mergeCell ref="V32:AB32"/>
    <mergeCell ref="AD32:AZ32"/>
    <mergeCell ref="S33:T33"/>
    <mergeCell ref="V33:AB33"/>
    <mergeCell ref="AD33:AZ33"/>
    <mergeCell ref="S34:T34"/>
    <mergeCell ref="V34:AB34"/>
    <mergeCell ref="AD34:AZ34"/>
    <mergeCell ref="S36:T36"/>
    <mergeCell ref="V36:AB36"/>
    <mergeCell ref="AD36:AZ36"/>
    <mergeCell ref="S37:T37"/>
    <mergeCell ref="V37:AB37"/>
    <mergeCell ref="AD37:AZ37"/>
    <mergeCell ref="V39:AC39"/>
    <mergeCell ref="AD39:BA39"/>
    <mergeCell ref="S40:BB40"/>
    <mergeCell ref="BC40:BC44"/>
    <mergeCell ref="S41:S44"/>
    <mergeCell ref="T41:T44"/>
    <mergeCell ref="V41:AB41"/>
    <mergeCell ref="AC41:AC44"/>
    <mergeCell ref="AD41:AG44"/>
    <mergeCell ref="AH41:AK44"/>
    <mergeCell ref="AL41:AO44"/>
    <mergeCell ref="AP41:AS44"/>
    <mergeCell ref="AT41:AZ41"/>
    <mergeCell ref="BA41:BA44"/>
    <mergeCell ref="BB41:BB44"/>
    <mergeCell ref="V42:W43"/>
    <mergeCell ref="X42:Y43"/>
    <mergeCell ref="Z42:AB43"/>
    <mergeCell ref="AT42:AU43"/>
    <mergeCell ref="AV42:AW43"/>
    <mergeCell ref="AX42:AZ43"/>
    <mergeCell ref="AA44:AB44"/>
    <mergeCell ref="AY44:AZ44"/>
    <mergeCell ref="AA45:AB45"/>
    <mergeCell ref="AY45:AZ45"/>
    <mergeCell ref="E46:E62"/>
    <mergeCell ref="V46:AC46"/>
    <mergeCell ref="AD46:BB46"/>
    <mergeCell ref="F47:F61"/>
    <mergeCell ref="V47:AC47"/>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F52:AF55"/>
    <mergeCell ref="AG52:AG55"/>
    <mergeCell ref="AH52:AH55"/>
    <mergeCell ref="AI52:AI54"/>
    <mergeCell ref="AJ52:AJ54"/>
    <mergeCell ref="AK52:AK54"/>
    <mergeCell ref="AL52:AL54"/>
    <mergeCell ref="AM52:AM53"/>
    <mergeCell ref="AN52:AN53"/>
    <mergeCell ref="AO52:AO53"/>
    <mergeCell ref="AP52:AP53"/>
    <mergeCell ref="BC52:BC57"/>
    <mergeCell ref="T65:BC65"/>
    <mergeCell ref="T67:BC67"/>
  </mergeCells>
  <dataValidations count="5">
    <dataValidation allowBlank="true" error="Допускается ввод не более 900 символов!" errorStyle="stop" errorTitle="Ошибка" operator="lessThanOrEqual" showDropDown="false" showErrorMessage="true" showInputMessage="true" sqref="T8:T9 AS8 T10:T12 T52:T53 AS52 T54:T56" type="textLength">
      <formula1>900</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A8 AC8:AD8 AH8:AH9 AK8:AL9 AP8 AY8 BA8 AD20 AG20:AH20 AK20:AL20 AP20 AY20 BA20 AA52 AC52:AD52 AH52:AH53 AK52:AL53 AP52 AY52 BA52"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Z8 AB8 AX8 AZ8 AX20 AZ20 Z52 AB52 AX52 AZ52" type="none">
      <formula1>0</formula1>
      <formula2>0</formula2>
    </dataValidation>
    <dataValidation allowBlank="true" errorStyle="stop" operator="between" promptTitle="checkPeriodRange" showDropDown="false" showErrorMessage="false" showInputMessage="false" sqref="W12 Y12 AU12 AW12 BB12 W56 Y56 AU56 AW56 BB56" type="none">
      <formula1>0</formula1>
      <formula2>0</formula2>
    </dataValidation>
    <dataValidation allowBlank="true" error="Допускается ввод только действительных чисел!" errorStyle="stop" errorTitle="Ошибка" operator="between" showDropDown="false" showErrorMessage="true" showInputMessage="false" sqref="AG8:AG10 AO8:AO9 AG11 AG52:AG54 AO52:AO53 AG55" type="decimal">
      <formula1>-9.99999999999999E+023</formula1>
      <formula2>9.99999999999999E+023</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Q58"/>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8" ySplit="40" topLeftCell="AC41" activePane="bottomRight" state="frozen"/>
      <selection pane="topLeft" activeCell="A1" activeCellId="0" sqref="A1"/>
      <selection pane="topRight" activeCell="AC1" activeCellId="0" sqref="AC1"/>
      <selection pane="bottomLeft" activeCell="A41" activeCellId="0" sqref="A41"/>
      <selection pane="bottomRigh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4.14"/>
    <col collapsed="false" customWidth="true" hidden="true" outlineLevel="0" max="10" min="10" style="45" width="9.85"/>
    <col collapsed="false" customWidth="true" hidden="true" outlineLevel="0" max="11" min="11" style="45" width="14.7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false" outlineLevel="0" max="16" min="16" style="52" width="3"/>
    <col collapsed="false" customWidth="true" hidden="false" outlineLevel="0" max="18" min="17" style="428" width="3"/>
    <col collapsed="false" customWidth="true" hidden="false" outlineLevel="0" max="19" min="19" style="77" width="12"/>
    <col collapsed="false" customWidth="true" hidden="false" outlineLevel="0" max="20" min="20" style="42" width="35"/>
    <col collapsed="false" customWidth="true" hidden="false" outlineLevel="0" max="21" min="21" style="42" width="0.14"/>
    <col collapsed="false" customWidth="true" hidden="true" outlineLevel="0" max="24" min="22" style="42" width="24.71"/>
    <col collapsed="false" customWidth="true" hidden="true" outlineLevel="0" max="25" min="25" style="42" width="11.71"/>
    <col collapsed="false" customWidth="true" hidden="true" outlineLevel="0" max="26" min="26" style="42" width="3.71"/>
    <col collapsed="false" customWidth="true" hidden="true" outlineLevel="0" max="27" min="27" style="42" width="11.71"/>
    <col collapsed="false" customWidth="true" hidden="true" outlineLevel="0" max="28" min="28" style="42" width="8.57"/>
    <col collapsed="false" customWidth="true" hidden="false" outlineLevel="0" max="29" min="29" style="42" width="24.71"/>
    <col collapsed="false" customWidth="true" hidden="false" outlineLevel="0" max="31" min="30" style="42" width="24"/>
    <col collapsed="false" customWidth="true" hidden="false" outlineLevel="0" max="32" min="32" style="42" width="11"/>
    <col collapsed="false" customWidth="true" hidden="false" outlineLevel="0" max="33" min="33" style="42" width="3.71"/>
    <col collapsed="false" customWidth="true" hidden="false" outlineLevel="0" max="34" min="34" style="42" width="11"/>
    <col collapsed="false" customWidth="true" hidden="true" outlineLevel="0" max="35" min="35" style="42" width="8.57"/>
    <col collapsed="false" customWidth="true" hidden="false" outlineLevel="0" max="36" min="36" style="42" width="4"/>
    <col collapsed="false" customWidth="true" hidden="false" outlineLevel="0" max="37" min="37" style="42" width="115"/>
    <col collapsed="false" customWidth="true" hidden="false" outlineLevel="0" max="42" min="38" style="49" width="10"/>
    <col collapsed="false" customWidth="false" hidden="true" outlineLevel="0" max="43" min="43" style="42" width="10.57"/>
  </cols>
  <sheetData>
    <row r="1" customFormat="false" ht="22.5" hidden="true" customHeight="true" outlineLevel="0" collapsed="false">
      <c r="AQ1" s="42" t="s">
        <v>14</v>
      </c>
    </row>
    <row r="2" customFormat="false" ht="23.25" hidden="true" customHeight="true" outlineLevel="0" collapsed="false">
      <c r="A2" s="429"/>
      <c r="B2" s="429"/>
      <c r="C2" s="429"/>
      <c r="D2" s="429"/>
      <c r="E2" s="430" t="n">
        <v>1</v>
      </c>
      <c r="F2" s="429"/>
      <c r="G2" s="429"/>
      <c r="H2" s="429"/>
      <c r="I2" s="429"/>
      <c r="J2" s="429"/>
      <c r="K2" s="429"/>
      <c r="L2" s="431"/>
      <c r="M2" s="432"/>
      <c r="N2" s="432"/>
      <c r="O2" s="432"/>
      <c r="Q2" s="137"/>
      <c r="R2" s="433"/>
      <c r="S2" s="434" t="e">
        <f aca="false">INDEX(PT_DIFFERENTIATION_NUM_NTAR,MATCH(A2,PT_DIFFERENTIATION_NTAR_ID,0))</f>
        <v>#N/A</v>
      </c>
      <c r="T2" s="435" t="s">
        <v>123</v>
      </c>
      <c r="U2" s="436"/>
      <c r="V2" s="437"/>
      <c r="W2" s="437"/>
      <c r="X2" s="437"/>
      <c r="Y2" s="437"/>
      <c r="Z2" s="437"/>
      <c r="AA2" s="437"/>
      <c r="AB2" s="437"/>
      <c r="AC2" s="437" t="e">
        <f aca="false">INDEX(PT_DIFFERENTIATION_NTAR,MATCH(A2,PT_DIFFERENTIATION_NTAR_ID,0))</f>
        <v>#N/A</v>
      </c>
      <c r="AD2" s="437"/>
      <c r="AE2" s="437"/>
      <c r="AF2" s="437"/>
      <c r="AG2" s="437"/>
      <c r="AH2" s="437"/>
      <c r="AI2" s="437"/>
      <c r="AJ2" s="437"/>
      <c r="AK2"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123"/>
      <c r="AN2" s="123" t="str">
        <f aca="false">IF(T2="","",T2)</f>
        <v>Наименование тарифа</v>
      </c>
      <c r="AO2" s="123"/>
      <c r="AP2" s="123"/>
      <c r="AQ2" s="42" t="n">
        <v>0</v>
      </c>
    </row>
    <row r="3" customFormat="false" ht="23.25" hidden="true" customHeight="true" outlineLevel="0" collapsed="false">
      <c r="A3" s="429"/>
      <c r="B3" s="429"/>
      <c r="C3" s="429"/>
      <c r="D3" s="429"/>
      <c r="E3" s="430"/>
      <c r="F3" s="430" t="n">
        <v>1</v>
      </c>
      <c r="G3" s="429"/>
      <c r="H3" s="429"/>
      <c r="I3" s="429"/>
      <c r="J3" s="429"/>
      <c r="K3" s="429"/>
      <c r="L3" s="431"/>
      <c r="M3" s="432"/>
      <c r="N3" s="432"/>
      <c r="O3" s="432"/>
      <c r="P3" s="43"/>
      <c r="Q3" s="440"/>
      <c r="R3" s="441"/>
      <c r="S3" s="434" t="e">
        <f aca="false">INDEX(PT_DIFFERENTIATION_NUM_TER,MATCH(B3,PT_DIFFERENTIATION_TER_ID,0))</f>
        <v>#N/A</v>
      </c>
      <c r="T3" s="442" t="s">
        <v>403</v>
      </c>
      <c r="U3" s="436"/>
      <c r="V3" s="437"/>
      <c r="W3" s="437"/>
      <c r="X3" s="437"/>
      <c r="Y3" s="437"/>
      <c r="Z3" s="437"/>
      <c r="AA3" s="437"/>
      <c r="AB3" s="437"/>
      <c r="AC3" s="437" t="e">
        <f aca="false">INDEX(PT_DIFFERENTIATION_TER,MATCH(B3,PT_DIFFERENTIATION_TER_ID,0))</f>
        <v>#N/A</v>
      </c>
      <c r="AD3" s="437"/>
      <c r="AE3" s="437"/>
      <c r="AF3" s="437"/>
      <c r="AG3" s="437"/>
      <c r="AH3" s="437"/>
      <c r="AI3" s="437"/>
      <c r="AJ3" s="437"/>
      <c r="AK3" s="439" t="s">
        <v>404</v>
      </c>
      <c r="AM3" s="123"/>
      <c r="AN3" s="123" t="str">
        <f aca="false">IF(T3="","",T3)</f>
        <v>Территория действия тарифа</v>
      </c>
      <c r="AO3" s="123"/>
      <c r="AP3" s="123"/>
      <c r="AQ3" s="42" t="n">
        <v>0</v>
      </c>
    </row>
    <row r="4" customFormat="false" ht="23.25" hidden="true" customHeight="true" outlineLevel="0" collapsed="false">
      <c r="A4" s="429"/>
      <c r="B4" s="429"/>
      <c r="C4" s="429"/>
      <c r="D4" s="429"/>
      <c r="E4" s="430"/>
      <c r="F4" s="430"/>
      <c r="G4" s="430" t="n">
        <v>1</v>
      </c>
      <c r="H4" s="429"/>
      <c r="I4" s="429"/>
      <c r="J4" s="429"/>
      <c r="K4" s="429"/>
      <c r="L4" s="431"/>
      <c r="M4" s="432"/>
      <c r="N4" s="432"/>
      <c r="O4" s="432"/>
      <c r="P4" s="443"/>
      <c r="Q4" s="440"/>
      <c r="R4" s="441"/>
      <c r="S4" s="434" t="e">
        <f aca="false">INDEX(PT_DIFFERENTIATION_NUM_CS,MATCH(C4,PT_DIFFERENTIATION_CS_ID,0))</f>
        <v>#N/A</v>
      </c>
      <c r="T4" s="444" t="s">
        <v>526</v>
      </c>
      <c r="U4" s="436"/>
      <c r="V4" s="437"/>
      <c r="W4" s="437"/>
      <c r="X4" s="437"/>
      <c r="Y4" s="437"/>
      <c r="Z4" s="437"/>
      <c r="AA4" s="437"/>
      <c r="AB4" s="437"/>
      <c r="AC4" s="437" t="e">
        <f aca="false">INDEX(PT_DIFFERENTIATION_CS,MATCH(C4,PT_DIFFERENTIATION_CS_ID,0))</f>
        <v>#N/A</v>
      </c>
      <c r="AD4" s="437"/>
      <c r="AE4" s="437"/>
      <c r="AF4" s="437"/>
      <c r="AG4" s="437"/>
      <c r="AH4" s="437"/>
      <c r="AI4" s="437"/>
      <c r="AJ4" s="437"/>
      <c r="AK4" s="439" t="s">
        <v>527</v>
      </c>
      <c r="AM4" s="123"/>
      <c r="AN4" s="123" t="str">
        <f aca="false">IF(T4="","",T4)</f>
        <v>Наименование централизованной системы водоотведения</v>
      </c>
      <c r="AO4" s="123"/>
      <c r="AP4" s="123"/>
      <c r="AQ4" s="42" t="n">
        <v>0</v>
      </c>
    </row>
    <row r="5" customFormat="false" ht="23.25" hidden="true" customHeight="true" outlineLevel="0" collapsed="false">
      <c r="A5" s="429"/>
      <c r="B5" s="429"/>
      <c r="C5" s="429"/>
      <c r="D5" s="429"/>
      <c r="E5" s="430"/>
      <c r="F5" s="430"/>
      <c r="G5" s="430"/>
      <c r="H5" s="591"/>
      <c r="I5" s="446" t="e">
        <f aca="false">S4&amp;".1"</f>
        <v>#N/A</v>
      </c>
      <c r="J5" s="429"/>
      <c r="K5" s="429"/>
      <c r="L5" s="431"/>
      <c r="P5" s="126" t="n">
        <v>1</v>
      </c>
      <c r="Q5" s="126"/>
      <c r="R5" s="447"/>
      <c r="S5" s="434" t="e">
        <f aca="false">$I5</f>
        <v>#N/A</v>
      </c>
      <c r="T5" s="448" t="s">
        <v>486</v>
      </c>
      <c r="U5" s="436"/>
      <c r="V5" s="592"/>
      <c r="W5" s="592"/>
      <c r="X5" s="592"/>
      <c r="Y5" s="592"/>
      <c r="Z5" s="592"/>
      <c r="AA5" s="592"/>
      <c r="AB5" s="592"/>
      <c r="AC5" s="252"/>
      <c r="AD5" s="252"/>
      <c r="AE5" s="252"/>
      <c r="AF5" s="252"/>
      <c r="AG5" s="252"/>
      <c r="AH5" s="252"/>
      <c r="AI5" s="252"/>
      <c r="AJ5" s="252"/>
      <c r="AK5" s="439" t="s">
        <v>487</v>
      </c>
      <c r="AM5" s="123"/>
      <c r="AN5" s="123" t="str">
        <f aca="false">IF(T5="","",T5)</f>
        <v>Наименование признака дифференциации</v>
      </c>
      <c r="AO5" s="123"/>
      <c r="AP5" s="123"/>
      <c r="AQ5" s="42" t="n">
        <v>0</v>
      </c>
    </row>
    <row r="6" customFormat="false" ht="23.25" hidden="true" customHeight="true" outlineLevel="0" collapsed="false">
      <c r="A6" s="429"/>
      <c r="B6" s="429"/>
      <c r="C6" s="429"/>
      <c r="D6" s="429"/>
      <c r="E6" s="430"/>
      <c r="F6" s="430"/>
      <c r="G6" s="430"/>
      <c r="H6" s="430"/>
      <c r="I6" s="446"/>
      <c r="J6" s="446" t="e">
        <f aca="false">I5&amp;".1"</f>
        <v>#N/A</v>
      </c>
      <c r="K6" s="429"/>
      <c r="L6" s="431" t="s">
        <v>412</v>
      </c>
      <c r="P6" s="126"/>
      <c r="Q6" s="126" t="n">
        <v>1</v>
      </c>
      <c r="R6" s="450"/>
      <c r="S6" s="434" t="e">
        <f aca="false">$J6</f>
        <v>#N/A</v>
      </c>
      <c r="T6" s="451" t="s">
        <v>413</v>
      </c>
      <c r="U6" s="436"/>
      <c r="V6" s="449"/>
      <c r="W6" s="449"/>
      <c r="X6" s="449"/>
      <c r="Y6" s="449"/>
      <c r="Z6" s="449"/>
      <c r="AA6" s="449"/>
      <c r="AB6" s="449"/>
      <c r="AC6" s="449"/>
      <c r="AD6" s="449"/>
      <c r="AE6" s="449"/>
      <c r="AF6" s="449"/>
      <c r="AG6" s="449"/>
      <c r="AH6" s="449"/>
      <c r="AI6" s="449"/>
      <c r="AJ6" s="449"/>
      <c r="AK6" s="544" t="s">
        <v>488</v>
      </c>
      <c r="AM6" s="123"/>
      <c r="AN6" s="123" t="str">
        <f aca="false">IF(T6="","",T6)</f>
        <v>Группа потребителей</v>
      </c>
      <c r="AO6" s="123"/>
      <c r="AP6" s="123"/>
      <c r="AQ6" s="42" t="n">
        <v>0</v>
      </c>
    </row>
    <row r="7" customFormat="false" ht="23.25" hidden="true" customHeight="true" outlineLevel="0" collapsed="false">
      <c r="A7" s="429"/>
      <c r="B7" s="429"/>
      <c r="C7" s="429"/>
      <c r="D7" s="429"/>
      <c r="E7" s="430"/>
      <c r="F7" s="430"/>
      <c r="G7" s="430"/>
      <c r="H7" s="430"/>
      <c r="I7" s="446"/>
      <c r="J7" s="446"/>
      <c r="K7" s="446" t="e">
        <f aca="false">J6&amp;".1"</f>
        <v>#N/A</v>
      </c>
      <c r="L7" s="431"/>
      <c r="P7" s="126"/>
      <c r="Q7" s="126"/>
      <c r="R7" s="450" t="n">
        <v>1</v>
      </c>
      <c r="S7" s="434" t="e">
        <f aca="false">$K7</f>
        <v>#N/A</v>
      </c>
      <c r="T7" s="593"/>
      <c r="U7" s="436"/>
      <c r="V7" s="453"/>
      <c r="W7" s="453"/>
      <c r="X7" s="455"/>
      <c r="Y7" s="456"/>
      <c r="Z7" s="207" t="s">
        <v>61</v>
      </c>
      <c r="AA7" s="456"/>
      <c r="AB7" s="207" t="s">
        <v>61</v>
      </c>
      <c r="AC7" s="453"/>
      <c r="AD7" s="453"/>
      <c r="AE7" s="455"/>
      <c r="AF7" s="456"/>
      <c r="AG7" s="207" t="s">
        <v>61</v>
      </c>
      <c r="AH7" s="456"/>
      <c r="AI7" s="207" t="s">
        <v>61</v>
      </c>
      <c r="AJ7" s="594"/>
      <c r="AK7" s="457"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9" t="e">
        <f aca="false">strcheckdate(V8:AJ8)</f>
        <v>#NAME?</v>
      </c>
      <c r="AM7" s="123"/>
      <c r="AN7" s="123" t="str">
        <f aca="false">IF(T7="","",T7)</f>
        <v/>
      </c>
      <c r="AO7" s="123"/>
      <c r="AP7" s="123"/>
      <c r="AQ7" s="42" t="n">
        <v>0</v>
      </c>
    </row>
    <row r="8" customFormat="false" ht="14.25" hidden="true" customHeight="true" outlineLevel="0" collapsed="false">
      <c r="A8" s="429"/>
      <c r="B8" s="429"/>
      <c r="C8" s="429"/>
      <c r="D8" s="429"/>
      <c r="E8" s="430"/>
      <c r="F8" s="430"/>
      <c r="G8" s="430"/>
      <c r="H8" s="430"/>
      <c r="I8" s="446"/>
      <c r="J8" s="446"/>
      <c r="K8" s="446"/>
      <c r="L8" s="431"/>
      <c r="P8" s="126"/>
      <c r="Q8" s="126"/>
      <c r="R8" s="450"/>
      <c r="S8" s="409"/>
      <c r="T8" s="436"/>
      <c r="U8" s="436"/>
      <c r="V8" s="454"/>
      <c r="W8" s="454"/>
      <c r="X8" s="458" t="str">
        <f aca="false">Y7&amp;"-"&amp;AA7</f>
        <v>-</v>
      </c>
      <c r="Y8" s="456"/>
      <c r="Z8" s="207"/>
      <c r="AA8" s="456"/>
      <c r="AB8" s="207"/>
      <c r="AC8" s="454"/>
      <c r="AD8" s="454"/>
      <c r="AE8" s="458" t="str">
        <f aca="false">AF7&amp;"-"&amp;AH7</f>
        <v>-</v>
      </c>
      <c r="AF8" s="456"/>
      <c r="AG8" s="207"/>
      <c r="AH8" s="456"/>
      <c r="AI8" s="207"/>
      <c r="AJ8" s="596"/>
      <c r="AK8" s="457"/>
      <c r="AM8" s="123"/>
      <c r="AN8" s="123" t="str">
        <f aca="false">IF(T8="","",T8)</f>
        <v/>
      </c>
      <c r="AO8" s="123"/>
      <c r="AP8" s="123"/>
      <c r="AQ8" s="42" t="n">
        <v>0</v>
      </c>
    </row>
    <row r="9" customFormat="false" ht="21" hidden="true" customHeight="true" outlineLevel="0" collapsed="false">
      <c r="A9" s="429"/>
      <c r="B9" s="429"/>
      <c r="C9" s="429"/>
      <c r="D9" s="429"/>
      <c r="E9" s="430"/>
      <c r="F9" s="430"/>
      <c r="G9" s="430"/>
      <c r="H9" s="430"/>
      <c r="I9" s="446"/>
      <c r="J9" s="446"/>
      <c r="K9" s="429"/>
      <c r="L9" s="431"/>
      <c r="P9" s="126"/>
      <c r="Q9" s="126"/>
      <c r="R9" s="447"/>
      <c r="S9" s="459"/>
      <c r="T9" s="462" t="s">
        <v>489</v>
      </c>
      <c r="U9" s="197"/>
      <c r="V9" s="197"/>
      <c r="W9" s="197"/>
      <c r="X9" s="197"/>
      <c r="Y9" s="197"/>
      <c r="Z9" s="197"/>
      <c r="AA9" s="197"/>
      <c r="AB9" s="197"/>
      <c r="AC9" s="197"/>
      <c r="AD9" s="197"/>
      <c r="AE9" s="197"/>
      <c r="AF9" s="197"/>
      <c r="AG9" s="197"/>
      <c r="AH9" s="197"/>
      <c r="AI9" s="197"/>
      <c r="AJ9" s="197"/>
      <c r="AK9" s="439" t="s">
        <v>490</v>
      </c>
      <c r="AM9" s="123"/>
      <c r="AN9" s="123" t="str">
        <f aca="false">IF(T9="","",T9)</f>
        <v>Добавить значение признака дифференциации</v>
      </c>
      <c r="AO9" s="123"/>
      <c r="AP9" s="123"/>
      <c r="AQ9" s="42" t="n">
        <v>0</v>
      </c>
    </row>
    <row r="10" customFormat="false" ht="21" hidden="true" customHeight="true" outlineLevel="0" collapsed="false">
      <c r="A10" s="429"/>
      <c r="B10" s="429"/>
      <c r="C10" s="429"/>
      <c r="D10" s="429"/>
      <c r="E10" s="430"/>
      <c r="F10" s="430"/>
      <c r="G10" s="430"/>
      <c r="H10" s="430"/>
      <c r="I10" s="446"/>
      <c r="J10" s="429"/>
      <c r="K10" s="429"/>
      <c r="L10" s="431"/>
      <c r="P10" s="126"/>
      <c r="Q10" s="126"/>
      <c r="R10" s="447"/>
      <c r="S10" s="459"/>
      <c r="T10" s="466" t="s">
        <v>418</v>
      </c>
      <c r="U10" s="197"/>
      <c r="V10" s="197"/>
      <c r="W10" s="197"/>
      <c r="X10" s="197"/>
      <c r="Y10" s="197"/>
      <c r="Z10" s="197"/>
      <c r="AA10" s="197"/>
      <c r="AB10" s="463"/>
      <c r="AC10" s="197"/>
      <c r="AD10" s="197"/>
      <c r="AE10" s="197"/>
      <c r="AF10" s="197"/>
      <c r="AG10" s="197"/>
      <c r="AH10" s="197"/>
      <c r="AI10" s="463"/>
      <c r="AJ10" s="197"/>
      <c r="AK10" s="597"/>
      <c r="AM10" s="123"/>
      <c r="AN10" s="123" t="str">
        <f aca="false">IF(T10="","",T10)</f>
        <v>Добавить группу потребителей</v>
      </c>
      <c r="AO10" s="123"/>
      <c r="AP10" s="123"/>
      <c r="AQ10" s="42" t="n">
        <v>0</v>
      </c>
    </row>
    <row r="11" customFormat="false" ht="21" hidden="true" customHeight="true" outlineLevel="0" collapsed="false">
      <c r="A11" s="429"/>
      <c r="B11" s="429"/>
      <c r="C11" s="429"/>
      <c r="D11" s="429"/>
      <c r="E11" s="430"/>
      <c r="F11" s="430"/>
      <c r="G11" s="430"/>
      <c r="H11" s="591"/>
      <c r="I11" s="429"/>
      <c r="J11" s="429"/>
      <c r="K11" s="429"/>
      <c r="L11" s="431"/>
      <c r="M11" s="432"/>
      <c r="N11" s="432"/>
      <c r="O11" s="45"/>
      <c r="P11" s="137"/>
      <c r="Q11" s="465"/>
      <c r="R11" s="433"/>
      <c r="S11" s="459"/>
      <c r="T11" s="598" t="s">
        <v>491</v>
      </c>
      <c r="U11" s="197"/>
      <c r="V11" s="197"/>
      <c r="W11" s="197"/>
      <c r="X11" s="197"/>
      <c r="Y11" s="197"/>
      <c r="Z11" s="197"/>
      <c r="AA11" s="197"/>
      <c r="AB11" s="463"/>
      <c r="AC11" s="197"/>
      <c r="AD11" s="197"/>
      <c r="AE11" s="197"/>
      <c r="AF11" s="197"/>
      <c r="AG11" s="197"/>
      <c r="AH11" s="197"/>
      <c r="AI11" s="463"/>
      <c r="AJ11" s="197"/>
      <c r="AK11" s="464"/>
      <c r="AM11" s="123"/>
      <c r="AN11" s="123" t="str">
        <f aca="false">IF(T11="","",T11)</f>
        <v>Добавить наименование признака дифференциации</v>
      </c>
      <c r="AO11" s="123"/>
      <c r="AP11" s="123"/>
      <c r="AQ11" s="42" t="n">
        <v>0</v>
      </c>
    </row>
    <row r="12" s="49" customFormat="true" ht="14.25" hidden="true" customHeight="true" outlineLevel="0" collapsed="false">
      <c r="A12" s="127"/>
      <c r="B12" s="127"/>
      <c r="C12" s="127"/>
      <c r="D12" s="127"/>
      <c r="E12" s="430"/>
      <c r="F12" s="430"/>
      <c r="G12" s="127"/>
      <c r="H12" s="127"/>
      <c r="I12" s="127"/>
      <c r="J12" s="127"/>
      <c r="K12" s="127"/>
      <c r="L12" s="195"/>
      <c r="M12" s="471"/>
      <c r="N12" s="471"/>
      <c r="P12" s="161"/>
      <c r="Q12" s="467"/>
      <c r="R12" s="161"/>
      <c r="S12" s="472"/>
      <c r="T12" s="475" t="s">
        <v>230</v>
      </c>
      <c r="U12" s="474"/>
      <c r="V12" s="474"/>
      <c r="W12" s="474"/>
      <c r="X12" s="474"/>
      <c r="Y12" s="474"/>
      <c r="Z12" s="474"/>
      <c r="AA12" s="474"/>
      <c r="AB12" s="474"/>
      <c r="AC12" s="474"/>
      <c r="AD12" s="474"/>
      <c r="AE12" s="474"/>
      <c r="AF12" s="474"/>
      <c r="AG12" s="474"/>
      <c r="AH12" s="474"/>
      <c r="AI12" s="474"/>
      <c r="AJ12" s="474"/>
      <c r="AK12" s="474"/>
      <c r="AM12" s="123"/>
      <c r="AN12" s="123" t="str">
        <f aca="false">IF(T12="","",T12)</f>
        <v>Добавить централизованную систему для дифференциации</v>
      </c>
      <c r="AO12" s="123"/>
      <c r="AP12" s="123"/>
      <c r="AQ12" s="49" t="n">
        <v>0</v>
      </c>
    </row>
    <row r="13" s="49" customFormat="true" ht="14.25" hidden="true" customHeight="true" outlineLevel="0" collapsed="false">
      <c r="A13" s="127"/>
      <c r="B13" s="127"/>
      <c r="C13" s="127"/>
      <c r="D13" s="127"/>
      <c r="E13" s="430"/>
      <c r="F13" s="127"/>
      <c r="G13" s="127"/>
      <c r="H13" s="127"/>
      <c r="I13" s="127"/>
      <c r="J13" s="127"/>
      <c r="K13" s="127"/>
      <c r="L13" s="195"/>
      <c r="M13" s="471"/>
      <c r="N13" s="471"/>
      <c r="P13" s="161"/>
      <c r="Q13" s="467"/>
      <c r="R13" s="161"/>
      <c r="S13" s="472"/>
      <c r="T13" s="475" t="s">
        <v>231</v>
      </c>
      <c r="U13" s="474"/>
      <c r="V13" s="474"/>
      <c r="W13" s="474"/>
      <c r="X13" s="474"/>
      <c r="Y13" s="474"/>
      <c r="Z13" s="474"/>
      <c r="AA13" s="474"/>
      <c r="AB13" s="474"/>
      <c r="AC13" s="474"/>
      <c r="AD13" s="474"/>
      <c r="AE13" s="474"/>
      <c r="AF13" s="474"/>
      <c r="AG13" s="474"/>
      <c r="AH13" s="474"/>
      <c r="AI13" s="474"/>
      <c r="AJ13" s="474"/>
      <c r="AK13" s="474"/>
      <c r="AM13" s="123"/>
      <c r="AN13" s="123" t="str">
        <f aca="false">IF(T13="","",T13)</f>
        <v>Добавить территорию для дифференциации</v>
      </c>
      <c r="AO13" s="123"/>
      <c r="AP13" s="123"/>
      <c r="AQ13" s="49" t="n">
        <v>0</v>
      </c>
    </row>
    <row r="14" customFormat="false" ht="14.25" hidden="true" customHeight="true" outlineLevel="0" collapsed="false">
      <c r="AQ14" s="42" t="n">
        <v>0</v>
      </c>
    </row>
    <row r="15" customFormat="false" ht="14.25" hidden="true" customHeight="true" outlineLevel="0" collapsed="false">
      <c r="AC15" s="476"/>
      <c r="AD15" s="476"/>
      <c r="AE15" s="477"/>
      <c r="AF15" s="478"/>
      <c r="AG15" s="479" t="s">
        <v>61</v>
      </c>
      <c r="AH15" s="478"/>
      <c r="AI15" s="479" t="s">
        <v>61</v>
      </c>
      <c r="AQ15" s="42" t="n">
        <v>0</v>
      </c>
    </row>
    <row r="16" customFormat="false" ht="14.25" hidden="true" customHeight="true" outlineLevel="0" collapsed="false">
      <c r="AC16" s="476"/>
      <c r="AD16" s="476"/>
      <c r="AE16" s="458" t="str">
        <f aca="false">AF15&amp;"-"&amp;AH15</f>
        <v>-</v>
      </c>
      <c r="AF16" s="478"/>
      <c r="AG16" s="478"/>
      <c r="AH16" s="478"/>
      <c r="AI16" s="478"/>
      <c r="AQ16" s="42" t="n">
        <v>0</v>
      </c>
    </row>
    <row r="17" customFormat="false" ht="14.25" hidden="true" customHeight="true" outlineLevel="0" collapsed="false">
      <c r="AQ17" s="42" t="n">
        <v>0</v>
      </c>
    </row>
    <row r="18" s="45" customFormat="true" ht="22.5" hidden="true" customHeight="true" outlineLevel="0" collapsed="false">
      <c r="L18" s="107"/>
      <c r="M18" s="53"/>
      <c r="N18" s="53"/>
      <c r="O18" s="480" t="s">
        <v>421</v>
      </c>
      <c r="P18" s="53"/>
      <c r="Q18" s="481"/>
      <c r="R18" s="481"/>
      <c r="S18" s="432"/>
      <c r="Y18" s="480"/>
      <c r="AA18" s="480"/>
      <c r="AF18" s="480"/>
      <c r="AH18" s="480"/>
      <c r="AL18" s="49"/>
      <c r="AM18" s="49"/>
      <c r="AN18" s="49"/>
      <c r="AO18" s="49"/>
      <c r="AP18" s="49"/>
      <c r="AQ18" s="45" t="n">
        <v>0</v>
      </c>
    </row>
    <row r="19" s="45" customFormat="true" ht="14.25" hidden="true" customHeight="true" outlineLevel="0" collapsed="false">
      <c r="L19" s="107"/>
      <c r="M19" s="53"/>
      <c r="N19" s="53"/>
      <c r="O19" s="53"/>
      <c r="P19" s="53"/>
      <c r="Q19" s="481"/>
      <c r="R19" s="481"/>
      <c r="S19" s="432"/>
      <c r="AL19" s="49"/>
      <c r="AM19" s="49"/>
      <c r="AN19" s="49"/>
      <c r="AO19" s="49"/>
      <c r="AP19" s="49"/>
      <c r="AQ19" s="45" t="n">
        <v>0</v>
      </c>
    </row>
    <row r="20" s="45" customFormat="true" ht="12" hidden="true" customHeight="true" outlineLevel="0" collapsed="false">
      <c r="L20" s="107"/>
      <c r="M20" s="53"/>
      <c r="N20" s="53"/>
      <c r="O20" s="431" t="s">
        <v>422</v>
      </c>
      <c r="P20" s="53"/>
      <c r="Q20" s="599"/>
      <c r="R20" s="599"/>
      <c r="S20" s="432"/>
      <c r="T20" s="45" t="s">
        <v>423</v>
      </c>
      <c r="Z20" s="145" t="s">
        <v>424</v>
      </c>
      <c r="AB20" s="145" t="s">
        <v>425</v>
      </c>
      <c r="AC20" s="45" t="s">
        <v>423</v>
      </c>
      <c r="AG20" s="145" t="s">
        <v>426</v>
      </c>
      <c r="AI20" s="145" t="s">
        <v>425</v>
      </c>
      <c r="AQ20" s="45" t="n">
        <v>0</v>
      </c>
    </row>
    <row r="21" customFormat="false" ht="14.25" hidden="true" customHeight="true" outlineLevel="0" collapsed="false">
      <c r="O21" s="431"/>
      <c r="AQ21" s="42" t="n">
        <v>0</v>
      </c>
    </row>
    <row r="22" customFormat="false" ht="14.25" hidden="true" customHeight="true" outlineLevel="0" collapsed="false">
      <c r="O22" s="431"/>
      <c r="AQ22" s="42" t="n">
        <v>0</v>
      </c>
    </row>
    <row r="23" customFormat="false" ht="14.25" hidden="false" customHeight="true" outlineLevel="0" collapsed="false">
      <c r="Q23" s="482"/>
      <c r="R23" s="482"/>
      <c r="S23" s="483"/>
      <c r="T23" s="83"/>
      <c r="U23" s="83"/>
      <c r="AQ23" s="42" t="n">
        <v>14</v>
      </c>
    </row>
    <row r="24" customFormat="false" ht="14.25" hidden="false" customHeight="true" outlineLevel="0" collapsed="false">
      <c r="Q24" s="482"/>
      <c r="R24" s="482"/>
      <c r="S24" s="216" t="str">
        <f aca="false">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16"/>
      <c r="U24" s="216"/>
      <c r="V24" s="216"/>
      <c r="W24" s="216"/>
      <c r="X24" s="216"/>
      <c r="Y24" s="216"/>
      <c r="Z24" s="216"/>
      <c r="AA24" s="216"/>
      <c r="AB24" s="216"/>
      <c r="AC24" s="216"/>
      <c r="AD24" s="216"/>
      <c r="AE24" s="216"/>
      <c r="AF24" s="216"/>
      <c r="AG24" s="216"/>
      <c r="AH24" s="216"/>
      <c r="AI24" s="218"/>
      <c r="AQ24" s="42" t="n">
        <v>14</v>
      </c>
    </row>
    <row r="25" customFormat="false" ht="14.25" hidden="false" customHeight="true" outlineLevel="0" collapsed="false">
      <c r="Q25" s="482"/>
      <c r="R25" s="482"/>
      <c r="S25" s="273" t="str">
        <f aca="false">IF(org=0,"Не определено",org)</f>
        <v>МП УК "Жилкомсервис" г. Буя</v>
      </c>
      <c r="T25" s="273"/>
      <c r="U25" s="273"/>
      <c r="V25" s="273"/>
      <c r="W25" s="273"/>
      <c r="X25" s="273"/>
      <c r="Y25" s="273"/>
      <c r="Z25" s="273"/>
      <c r="AA25" s="273"/>
      <c r="AB25" s="273"/>
      <c r="AC25" s="273"/>
      <c r="AD25" s="273"/>
      <c r="AE25" s="273"/>
      <c r="AF25" s="273"/>
      <c r="AG25" s="273"/>
      <c r="AH25" s="273"/>
      <c r="AI25" s="218"/>
      <c r="AQ25" s="42" t="n">
        <v>14</v>
      </c>
    </row>
    <row r="26" customFormat="false" ht="14.25" hidden="false" customHeight="true" outlineLevel="0" collapsed="false">
      <c r="Q26" s="482"/>
      <c r="R26" s="482"/>
      <c r="S26" s="483"/>
      <c r="T26" s="83"/>
      <c r="U26" s="83"/>
      <c r="V26" s="484"/>
      <c r="W26" s="484"/>
      <c r="X26" s="484"/>
      <c r="Y26" s="484"/>
      <c r="Z26" s="484"/>
      <c r="AA26" s="484"/>
      <c r="AB26" s="484"/>
      <c r="AC26" s="484"/>
      <c r="AD26" s="484"/>
      <c r="AE26" s="484"/>
      <c r="AF26" s="484"/>
      <c r="AG26" s="484"/>
      <c r="AH26" s="484"/>
      <c r="AI26" s="484"/>
      <c r="AQ26" s="42" t="n">
        <v>0</v>
      </c>
    </row>
    <row r="27" s="178" customFormat="true" ht="25.5" hidden="false" customHeight="true" outlineLevel="0" collapsed="false">
      <c r="A27" s="145"/>
      <c r="B27" s="145"/>
      <c r="C27" s="145"/>
      <c r="D27" s="145"/>
      <c r="E27" s="145"/>
      <c r="F27" s="145"/>
      <c r="G27" s="145"/>
      <c r="H27" s="145"/>
      <c r="I27" s="145"/>
      <c r="J27" s="145"/>
      <c r="K27" s="145"/>
      <c r="L27" s="431"/>
      <c r="M27" s="145"/>
      <c r="N27" s="145"/>
      <c r="O27" s="145"/>
      <c r="S27" s="485" t="s">
        <v>41</v>
      </c>
      <c r="T27" s="485"/>
      <c r="U27" s="486"/>
      <c r="V27" s="487" t="str">
        <f aca="false">IF(TITLE_NAME_OR_PR_CHANGE="",IF(TITLE_NAME_OR_PR="","",TITLE_NAME_OR_PR),TITLE_NAME_OR_PR_CHANGE)</f>
        <v>Департамент государственного регулирования цен и тарифов Костромской области</v>
      </c>
      <c r="W27" s="487"/>
      <c r="X27" s="487"/>
      <c r="Y27" s="487"/>
      <c r="Z27" s="487"/>
      <c r="AA27" s="487"/>
      <c r="AB27" s="42"/>
      <c r="AC27" s="487" t="str">
        <f aca="false">IF(TITLE_NAME_OR_PR_CHANGE="",IF(TITLE_NAME_OR_PR="","",TITLE_NAME_OR_PR),TITLE_NAME_OR_PR_CHANGE)</f>
        <v>Департамент государственного регулирования цен и тарифов Костромской области</v>
      </c>
      <c r="AD27" s="487"/>
      <c r="AE27" s="487"/>
      <c r="AF27" s="487"/>
      <c r="AG27" s="487"/>
      <c r="AH27" s="487"/>
      <c r="AI27" s="42"/>
      <c r="AJ27" s="42"/>
      <c r="AK27" s="488"/>
      <c r="AL27" s="123"/>
      <c r="AM27" s="123"/>
      <c r="AN27" s="123"/>
      <c r="AO27" s="123"/>
      <c r="AP27" s="123"/>
      <c r="AQ27" s="178" t="n">
        <v>0</v>
      </c>
    </row>
    <row r="28" s="178" customFormat="true" ht="18.75" hidden="false" customHeight="true" outlineLevel="0" collapsed="false">
      <c r="A28" s="145"/>
      <c r="B28" s="145"/>
      <c r="C28" s="145"/>
      <c r="D28" s="145"/>
      <c r="E28" s="145"/>
      <c r="F28" s="145"/>
      <c r="G28" s="145"/>
      <c r="H28" s="145"/>
      <c r="I28" s="145"/>
      <c r="J28" s="145"/>
      <c r="K28" s="145"/>
      <c r="L28" s="431"/>
      <c r="M28" s="145"/>
      <c r="N28" s="145"/>
      <c r="O28" s="145"/>
      <c r="S28" s="485" t="s">
        <v>427</v>
      </c>
      <c r="T28" s="485"/>
      <c r="U28" s="486"/>
      <c r="V28" s="489" t="str">
        <f aca="false">IF(TITLE_DATE_PR_CHANGE="",IF(TITLE_DATE_PR="","",TITLE_DATE_PR),TITLE_DATE_PR_CHANGE)</f>
        <v>45644</v>
      </c>
      <c r="W28" s="489"/>
      <c r="X28" s="489"/>
      <c r="Y28" s="489"/>
      <c r="Z28" s="489"/>
      <c r="AA28" s="489"/>
      <c r="AB28" s="42"/>
      <c r="AC28" s="489" t="str">
        <f aca="false">IF(TITLE_DATE_PR_CHANGE="",IF(TITLE_DATE_PR="","",TITLE_DATE_PR),TITLE_DATE_PR_CHANGE)</f>
        <v>45644</v>
      </c>
      <c r="AD28" s="489"/>
      <c r="AE28" s="489"/>
      <c r="AF28" s="489"/>
      <c r="AG28" s="489"/>
      <c r="AH28" s="489"/>
      <c r="AI28" s="42"/>
      <c r="AJ28" s="42"/>
      <c r="AK28" s="488"/>
      <c r="AL28" s="123"/>
      <c r="AM28" s="123"/>
      <c r="AN28" s="123"/>
      <c r="AO28" s="123"/>
      <c r="AP28" s="123"/>
      <c r="AQ28" s="178" t="n">
        <v>0</v>
      </c>
    </row>
    <row r="29" s="178" customFormat="true" ht="18.75" hidden="false" customHeight="true" outlineLevel="0" collapsed="false">
      <c r="A29" s="145"/>
      <c r="B29" s="145"/>
      <c r="C29" s="145"/>
      <c r="D29" s="145"/>
      <c r="E29" s="145"/>
      <c r="F29" s="145"/>
      <c r="G29" s="145"/>
      <c r="H29" s="145"/>
      <c r="I29" s="145"/>
      <c r="J29" s="145"/>
      <c r="K29" s="145"/>
      <c r="L29" s="431"/>
      <c r="M29" s="145"/>
      <c r="N29" s="145"/>
      <c r="O29" s="145"/>
      <c r="S29" s="485" t="s">
        <v>428</v>
      </c>
      <c r="T29" s="485"/>
      <c r="U29" s="486"/>
      <c r="V29" s="487" t="str">
        <f aca="false">IF(TITLE_NUMBER_PR_CHANGE="",IF(TITLE_NUMBER_PR="","",TITLE_NUMBER_PR),TITLE_NUMBER_PR_CHANGE)</f>
        <v>№24/404, №24/405</v>
      </c>
      <c r="W29" s="487"/>
      <c r="X29" s="487"/>
      <c r="Y29" s="487"/>
      <c r="Z29" s="487"/>
      <c r="AA29" s="487"/>
      <c r="AB29" s="42"/>
      <c r="AC29" s="487" t="str">
        <f aca="false">IF(TITLE_NUMBER_PR_CHANGE="",IF(TITLE_NUMBER_PR="","",TITLE_NUMBER_PR),TITLE_NUMBER_PR_CHANGE)</f>
        <v>№24/404, №24/405</v>
      </c>
      <c r="AD29" s="487"/>
      <c r="AE29" s="487"/>
      <c r="AF29" s="487"/>
      <c r="AG29" s="487"/>
      <c r="AH29" s="487"/>
      <c r="AI29" s="42"/>
      <c r="AJ29" s="42"/>
      <c r="AK29" s="488"/>
      <c r="AL29" s="123"/>
      <c r="AM29" s="123"/>
      <c r="AN29" s="123"/>
      <c r="AO29" s="123"/>
      <c r="AP29" s="123"/>
      <c r="AQ29" s="178" t="n">
        <v>0</v>
      </c>
    </row>
    <row r="30" s="178" customFormat="true" ht="18.75" hidden="false" customHeight="true" outlineLevel="0" collapsed="false">
      <c r="A30" s="145"/>
      <c r="B30" s="145"/>
      <c r="C30" s="145"/>
      <c r="D30" s="145"/>
      <c r="E30" s="145"/>
      <c r="F30" s="145"/>
      <c r="G30" s="145"/>
      <c r="H30" s="145"/>
      <c r="I30" s="145"/>
      <c r="J30" s="145"/>
      <c r="K30" s="145"/>
      <c r="L30" s="431"/>
      <c r="M30" s="145"/>
      <c r="N30" s="145"/>
      <c r="O30" s="145"/>
      <c r="S30" s="485" t="s">
        <v>43</v>
      </c>
      <c r="T30" s="485"/>
      <c r="U30" s="486"/>
      <c r="V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0" s="487"/>
      <c r="X30" s="487"/>
      <c r="Y30" s="487"/>
      <c r="Z30" s="487"/>
      <c r="AA30" s="487"/>
      <c r="AB30" s="42"/>
      <c r="AC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D30" s="487"/>
      <c r="AE30" s="487"/>
      <c r="AF30" s="487"/>
      <c r="AG30" s="487"/>
      <c r="AH30" s="487"/>
      <c r="AI30" s="42"/>
      <c r="AJ30" s="42"/>
      <c r="AK30" s="488"/>
      <c r="AL30" s="123"/>
      <c r="AM30" s="123"/>
      <c r="AN30" s="123"/>
      <c r="AO30" s="123"/>
      <c r="AP30" s="123"/>
      <c r="AQ30" s="178" t="n">
        <v>0</v>
      </c>
    </row>
    <row r="31" customFormat="false" ht="14.25" hidden="true" customHeight="true" outlineLevel="0" collapsed="false">
      <c r="Q31" s="482"/>
      <c r="R31" s="482"/>
      <c r="S31" s="483"/>
      <c r="T31" s="83"/>
      <c r="U31" s="83"/>
      <c r="V31" s="484"/>
      <c r="W31" s="484"/>
      <c r="X31" s="484"/>
      <c r="Y31" s="484"/>
      <c r="Z31" s="484"/>
      <c r="AA31" s="484"/>
      <c r="AB31" s="484"/>
      <c r="AC31" s="484"/>
      <c r="AD31" s="484"/>
      <c r="AE31" s="484"/>
      <c r="AF31" s="484"/>
      <c r="AG31" s="484"/>
      <c r="AH31" s="484"/>
      <c r="AI31" s="484"/>
      <c r="AQ31" s="42" t="n">
        <v>0</v>
      </c>
    </row>
    <row r="32" s="178" customFormat="true" ht="18.75" hidden="true" customHeight="true" outlineLevel="0" collapsed="false">
      <c r="A32" s="145"/>
      <c r="B32" s="145"/>
      <c r="C32" s="145"/>
      <c r="D32" s="145"/>
      <c r="E32" s="145"/>
      <c r="F32" s="145"/>
      <c r="G32" s="145"/>
      <c r="H32" s="145"/>
      <c r="I32" s="145"/>
      <c r="J32" s="145"/>
      <c r="K32" s="145"/>
      <c r="L32" s="431"/>
      <c r="M32" s="145"/>
      <c r="N32" s="145"/>
      <c r="O32" s="145"/>
      <c r="S32" s="485" t="s">
        <v>429</v>
      </c>
      <c r="T32" s="485"/>
      <c r="U32" s="486"/>
      <c r="V32" s="489" t="str">
        <f aca="false">IF(TITLE_DATE_PR_CHANGE="",IF(TITLE_DATE_PR="","",TITLE_DATE_PR),TITLE_DATE_PR_CHANGE)</f>
        <v>45644</v>
      </c>
      <c r="W32" s="489"/>
      <c r="X32" s="489"/>
      <c r="Y32" s="489"/>
      <c r="Z32" s="489"/>
      <c r="AA32" s="489"/>
      <c r="AB32" s="42"/>
      <c r="AC32" s="489" t="str">
        <f aca="false">IF(TITLE_DATE_PR_CHANGE="",IF(TITLE_DATE_PR="","",TITLE_DATE_PR),TITLE_DATE_PR_CHANGE)</f>
        <v>45644</v>
      </c>
      <c r="AD32" s="489"/>
      <c r="AE32" s="489"/>
      <c r="AF32" s="489"/>
      <c r="AG32" s="489"/>
      <c r="AH32" s="489"/>
      <c r="AI32" s="42"/>
      <c r="AJ32" s="42"/>
      <c r="AK32" s="488"/>
      <c r="AL32" s="123"/>
      <c r="AM32" s="123"/>
      <c r="AN32" s="123"/>
      <c r="AO32" s="123"/>
      <c r="AP32" s="123"/>
      <c r="AQ32" s="178" t="n">
        <v>0</v>
      </c>
    </row>
    <row r="33" s="178" customFormat="true" ht="18.75" hidden="true" customHeight="true" outlineLevel="0" collapsed="false">
      <c r="A33" s="145"/>
      <c r="B33" s="145"/>
      <c r="C33" s="145"/>
      <c r="D33" s="145"/>
      <c r="E33" s="145"/>
      <c r="F33" s="145"/>
      <c r="G33" s="145"/>
      <c r="H33" s="145"/>
      <c r="I33" s="145"/>
      <c r="J33" s="145"/>
      <c r="K33" s="145"/>
      <c r="L33" s="431"/>
      <c r="M33" s="145"/>
      <c r="N33" s="145"/>
      <c r="O33" s="145"/>
      <c r="S33" s="485" t="s">
        <v>430</v>
      </c>
      <c r="T33" s="485"/>
      <c r="U33" s="486"/>
      <c r="V33" s="487" t="str">
        <f aca="false">IF(TITLE_NUMBER_PR_CHANGE="",IF(TITLE_NUMBER_PR="","",TITLE_NUMBER_PR),TITLE_NUMBER_PR_CHANGE)</f>
        <v>№24/404, №24/405</v>
      </c>
      <c r="W33" s="487"/>
      <c r="X33" s="487"/>
      <c r="Y33" s="487"/>
      <c r="Z33" s="487"/>
      <c r="AA33" s="487"/>
      <c r="AB33" s="42"/>
      <c r="AC33" s="487" t="str">
        <f aca="false">IF(TITLE_NUMBER_PR_CHANGE="",IF(TITLE_NUMBER_PR="","",TITLE_NUMBER_PR),TITLE_NUMBER_PR_CHANGE)</f>
        <v>№24/404, №24/405</v>
      </c>
      <c r="AD33" s="487"/>
      <c r="AE33" s="487"/>
      <c r="AF33" s="487"/>
      <c r="AG33" s="487"/>
      <c r="AH33" s="487"/>
      <c r="AI33" s="42"/>
      <c r="AJ33" s="42"/>
      <c r="AK33" s="488"/>
      <c r="AL33" s="123"/>
      <c r="AM33" s="123"/>
      <c r="AN33" s="123"/>
      <c r="AO33" s="123"/>
      <c r="AP33" s="123"/>
      <c r="AQ33" s="178" t="n">
        <v>0</v>
      </c>
    </row>
    <row r="34" s="178" customFormat="true" ht="0.75" hidden="false" customHeight="true" outlineLevel="0" collapsed="false">
      <c r="A34" s="145"/>
      <c r="B34" s="145"/>
      <c r="C34" s="145"/>
      <c r="D34" s="145"/>
      <c r="E34" s="145"/>
      <c r="F34" s="145"/>
      <c r="G34" s="145"/>
      <c r="H34" s="145"/>
      <c r="I34" s="145"/>
      <c r="J34" s="145"/>
      <c r="K34" s="145"/>
      <c r="L34" s="431"/>
      <c r="M34" s="145"/>
      <c r="N34" s="145"/>
      <c r="O34" s="145"/>
      <c r="S34" s="42"/>
      <c r="T34" s="42"/>
      <c r="U34" s="133"/>
      <c r="V34" s="42"/>
      <c r="W34" s="42"/>
      <c r="X34" s="42"/>
      <c r="Y34" s="42"/>
      <c r="Z34" s="42"/>
      <c r="AA34" s="42"/>
      <c r="AB34" s="49" t="s">
        <v>431</v>
      </c>
      <c r="AC34" s="42"/>
      <c r="AD34" s="42"/>
      <c r="AE34" s="42"/>
      <c r="AF34" s="42"/>
      <c r="AG34" s="42"/>
      <c r="AH34" s="42"/>
      <c r="AI34" s="49" t="s">
        <v>431</v>
      </c>
      <c r="AL34" s="123"/>
      <c r="AM34" s="123"/>
      <c r="AN34" s="123"/>
      <c r="AO34" s="123"/>
      <c r="AP34" s="123"/>
      <c r="AQ34" s="178" t="n">
        <v>1</v>
      </c>
    </row>
    <row r="35" customFormat="false" ht="14.25" hidden="false" customHeight="true" outlineLevel="0" collapsed="false">
      <c r="Q35" s="482"/>
      <c r="R35" s="482"/>
      <c r="S35" s="483"/>
      <c r="T35" s="83"/>
      <c r="U35" s="490"/>
      <c r="V35" s="491"/>
      <c r="W35" s="491"/>
      <c r="X35" s="491"/>
      <c r="Y35" s="491"/>
      <c r="Z35" s="491"/>
      <c r="AA35" s="491"/>
      <c r="AB35" s="491"/>
      <c r="AC35" s="491"/>
      <c r="AD35" s="491"/>
      <c r="AE35" s="491"/>
      <c r="AF35" s="491"/>
      <c r="AG35" s="491"/>
      <c r="AH35" s="491"/>
      <c r="AI35" s="491"/>
      <c r="AQ35" s="42" t="n">
        <v>14</v>
      </c>
    </row>
    <row r="36" customFormat="false" ht="14.25" hidden="false" customHeight="true" outlineLevel="0" collapsed="false">
      <c r="Q36" s="482"/>
      <c r="R36" s="482"/>
      <c r="S36" s="139" t="s">
        <v>306</v>
      </c>
      <c r="T36" s="139"/>
      <c r="U36" s="139"/>
      <c r="V36" s="139"/>
      <c r="W36" s="139"/>
      <c r="X36" s="139"/>
      <c r="Y36" s="139"/>
      <c r="Z36" s="139"/>
      <c r="AA36" s="139"/>
      <c r="AB36" s="139"/>
      <c r="AC36" s="139"/>
      <c r="AD36" s="139"/>
      <c r="AE36" s="139"/>
      <c r="AF36" s="139"/>
      <c r="AG36" s="139"/>
      <c r="AH36" s="139"/>
      <c r="AI36" s="139"/>
      <c r="AJ36" s="139"/>
      <c r="AK36" s="139" t="s">
        <v>307</v>
      </c>
      <c r="AQ36" s="42" t="n">
        <v>14</v>
      </c>
    </row>
    <row r="37" customFormat="false" ht="14.25" hidden="false" customHeight="true" outlineLevel="0" collapsed="false">
      <c r="Q37" s="482"/>
      <c r="R37" s="482"/>
      <c r="S37" s="492" t="s">
        <v>88</v>
      </c>
      <c r="T37" s="407" t="s">
        <v>432</v>
      </c>
      <c r="U37" s="493"/>
      <c r="V37" s="308" t="s">
        <v>433</v>
      </c>
      <c r="W37" s="308"/>
      <c r="X37" s="308"/>
      <c r="Y37" s="308"/>
      <c r="Z37" s="308"/>
      <c r="AA37" s="308"/>
      <c r="AB37" s="407" t="s">
        <v>434</v>
      </c>
      <c r="AC37" s="308" t="s">
        <v>433</v>
      </c>
      <c r="AD37" s="308"/>
      <c r="AE37" s="308"/>
      <c r="AF37" s="308"/>
      <c r="AG37" s="308"/>
      <c r="AH37" s="308"/>
      <c r="AI37" s="407" t="s">
        <v>435</v>
      </c>
      <c r="AJ37" s="494" t="s">
        <v>436</v>
      </c>
      <c r="AK37" s="139"/>
      <c r="AQ37" s="42" t="n">
        <v>14</v>
      </c>
    </row>
    <row r="38" customFormat="false" ht="35.25" hidden="false" customHeight="true" outlineLevel="0" collapsed="false">
      <c r="Q38" s="482"/>
      <c r="R38" s="482"/>
      <c r="S38" s="492"/>
      <c r="T38" s="407"/>
      <c r="U38" s="495"/>
      <c r="V38" s="274" t="s">
        <v>493</v>
      </c>
      <c r="W38" s="139" t="s">
        <v>439</v>
      </c>
      <c r="X38" s="139"/>
      <c r="Y38" s="139" t="s">
        <v>440</v>
      </c>
      <c r="Z38" s="139"/>
      <c r="AA38" s="139"/>
      <c r="AB38" s="407"/>
      <c r="AC38" s="274" t="s">
        <v>493</v>
      </c>
      <c r="AD38" s="139" t="s">
        <v>439</v>
      </c>
      <c r="AE38" s="139"/>
      <c r="AF38" s="139" t="s">
        <v>440</v>
      </c>
      <c r="AG38" s="139"/>
      <c r="AH38" s="139"/>
      <c r="AI38" s="407"/>
      <c r="AJ38" s="494"/>
      <c r="AK38" s="139"/>
      <c r="AQ38" s="42" t="n">
        <v>34</v>
      </c>
    </row>
    <row r="39" customFormat="false" ht="90" hidden="false" customHeight="true" outlineLevel="0" collapsed="false">
      <c r="A39" s="145"/>
      <c r="B39" s="145" t="s">
        <v>135</v>
      </c>
      <c r="C39" s="145" t="s">
        <v>136</v>
      </c>
      <c r="D39" s="145" t="s">
        <v>137</v>
      </c>
      <c r="E39" s="431" t="s">
        <v>441</v>
      </c>
      <c r="F39" s="431" t="s">
        <v>442</v>
      </c>
      <c r="G39" s="431" t="s">
        <v>443</v>
      </c>
      <c r="H39" s="431"/>
      <c r="I39" s="431" t="s">
        <v>494</v>
      </c>
      <c r="J39" s="431" t="s">
        <v>446</v>
      </c>
      <c r="K39" s="431" t="s">
        <v>495</v>
      </c>
      <c r="L39" s="431" t="s">
        <v>422</v>
      </c>
      <c r="Q39" s="482"/>
      <c r="R39" s="482"/>
      <c r="S39" s="492"/>
      <c r="T39" s="407"/>
      <c r="U39" s="497"/>
      <c r="V39" s="601" t="s">
        <v>528</v>
      </c>
      <c r="W39" s="221" t="s">
        <v>529</v>
      </c>
      <c r="X39" s="221" t="s">
        <v>498</v>
      </c>
      <c r="Y39" s="221" t="s">
        <v>450</v>
      </c>
      <c r="Z39" s="221" t="s">
        <v>451</v>
      </c>
      <c r="AA39" s="221"/>
      <c r="AB39" s="407"/>
      <c r="AC39" s="601" t="s">
        <v>528</v>
      </c>
      <c r="AD39" s="221" t="s">
        <v>529</v>
      </c>
      <c r="AE39" s="221" t="s">
        <v>498</v>
      </c>
      <c r="AF39" s="221" t="s">
        <v>450</v>
      </c>
      <c r="AG39" s="221" t="s">
        <v>451</v>
      </c>
      <c r="AH39" s="221"/>
      <c r="AI39" s="407"/>
      <c r="AJ39" s="494"/>
      <c r="AK39" s="139"/>
      <c r="AQ39" s="42" t="n">
        <v>86</v>
      </c>
    </row>
    <row r="40" s="125" customFormat="true" ht="11.25" hidden="true" customHeight="true" outlineLevel="0" collapsed="false">
      <c r="A40" s="145"/>
      <c r="B40" s="145"/>
      <c r="C40" s="145"/>
      <c r="D40" s="145"/>
      <c r="E40" s="145"/>
      <c r="F40" s="145"/>
      <c r="G40" s="145"/>
      <c r="H40" s="145"/>
      <c r="I40" s="145"/>
      <c r="J40" s="145"/>
      <c r="K40" s="145"/>
      <c r="L40" s="431"/>
      <c r="M40" s="53"/>
      <c r="N40" s="53"/>
      <c r="O40" s="53"/>
      <c r="P40" s="498"/>
      <c r="Q40" s="499"/>
      <c r="R40" s="500" t="n">
        <v>1</v>
      </c>
      <c r="S40" s="501" t="s">
        <v>109</v>
      </c>
      <c r="T40" s="502" t="s">
        <v>110</v>
      </c>
      <c r="U40" s="503" t="str">
        <f aca="true">OFFSET(U40,0,-1)</f>
        <v>2</v>
      </c>
      <c r="V40" s="504" t="n">
        <f aca="true">OFFSET(V40,0,-1)+1</f>
        <v>3</v>
      </c>
      <c r="W40" s="504" t="n">
        <f aca="true">OFFSET(W40,0,-1)+1</f>
        <v>4</v>
      </c>
      <c r="X40" s="504" t="n">
        <f aca="true">OFFSET(X40,0,-1)+1</f>
        <v>5</v>
      </c>
      <c r="Y40" s="504" t="n">
        <f aca="true">OFFSET(Y40,0,-1)+1</f>
        <v>6</v>
      </c>
      <c r="Z40" s="504" t="n">
        <f aca="true">OFFSET(Z40,0,-1)+1</f>
        <v>7</v>
      </c>
      <c r="AA40" s="504"/>
      <c r="AB40" s="504" t="n">
        <f aca="true">OFFSET(AB40,0,-2)+1</f>
        <v>8</v>
      </c>
      <c r="AC40" s="504" t="n">
        <f aca="true">OFFSET(AC40,0,-1)+1</f>
        <v>9</v>
      </c>
      <c r="AD40" s="504" t="n">
        <f aca="true">OFFSET(AD40,0,-1)+1</f>
        <v>10</v>
      </c>
      <c r="AE40" s="504" t="n">
        <f aca="true">OFFSET(AE40,0,-1)+1</f>
        <v>11</v>
      </c>
      <c r="AF40" s="504" t="n">
        <f aca="true">OFFSET(AF40,0,-1)+1</f>
        <v>12</v>
      </c>
      <c r="AG40" s="504" t="n">
        <f aca="true">OFFSET(AG40,0,-1)+1</f>
        <v>13</v>
      </c>
      <c r="AH40" s="504"/>
      <c r="AI40" s="504" t="n">
        <f aca="true">OFFSET(AI40,0,-2)+1</f>
        <v>14</v>
      </c>
      <c r="AJ40" s="503" t="n">
        <f aca="true">OFFSET(AJ40,0,-1)</f>
        <v>14</v>
      </c>
      <c r="AK40" s="504" t="n">
        <f aca="true">OFFSET(AK40,0,-1)+1</f>
        <v>15</v>
      </c>
      <c r="AL40" s="49"/>
      <c r="AM40" s="49"/>
      <c r="AN40" s="49"/>
      <c r="AO40" s="49"/>
      <c r="AP40" s="49"/>
      <c r="AQ40" s="125" t="n">
        <v>0</v>
      </c>
    </row>
    <row r="41" customFormat="false" ht="24" hidden="false" customHeight="true" outlineLevel="0" collapsed="false">
      <c r="A41" s="429" t="s">
        <v>272</v>
      </c>
      <c r="B41" s="429"/>
      <c r="C41" s="429"/>
      <c r="D41" s="429"/>
      <c r="E41" s="430" t="n">
        <v>1</v>
      </c>
      <c r="F41" s="429"/>
      <c r="G41" s="429"/>
      <c r="H41" s="429"/>
      <c r="I41" s="429"/>
      <c r="J41" s="429"/>
      <c r="K41" s="429"/>
      <c r="L41" s="431"/>
      <c r="M41" s="432"/>
      <c r="N41" s="432"/>
      <c r="O41" s="432"/>
      <c r="Q41" s="137"/>
      <c r="R41" s="433"/>
      <c r="S41" s="434" t="n">
        <f aca="false">INDEX(PT_DIFFERENTIATION_NUM_NTAR,MATCH(A41,PT_DIFFERENTIATION_NTAR_ID,0))</f>
        <v>0</v>
      </c>
      <c r="T41" s="435" t="s">
        <v>123</v>
      </c>
      <c r="U41" s="436"/>
      <c r="V41" s="437"/>
      <c r="W41" s="437"/>
      <c r="X41" s="437"/>
      <c r="Y41" s="437"/>
      <c r="Z41" s="437"/>
      <c r="AA41" s="437"/>
      <c r="AB41" s="437"/>
      <c r="AC41" s="437" t="str">
        <f aca="false">INDEX(PT_DIFFERENTIATION_NTAR,MATCH(A41,PT_DIFFERENTIATION_NTAR_ID,0))</f>
        <v/>
      </c>
      <c r="AD41" s="437"/>
      <c r="AE41" s="437"/>
      <c r="AF41" s="437"/>
      <c r="AG41" s="437"/>
      <c r="AH41" s="437"/>
      <c r="AI41" s="437"/>
      <c r="AJ41" s="437"/>
      <c r="AK41"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123"/>
      <c r="AN41" s="123" t="str">
        <f aca="false">IF(T41="","",T41)</f>
        <v>Наименование тарифа</v>
      </c>
      <c r="AO41" s="123"/>
      <c r="AP41" s="123"/>
      <c r="AQ41" s="42" t="n">
        <v>23</v>
      </c>
    </row>
    <row r="42" customFormat="false" ht="24" hidden="false" customHeight="true" outlineLevel="0" collapsed="false">
      <c r="A42" s="429" t="s">
        <v>272</v>
      </c>
      <c r="B42" s="429" t="s">
        <v>273</v>
      </c>
      <c r="C42" s="429"/>
      <c r="D42" s="429"/>
      <c r="E42" s="430"/>
      <c r="F42" s="430" t="n">
        <v>1</v>
      </c>
      <c r="G42" s="429"/>
      <c r="H42" s="429"/>
      <c r="I42" s="429"/>
      <c r="J42" s="429"/>
      <c r="K42" s="429"/>
      <c r="L42" s="431"/>
      <c r="M42" s="432"/>
      <c r="N42" s="432"/>
      <c r="O42" s="432"/>
      <c r="P42" s="43"/>
      <c r="Q42" s="440"/>
      <c r="R42" s="441"/>
      <c r="S42" s="434" t="str">
        <f aca="false">INDEX(PT_DIFFERENTIATION_NUM_TER,MATCH(B42,PT_DIFFERENTIATION_TER_ID,0))</f>
        <v>.</v>
      </c>
      <c r="T42" s="442" t="s">
        <v>403</v>
      </c>
      <c r="U42" s="436"/>
      <c r="V42" s="437"/>
      <c r="W42" s="437"/>
      <c r="X42" s="437"/>
      <c r="Y42" s="437"/>
      <c r="Z42" s="437"/>
      <c r="AA42" s="437"/>
      <c r="AB42" s="437"/>
      <c r="AC42" s="437" t="str">
        <f aca="false">INDEX(PT_DIFFERENTIATION_TER,MATCH(B42,PT_DIFFERENTIATION_TER_ID,0))</f>
        <v/>
      </c>
      <c r="AD42" s="437"/>
      <c r="AE42" s="437"/>
      <c r="AF42" s="437"/>
      <c r="AG42" s="437"/>
      <c r="AH42" s="437"/>
      <c r="AI42" s="437"/>
      <c r="AJ42" s="437"/>
      <c r="AK42" s="439" t="s">
        <v>404</v>
      </c>
      <c r="AM42" s="123"/>
      <c r="AN42" s="123" t="str">
        <f aca="false">IF(T42="","",T42)</f>
        <v>Территория действия тарифа</v>
      </c>
      <c r="AO42" s="123"/>
      <c r="AP42" s="123"/>
      <c r="AQ42" s="42" t="n">
        <v>23</v>
      </c>
    </row>
    <row r="43" customFormat="false" ht="24" hidden="false" customHeight="true" outlineLevel="0" collapsed="false">
      <c r="A43" s="429" t="s">
        <v>272</v>
      </c>
      <c r="B43" s="429" t="s">
        <v>273</v>
      </c>
      <c r="C43" s="429" t="s">
        <v>274</v>
      </c>
      <c r="D43" s="429"/>
      <c r="E43" s="430"/>
      <c r="F43" s="430"/>
      <c r="G43" s="430" t="n">
        <v>1</v>
      </c>
      <c r="H43" s="429"/>
      <c r="I43" s="429"/>
      <c r="J43" s="429"/>
      <c r="K43" s="429"/>
      <c r="L43" s="431"/>
      <c r="M43" s="432"/>
      <c r="N43" s="432"/>
      <c r="O43" s="432"/>
      <c r="P43" s="443"/>
      <c r="Q43" s="440"/>
      <c r="R43" s="441"/>
      <c r="S43" s="434" t="str">
        <f aca="false">INDEX(PT_DIFFERENTIATION_NUM_CS,MATCH(C43,PT_DIFFERENTIATION_CS_ID,0))</f>
        <v>..</v>
      </c>
      <c r="T43" s="444" t="s">
        <v>526</v>
      </c>
      <c r="U43" s="436"/>
      <c r="V43" s="437"/>
      <c r="W43" s="437"/>
      <c r="X43" s="437"/>
      <c r="Y43" s="437"/>
      <c r="Z43" s="437"/>
      <c r="AA43" s="437"/>
      <c r="AB43" s="437"/>
      <c r="AC43" s="437" t="str">
        <f aca="false">INDEX(PT_DIFFERENTIATION_CS,MATCH(C43,PT_DIFFERENTIATION_CS_ID,0))</f>
        <v/>
      </c>
      <c r="AD43" s="437"/>
      <c r="AE43" s="437"/>
      <c r="AF43" s="437"/>
      <c r="AG43" s="437"/>
      <c r="AH43" s="437"/>
      <c r="AI43" s="437"/>
      <c r="AJ43" s="437"/>
      <c r="AK43" s="439" t="s">
        <v>527</v>
      </c>
      <c r="AM43" s="123"/>
      <c r="AN43" s="123" t="str">
        <f aca="false">IF(T43="","",T43)</f>
        <v>Наименование централизованной системы водоотведения</v>
      </c>
      <c r="AO43" s="123"/>
      <c r="AP43" s="123"/>
      <c r="AQ43" s="42" t="n">
        <v>23</v>
      </c>
    </row>
    <row r="44" customFormat="false" ht="24" hidden="false" customHeight="true" outlineLevel="0" collapsed="false">
      <c r="A44" s="429" t="s">
        <v>272</v>
      </c>
      <c r="B44" s="429" t="s">
        <v>273</v>
      </c>
      <c r="C44" s="429" t="s">
        <v>274</v>
      </c>
      <c r="D44" s="429" t="s">
        <v>530</v>
      </c>
      <c r="E44" s="430"/>
      <c r="F44" s="430"/>
      <c r="G44" s="430"/>
      <c r="H44" s="591"/>
      <c r="I44" s="446" t="str">
        <f aca="false">S43&amp;".1"</f>
        <v>...1</v>
      </c>
      <c r="J44" s="429"/>
      <c r="K44" s="429"/>
      <c r="L44" s="431"/>
      <c r="P44" s="126" t="n">
        <v>1</v>
      </c>
      <c r="Q44" s="126"/>
      <c r="R44" s="447"/>
      <c r="S44" s="434" t="str">
        <f aca="false">$I44</f>
        <v>...1</v>
      </c>
      <c r="T44" s="448" t="s">
        <v>486</v>
      </c>
      <c r="U44" s="436"/>
      <c r="V44" s="592"/>
      <c r="W44" s="592"/>
      <c r="X44" s="592"/>
      <c r="Y44" s="592"/>
      <c r="Z44" s="592"/>
      <c r="AA44" s="592"/>
      <c r="AB44" s="592"/>
      <c r="AC44" s="252"/>
      <c r="AD44" s="252"/>
      <c r="AE44" s="252"/>
      <c r="AF44" s="252"/>
      <c r="AG44" s="252"/>
      <c r="AH44" s="252"/>
      <c r="AI44" s="252"/>
      <c r="AJ44" s="252"/>
      <c r="AK44" s="439" t="s">
        <v>487</v>
      </c>
      <c r="AM44" s="123"/>
      <c r="AN44" s="123" t="str">
        <f aca="false">IF(T44="","",T44)</f>
        <v>Наименование признака дифференциации</v>
      </c>
      <c r="AO44" s="123"/>
      <c r="AP44" s="123"/>
      <c r="AQ44" s="42" t="n">
        <v>23</v>
      </c>
    </row>
    <row r="45" customFormat="false" ht="24" hidden="false" customHeight="true" outlineLevel="0" collapsed="false">
      <c r="A45" s="429" t="s">
        <v>272</v>
      </c>
      <c r="B45" s="429" t="s">
        <v>273</v>
      </c>
      <c r="C45" s="429" t="s">
        <v>274</v>
      </c>
      <c r="D45" s="429" t="s">
        <v>530</v>
      </c>
      <c r="E45" s="430"/>
      <c r="F45" s="430"/>
      <c r="G45" s="430"/>
      <c r="H45" s="430"/>
      <c r="I45" s="446"/>
      <c r="J45" s="446" t="str">
        <f aca="false">I44&amp;".1"</f>
        <v>...1.1</v>
      </c>
      <c r="K45" s="429"/>
      <c r="L45" s="431" t="s">
        <v>412</v>
      </c>
      <c r="P45" s="126"/>
      <c r="Q45" s="126" t="n">
        <v>1</v>
      </c>
      <c r="R45" s="450"/>
      <c r="S45" s="434" t="str">
        <f aca="false">$J45</f>
        <v>...1.1</v>
      </c>
      <c r="T45" s="451" t="s">
        <v>413</v>
      </c>
      <c r="U45" s="436"/>
      <c r="V45" s="449"/>
      <c r="W45" s="449"/>
      <c r="X45" s="449"/>
      <c r="Y45" s="449"/>
      <c r="Z45" s="449"/>
      <c r="AA45" s="449"/>
      <c r="AB45" s="449"/>
      <c r="AC45" s="449"/>
      <c r="AD45" s="449"/>
      <c r="AE45" s="449"/>
      <c r="AF45" s="449"/>
      <c r="AG45" s="449"/>
      <c r="AH45" s="449"/>
      <c r="AI45" s="449"/>
      <c r="AJ45" s="449"/>
      <c r="AK45" s="544" t="s">
        <v>488</v>
      </c>
      <c r="AM45" s="123"/>
      <c r="AN45" s="123" t="str">
        <f aca="false">IF(T45="","",T45)</f>
        <v>Группа потребителей</v>
      </c>
      <c r="AO45" s="123"/>
      <c r="AP45" s="123"/>
      <c r="AQ45" s="42" t="n">
        <v>23</v>
      </c>
    </row>
    <row r="46" customFormat="false" ht="24" hidden="false" customHeight="true" outlineLevel="0" collapsed="false">
      <c r="A46" s="429" t="s">
        <v>272</v>
      </c>
      <c r="B46" s="429" t="s">
        <v>273</v>
      </c>
      <c r="C46" s="429" t="s">
        <v>274</v>
      </c>
      <c r="D46" s="429" t="s">
        <v>530</v>
      </c>
      <c r="E46" s="430"/>
      <c r="F46" s="430"/>
      <c r="G46" s="430"/>
      <c r="H46" s="430"/>
      <c r="I46" s="446"/>
      <c r="J46" s="446"/>
      <c r="K46" s="446" t="str">
        <f aca="false">J45&amp;".1"</f>
        <v>...1.1.1</v>
      </c>
      <c r="L46" s="431"/>
      <c r="P46" s="126"/>
      <c r="Q46" s="126"/>
      <c r="R46" s="450" t="n">
        <v>1</v>
      </c>
      <c r="S46" s="434" t="str">
        <f aca="false">$K46</f>
        <v>...1.1.1</v>
      </c>
      <c r="T46" s="593"/>
      <c r="U46" s="436"/>
      <c r="V46" s="476"/>
      <c r="W46" s="476"/>
      <c r="X46" s="477"/>
      <c r="Y46" s="478"/>
      <c r="Z46" s="479" t="s">
        <v>61</v>
      </c>
      <c r="AA46" s="478"/>
      <c r="AB46" s="479" t="s">
        <v>61</v>
      </c>
      <c r="AC46" s="453"/>
      <c r="AD46" s="453"/>
      <c r="AE46" s="455"/>
      <c r="AF46" s="456"/>
      <c r="AG46" s="207" t="s">
        <v>61</v>
      </c>
      <c r="AH46" s="456"/>
      <c r="AI46" s="207" t="s">
        <v>19</v>
      </c>
      <c r="AJ46" s="594"/>
      <c r="AK46" s="457"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9" t="e">
        <f aca="false">strcheckdate(V47:AJ47)</f>
        <v>#NAME?</v>
      </c>
      <c r="AM46" s="123"/>
      <c r="AN46" s="123" t="str">
        <f aca="false">IF(T46="","",T46)</f>
        <v/>
      </c>
      <c r="AO46" s="123"/>
      <c r="AP46" s="123"/>
      <c r="AQ46" s="42" t="n">
        <v>23</v>
      </c>
    </row>
    <row r="47" customFormat="false" ht="12.8" hidden="false" customHeight="false" outlineLevel="0" collapsed="false">
      <c r="A47" s="429" t="s">
        <v>272</v>
      </c>
      <c r="B47" s="429" t="s">
        <v>273</v>
      </c>
      <c r="C47" s="429" t="s">
        <v>274</v>
      </c>
      <c r="D47" s="429" t="s">
        <v>530</v>
      </c>
      <c r="E47" s="430"/>
      <c r="F47" s="430"/>
      <c r="G47" s="430"/>
      <c r="H47" s="430"/>
      <c r="I47" s="446"/>
      <c r="J47" s="446"/>
      <c r="K47" s="446"/>
      <c r="L47" s="431"/>
      <c r="P47" s="126"/>
      <c r="Q47" s="126"/>
      <c r="R47" s="450"/>
      <c r="S47" s="409"/>
      <c r="T47" s="436"/>
      <c r="U47" s="436"/>
      <c r="V47" s="476"/>
      <c r="W47" s="476"/>
      <c r="X47" s="458" t="str">
        <f aca="false">Y46&amp;"-"&amp;AA46</f>
        <v>-</v>
      </c>
      <c r="Y47" s="478"/>
      <c r="Z47" s="478"/>
      <c r="AA47" s="478"/>
      <c r="AB47" s="478"/>
      <c r="AC47" s="454"/>
      <c r="AD47" s="454"/>
      <c r="AE47" s="458" t="str">
        <f aca="false">AF46&amp;"-"&amp;AH46</f>
        <v>-</v>
      </c>
      <c r="AF47" s="456"/>
      <c r="AG47" s="207"/>
      <c r="AH47" s="456"/>
      <c r="AI47" s="207"/>
      <c r="AJ47" s="596"/>
      <c r="AK47" s="457"/>
      <c r="AM47" s="123"/>
      <c r="AN47" s="123" t="str">
        <f aca="false">IF(T47="","",T47)</f>
        <v/>
      </c>
      <c r="AO47" s="123"/>
      <c r="AP47" s="123"/>
      <c r="AQ47" s="42" t="n">
        <v>0</v>
      </c>
    </row>
    <row r="48" customFormat="false" ht="21" hidden="false" customHeight="true" outlineLevel="0" collapsed="false">
      <c r="A48" s="429" t="s">
        <v>272</v>
      </c>
      <c r="B48" s="429" t="s">
        <v>273</v>
      </c>
      <c r="C48" s="429" t="s">
        <v>274</v>
      </c>
      <c r="D48" s="429" t="s">
        <v>530</v>
      </c>
      <c r="E48" s="430"/>
      <c r="F48" s="430"/>
      <c r="G48" s="430"/>
      <c r="H48" s="430"/>
      <c r="I48" s="446"/>
      <c r="J48" s="446"/>
      <c r="K48" s="429"/>
      <c r="L48" s="431"/>
      <c r="P48" s="126"/>
      <c r="Q48" s="126"/>
      <c r="R48" s="447"/>
      <c r="S48" s="459"/>
      <c r="T48" s="462" t="s">
        <v>489</v>
      </c>
      <c r="U48" s="197"/>
      <c r="V48" s="197"/>
      <c r="W48" s="197"/>
      <c r="X48" s="197"/>
      <c r="Y48" s="197"/>
      <c r="Z48" s="197"/>
      <c r="AA48" s="197"/>
      <c r="AB48" s="197"/>
      <c r="AC48" s="197"/>
      <c r="AD48" s="197"/>
      <c r="AE48" s="197"/>
      <c r="AF48" s="197"/>
      <c r="AG48" s="197"/>
      <c r="AH48" s="197"/>
      <c r="AI48" s="197"/>
      <c r="AJ48" s="197"/>
      <c r="AK48" s="439" t="s">
        <v>490</v>
      </c>
      <c r="AM48" s="123"/>
      <c r="AN48" s="123" t="str">
        <f aca="false">IF(T48="","",T48)</f>
        <v>Добавить значение признака дифференциации</v>
      </c>
      <c r="AO48" s="123"/>
      <c r="AP48" s="123"/>
      <c r="AQ48" s="42" t="n">
        <v>20</v>
      </c>
    </row>
    <row r="49" customFormat="false" ht="21.75" hidden="false" customHeight="true" outlineLevel="0" collapsed="false">
      <c r="A49" s="429" t="s">
        <v>272</v>
      </c>
      <c r="B49" s="429" t="s">
        <v>273</v>
      </c>
      <c r="C49" s="429" t="s">
        <v>274</v>
      </c>
      <c r="D49" s="429" t="s">
        <v>530</v>
      </c>
      <c r="E49" s="430"/>
      <c r="F49" s="430"/>
      <c r="G49" s="430"/>
      <c r="H49" s="430"/>
      <c r="I49" s="446"/>
      <c r="J49" s="429"/>
      <c r="K49" s="429"/>
      <c r="L49" s="431"/>
      <c r="P49" s="126"/>
      <c r="Q49" s="126"/>
      <c r="R49" s="447"/>
      <c r="S49" s="459"/>
      <c r="T49" s="466" t="s">
        <v>418</v>
      </c>
      <c r="U49" s="197"/>
      <c r="V49" s="197"/>
      <c r="W49" s="197"/>
      <c r="X49" s="197"/>
      <c r="Y49" s="197"/>
      <c r="Z49" s="197"/>
      <c r="AA49" s="197"/>
      <c r="AB49" s="463"/>
      <c r="AC49" s="197"/>
      <c r="AD49" s="197"/>
      <c r="AE49" s="197"/>
      <c r="AF49" s="197"/>
      <c r="AG49" s="197"/>
      <c r="AH49" s="197"/>
      <c r="AI49" s="463"/>
      <c r="AJ49" s="197"/>
      <c r="AK49" s="597"/>
      <c r="AM49" s="123"/>
      <c r="AN49" s="123" t="str">
        <f aca="false">IF(T49="","",T49)</f>
        <v>Добавить группу потребителей</v>
      </c>
      <c r="AO49" s="123"/>
      <c r="AP49" s="123"/>
      <c r="AQ49" s="42" t="n">
        <v>21</v>
      </c>
    </row>
    <row r="50" customFormat="false" ht="21.75" hidden="false" customHeight="true" outlineLevel="0" collapsed="false">
      <c r="A50" s="429" t="s">
        <v>272</v>
      </c>
      <c r="B50" s="429" t="s">
        <v>273</v>
      </c>
      <c r="C50" s="429" t="s">
        <v>274</v>
      </c>
      <c r="D50" s="429" t="s">
        <v>530</v>
      </c>
      <c r="E50" s="430"/>
      <c r="F50" s="430"/>
      <c r="G50" s="430"/>
      <c r="H50" s="591"/>
      <c r="I50" s="429"/>
      <c r="J50" s="429"/>
      <c r="K50" s="429"/>
      <c r="L50" s="431"/>
      <c r="M50" s="432"/>
      <c r="N50" s="432"/>
      <c r="O50" s="45"/>
      <c r="P50" s="137"/>
      <c r="Q50" s="465"/>
      <c r="R50" s="433"/>
      <c r="S50" s="459"/>
      <c r="T50" s="598" t="s">
        <v>491</v>
      </c>
      <c r="U50" s="197"/>
      <c r="V50" s="197"/>
      <c r="W50" s="197"/>
      <c r="X50" s="197"/>
      <c r="Y50" s="197"/>
      <c r="Z50" s="197"/>
      <c r="AA50" s="197"/>
      <c r="AB50" s="463"/>
      <c r="AC50" s="197"/>
      <c r="AD50" s="197"/>
      <c r="AE50" s="197"/>
      <c r="AF50" s="197"/>
      <c r="AG50" s="197"/>
      <c r="AH50" s="197"/>
      <c r="AI50" s="463"/>
      <c r="AJ50" s="197"/>
      <c r="AK50" s="464"/>
      <c r="AM50" s="123"/>
      <c r="AN50" s="123" t="str">
        <f aca="false">IF(T50="","",T50)</f>
        <v>Добавить наименование признака дифференциации</v>
      </c>
      <c r="AO50" s="123"/>
      <c r="AP50" s="123"/>
      <c r="AQ50" s="42" t="n">
        <v>21</v>
      </c>
    </row>
    <row r="51" s="49" customFormat="true" ht="12.8" hidden="false" customHeight="false" outlineLevel="0" collapsed="false">
      <c r="A51" s="127" t="s">
        <v>272</v>
      </c>
      <c r="B51" s="127" t="s">
        <v>273</v>
      </c>
      <c r="C51" s="127"/>
      <c r="D51" s="127"/>
      <c r="E51" s="430"/>
      <c r="F51" s="430"/>
      <c r="G51" s="127"/>
      <c r="H51" s="127"/>
      <c r="I51" s="127"/>
      <c r="J51" s="127"/>
      <c r="K51" s="127"/>
      <c r="L51" s="195"/>
      <c r="M51" s="471"/>
      <c r="N51" s="471"/>
      <c r="P51" s="161"/>
      <c r="Q51" s="467"/>
      <c r="R51" s="161"/>
      <c r="S51" s="472"/>
      <c r="T51" s="475" t="s">
        <v>230</v>
      </c>
      <c r="U51" s="474"/>
      <c r="V51" s="474"/>
      <c r="W51" s="474"/>
      <c r="X51" s="474"/>
      <c r="Y51" s="474"/>
      <c r="Z51" s="474"/>
      <c r="AA51" s="474"/>
      <c r="AB51" s="474"/>
      <c r="AC51" s="474"/>
      <c r="AD51" s="474"/>
      <c r="AE51" s="474"/>
      <c r="AF51" s="474"/>
      <c r="AG51" s="474"/>
      <c r="AH51" s="474"/>
      <c r="AI51" s="474"/>
      <c r="AJ51" s="474"/>
      <c r="AK51" s="474"/>
      <c r="AM51" s="123"/>
      <c r="AN51" s="123" t="str">
        <f aca="false">IF(T51="","",T51)</f>
        <v>Добавить централизованную систему для дифференциации</v>
      </c>
      <c r="AO51" s="123"/>
      <c r="AP51" s="123"/>
      <c r="AQ51" s="49" t="n">
        <v>0</v>
      </c>
    </row>
    <row r="52" s="49" customFormat="true" ht="12.8" hidden="false" customHeight="false" outlineLevel="0" collapsed="false">
      <c r="A52" s="127" t="s">
        <v>272</v>
      </c>
      <c r="B52" s="127"/>
      <c r="C52" s="127"/>
      <c r="D52" s="127"/>
      <c r="E52" s="430"/>
      <c r="F52" s="127"/>
      <c r="G52" s="127"/>
      <c r="H52" s="127"/>
      <c r="I52" s="127"/>
      <c r="J52" s="127"/>
      <c r="K52" s="127"/>
      <c r="L52" s="195"/>
      <c r="M52" s="471"/>
      <c r="N52" s="471"/>
      <c r="P52" s="161"/>
      <c r="Q52" s="467"/>
      <c r="R52" s="161"/>
      <c r="S52" s="472"/>
      <c r="T52" s="475" t="s">
        <v>231</v>
      </c>
      <c r="U52" s="474"/>
      <c r="V52" s="474"/>
      <c r="W52" s="474"/>
      <c r="X52" s="474"/>
      <c r="Y52" s="474"/>
      <c r="Z52" s="474"/>
      <c r="AA52" s="474"/>
      <c r="AB52" s="474"/>
      <c r="AC52" s="474"/>
      <c r="AD52" s="474"/>
      <c r="AE52" s="474"/>
      <c r="AF52" s="474"/>
      <c r="AG52" s="474"/>
      <c r="AH52" s="474"/>
      <c r="AI52" s="474"/>
      <c r="AJ52" s="474"/>
      <c r="AK52" s="474"/>
      <c r="AM52" s="123"/>
      <c r="AN52" s="123" t="str">
        <f aca="false">IF(T52="","",T52)</f>
        <v>Добавить территорию для дифференциации</v>
      </c>
      <c r="AO52" s="123"/>
      <c r="AP52" s="123"/>
      <c r="AQ52" s="49" t="n">
        <v>0</v>
      </c>
    </row>
    <row r="53" s="49" customFormat="true" ht="12.8" hidden="false" customHeight="false" outlineLevel="0" collapsed="false">
      <c r="A53" s="127"/>
      <c r="B53" s="127"/>
      <c r="C53" s="127"/>
      <c r="D53" s="127"/>
      <c r="E53" s="127"/>
      <c r="F53" s="127"/>
      <c r="G53" s="127"/>
      <c r="H53" s="127"/>
      <c r="I53" s="127"/>
      <c r="J53" s="127"/>
      <c r="K53" s="127"/>
      <c r="L53" s="195"/>
      <c r="M53" s="471"/>
      <c r="N53" s="471"/>
      <c r="P53" s="161"/>
      <c r="Q53" s="467"/>
      <c r="R53" s="161"/>
      <c r="S53" s="472"/>
      <c r="T53" s="475" t="s">
        <v>232</v>
      </c>
      <c r="U53" s="474"/>
      <c r="V53" s="474"/>
      <c r="W53" s="474"/>
      <c r="X53" s="474"/>
      <c r="Y53" s="474"/>
      <c r="Z53" s="474"/>
      <c r="AA53" s="474"/>
      <c r="AB53" s="474"/>
      <c r="AC53" s="474"/>
      <c r="AD53" s="474"/>
      <c r="AE53" s="474"/>
      <c r="AF53" s="474"/>
      <c r="AG53" s="474"/>
      <c r="AH53" s="474"/>
      <c r="AI53" s="474"/>
      <c r="AJ53" s="474"/>
      <c r="AK53" s="474"/>
      <c r="AM53" s="123"/>
      <c r="AN53" s="123" t="str">
        <f aca="false">IF(T53="","",T53)</f>
        <v>Добавить наименование тарифа</v>
      </c>
      <c r="AO53" s="123"/>
      <c r="AP53" s="123"/>
      <c r="AQ53" s="49" t="n">
        <v>0</v>
      </c>
    </row>
    <row r="54" customFormat="false" ht="11.25" hidden="false" customHeight="true" outlineLevel="0" collapsed="false">
      <c r="M54" s="45"/>
      <c r="N54" s="45"/>
      <c r="O54" s="45"/>
      <c r="P54" s="42"/>
      <c r="Q54" s="42"/>
      <c r="R54" s="42"/>
      <c r="S54" s="42"/>
      <c r="AL54" s="42"/>
      <c r="AM54" s="42"/>
      <c r="AN54" s="42"/>
      <c r="AO54" s="42"/>
      <c r="AP54" s="42"/>
      <c r="AQ54" s="42" t="n">
        <v>11</v>
      </c>
    </row>
    <row r="55" customFormat="false" ht="14.25" hidden="false" customHeight="true" outlineLevel="0" collapsed="false">
      <c r="O55" s="45"/>
      <c r="S55" s="426"/>
      <c r="T55" s="507"/>
      <c r="U55" s="507"/>
      <c r="V55" s="507"/>
      <c r="W55" s="507"/>
      <c r="X55" s="507"/>
      <c r="Y55" s="507"/>
      <c r="Z55" s="507"/>
      <c r="AA55" s="507"/>
      <c r="AB55" s="507"/>
      <c r="AC55" s="507"/>
      <c r="AD55" s="507"/>
      <c r="AE55" s="507"/>
      <c r="AF55" s="507"/>
      <c r="AG55" s="507"/>
      <c r="AH55" s="507"/>
      <c r="AI55" s="507"/>
      <c r="AJ55" s="507"/>
      <c r="AK55" s="507"/>
      <c r="AQ55" s="42" t="n">
        <v>14</v>
      </c>
    </row>
    <row r="56" customFormat="false" ht="14.25" hidden="false" customHeight="true" outlineLevel="0" collapsed="false">
      <c r="O56" s="45"/>
      <c r="AQ56" s="42" t="n">
        <v>14</v>
      </c>
    </row>
    <row r="57" customFormat="false" ht="14.25" hidden="false" customHeight="true" outlineLevel="0" collapsed="false">
      <c r="O57" s="45"/>
      <c r="S57" s="426"/>
      <c r="T57" s="507"/>
      <c r="U57" s="507"/>
      <c r="V57" s="507"/>
      <c r="W57" s="507"/>
      <c r="X57" s="507"/>
      <c r="Y57" s="507"/>
      <c r="Z57" s="507"/>
      <c r="AA57" s="507"/>
      <c r="AB57" s="507"/>
      <c r="AC57" s="507"/>
      <c r="AD57" s="507"/>
      <c r="AE57" s="507"/>
      <c r="AF57" s="507"/>
      <c r="AG57" s="507"/>
      <c r="AH57" s="507"/>
      <c r="AI57" s="507"/>
      <c r="AJ57" s="507"/>
      <c r="AK57" s="507"/>
      <c r="AQ57" s="42" t="n">
        <v>14</v>
      </c>
    </row>
    <row r="58" customFormat="false" ht="22.5" hidden="true" customHeight="true" outlineLevel="0" collapsed="false">
      <c r="A58" s="45" t="s">
        <v>82</v>
      </c>
      <c r="B58" s="45" t="n">
        <v>0</v>
      </c>
      <c r="C58" s="45" t="n">
        <v>0</v>
      </c>
      <c r="D58" s="45" t="n">
        <v>0</v>
      </c>
      <c r="E58" s="45" t="n">
        <v>0</v>
      </c>
      <c r="F58" s="45" t="n">
        <v>0</v>
      </c>
      <c r="G58" s="45" t="n">
        <v>0</v>
      </c>
      <c r="H58" s="45" t="n">
        <v>0</v>
      </c>
      <c r="I58" s="45" t="n">
        <v>0</v>
      </c>
      <c r="J58" s="45" t="n">
        <v>0</v>
      </c>
      <c r="K58" s="45" t="n">
        <v>0</v>
      </c>
      <c r="L58" s="107" t="n">
        <v>0</v>
      </c>
      <c r="M58" s="53" t="n">
        <v>0</v>
      </c>
      <c r="N58" s="53" t="n">
        <v>0</v>
      </c>
      <c r="O58" s="53" t="n">
        <v>0</v>
      </c>
      <c r="P58" s="52" t="n">
        <v>3</v>
      </c>
      <c r="Q58" s="428" t="n">
        <v>3</v>
      </c>
      <c r="R58" s="428" t="n">
        <v>3</v>
      </c>
      <c r="S58" s="77" t="n">
        <v>12</v>
      </c>
      <c r="T58" s="42" t="n">
        <v>35</v>
      </c>
      <c r="U58" s="42" t="n">
        <v>0</v>
      </c>
      <c r="V58" s="42" t="n">
        <v>0</v>
      </c>
      <c r="W58" s="42" t="n">
        <v>0</v>
      </c>
      <c r="X58" s="42" t="n">
        <v>0</v>
      </c>
      <c r="Y58" s="42" t="n">
        <v>0</v>
      </c>
      <c r="Z58" s="42" t="n">
        <v>0</v>
      </c>
      <c r="AA58" s="42" t="n">
        <v>0</v>
      </c>
      <c r="AB58" s="42" t="n">
        <v>0</v>
      </c>
      <c r="AC58" s="42" t="n">
        <v>24</v>
      </c>
      <c r="AD58" s="42" t="n">
        <v>24</v>
      </c>
      <c r="AE58" s="42" t="n">
        <v>24</v>
      </c>
      <c r="AF58" s="42" t="n">
        <v>11</v>
      </c>
      <c r="AG58" s="42" t="n">
        <v>3</v>
      </c>
      <c r="AH58" s="42" t="n">
        <v>11</v>
      </c>
      <c r="AI58" s="42" t="n">
        <v>0</v>
      </c>
      <c r="AJ58" s="42" t="n">
        <v>4</v>
      </c>
      <c r="AK58" s="42" t="n">
        <v>115</v>
      </c>
      <c r="AL58" s="49" t="n">
        <v>10</v>
      </c>
      <c r="AM58" s="49" t="n">
        <v>10</v>
      </c>
      <c r="AN58" s="49" t="n">
        <v>10</v>
      </c>
      <c r="AO58" s="49" t="n">
        <v>10</v>
      </c>
      <c r="AP58" s="49" t="n">
        <v>10</v>
      </c>
      <c r="AQ58" s="42" t="n">
        <v>23</v>
      </c>
    </row>
  </sheetData>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Z7:Z8"/>
    <mergeCell ref="AA7:AA8"/>
    <mergeCell ref="AB7:AB8"/>
    <mergeCell ref="AF7:AF8"/>
    <mergeCell ref="AG7:AG8"/>
    <mergeCell ref="AH7:AH8"/>
    <mergeCell ref="AI7:AI8"/>
    <mergeCell ref="AK7:AK8"/>
    <mergeCell ref="AF15:AF16"/>
    <mergeCell ref="AG15:AG16"/>
    <mergeCell ref="AH15:AH16"/>
    <mergeCell ref="AI15:AI16"/>
    <mergeCell ref="S24:AH24"/>
    <mergeCell ref="S25:AH25"/>
    <mergeCell ref="S27:T27"/>
    <mergeCell ref="V27:AA27"/>
    <mergeCell ref="AC27:AH27"/>
    <mergeCell ref="S28:T28"/>
    <mergeCell ref="V28:AA28"/>
    <mergeCell ref="AC28:AH28"/>
    <mergeCell ref="S29:T29"/>
    <mergeCell ref="V29:AA29"/>
    <mergeCell ref="AC29:AH29"/>
    <mergeCell ref="S30:T30"/>
    <mergeCell ref="V30:AA30"/>
    <mergeCell ref="AC30:AH30"/>
    <mergeCell ref="S32:T32"/>
    <mergeCell ref="V32:AA32"/>
    <mergeCell ref="AC32:AH32"/>
    <mergeCell ref="S33:T33"/>
    <mergeCell ref="V33:AA33"/>
    <mergeCell ref="AC33:AH33"/>
    <mergeCell ref="V35:AB35"/>
    <mergeCell ref="AC35:AI35"/>
    <mergeCell ref="S36:AJ36"/>
    <mergeCell ref="AK36:AK39"/>
    <mergeCell ref="S37:S39"/>
    <mergeCell ref="T37:T39"/>
    <mergeCell ref="V37:AA37"/>
    <mergeCell ref="AB37:AB39"/>
    <mergeCell ref="AC37:AH37"/>
    <mergeCell ref="AI37:AI39"/>
    <mergeCell ref="AJ37:AJ39"/>
    <mergeCell ref="W38:X38"/>
    <mergeCell ref="Y38:AA38"/>
    <mergeCell ref="AD38:AE38"/>
    <mergeCell ref="AF38:AH38"/>
    <mergeCell ref="Z39:AA39"/>
    <mergeCell ref="AG39:AH39"/>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K46:K47"/>
    <mergeCell ref="Y46:Y47"/>
    <mergeCell ref="Z46:Z47"/>
    <mergeCell ref="AA46:AA47"/>
    <mergeCell ref="AB46:AB47"/>
    <mergeCell ref="AF46:AF47"/>
    <mergeCell ref="AG46:AG47"/>
    <mergeCell ref="AH46:AH47"/>
    <mergeCell ref="AI46:AI47"/>
    <mergeCell ref="AK46:AK47"/>
    <mergeCell ref="T55:AK55"/>
    <mergeCell ref="T57:AK57"/>
  </mergeCells>
  <dataValidations count="4">
    <dataValidation allowBlank="true" error="Допускается ввод не более 900 символов!" errorStyle="stop" errorTitle="Ошибка" operator="lessThanOrEqual" showDropDown="false" showErrorMessage="true" showInputMessage="true" sqref="AC5:AJ5 T7 AC44:AJ44 T46" type="textLength">
      <formula1>900</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Z7 AB7 AG7 AI7 AG15 AI15 Z46 AB46 AG46 AI46"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Y7 AA7 AF7 AH7 AF15 AH15 Y46 AA46 AF46 AH46" type="none">
      <formula1>0</formula1>
      <formula2>0</formula2>
    </dataValidation>
    <dataValidation allowBlank="true" errorStyle="stop" operator="between" promptTitle="checkPeriodRange" showDropDown="false" showErrorMessage="false" showInputMessage="false" sqref="X8 AE8 AE16 X47 AE47"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Q58"/>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8" ySplit="40" topLeftCell="AC41" activePane="bottomRight" state="frozen"/>
      <selection pane="topLeft" activeCell="A1" activeCellId="0" sqref="A1"/>
      <selection pane="topRight" activeCell="AC1" activeCellId="0" sqref="AC1"/>
      <selection pane="bottomLeft" activeCell="A41" activeCellId="0" sqref="A41"/>
      <selection pane="bottomRigh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4.14"/>
    <col collapsed="false" customWidth="true" hidden="true" outlineLevel="0" max="10" min="10" style="45" width="9.85"/>
    <col collapsed="false" customWidth="true" hidden="true" outlineLevel="0" max="11" min="11" style="45" width="14.7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false" outlineLevel="0" max="16" min="16" style="52" width="3"/>
    <col collapsed="false" customWidth="true" hidden="false" outlineLevel="0" max="18" min="17" style="428" width="3"/>
    <col collapsed="false" customWidth="true" hidden="false" outlineLevel="0" max="19" min="19" style="77" width="12"/>
    <col collapsed="false" customWidth="true" hidden="false" outlineLevel="0" max="20" min="20" style="42" width="35"/>
    <col collapsed="false" customWidth="true" hidden="false" outlineLevel="0" max="21" min="21" style="42" width="0.14"/>
    <col collapsed="false" customWidth="true" hidden="true" outlineLevel="0" max="24" min="22" style="42" width="24.71"/>
    <col collapsed="false" customWidth="true" hidden="true" outlineLevel="0" max="25" min="25" style="42" width="11.71"/>
    <col collapsed="false" customWidth="true" hidden="true" outlineLevel="0" max="26" min="26" style="42" width="3.71"/>
    <col collapsed="false" customWidth="true" hidden="true" outlineLevel="0" max="27" min="27" style="42" width="11.71"/>
    <col collapsed="false" customWidth="true" hidden="true" outlineLevel="0" max="28" min="28" style="42" width="8.57"/>
    <col collapsed="false" customWidth="true" hidden="false" outlineLevel="0" max="29" min="29" style="42" width="24.71"/>
    <col collapsed="false" customWidth="true" hidden="false" outlineLevel="0" max="31" min="30" style="42" width="24"/>
    <col collapsed="false" customWidth="true" hidden="false" outlineLevel="0" max="32" min="32" style="42" width="11"/>
    <col collapsed="false" customWidth="true" hidden="false" outlineLevel="0" max="33" min="33" style="42" width="3.71"/>
    <col collapsed="false" customWidth="true" hidden="false" outlineLevel="0" max="34" min="34" style="42" width="11"/>
    <col collapsed="false" customWidth="true" hidden="true" outlineLevel="0" max="35" min="35" style="42" width="8.57"/>
    <col collapsed="false" customWidth="true" hidden="false" outlineLevel="0" max="36" min="36" style="42" width="4"/>
    <col collapsed="false" customWidth="true" hidden="false" outlineLevel="0" max="37" min="37" style="42" width="115"/>
    <col collapsed="false" customWidth="true" hidden="false" outlineLevel="0" max="42" min="38" style="49" width="10"/>
    <col collapsed="false" customWidth="false" hidden="true" outlineLevel="0" max="43" min="43" style="42" width="10.57"/>
  </cols>
  <sheetData>
    <row r="1" customFormat="false" ht="22.5" hidden="true" customHeight="true" outlineLevel="0" collapsed="false">
      <c r="AQ1" s="42" t="s">
        <v>14</v>
      </c>
    </row>
    <row r="2" customFormat="false" ht="23.25" hidden="true" customHeight="true" outlineLevel="0" collapsed="false">
      <c r="A2" s="429"/>
      <c r="B2" s="429"/>
      <c r="C2" s="429"/>
      <c r="D2" s="429"/>
      <c r="E2" s="430" t="n">
        <v>1</v>
      </c>
      <c r="F2" s="429"/>
      <c r="G2" s="429"/>
      <c r="H2" s="429"/>
      <c r="I2" s="429"/>
      <c r="J2" s="429"/>
      <c r="K2" s="429"/>
      <c r="L2" s="431"/>
      <c r="M2" s="432"/>
      <c r="N2" s="432"/>
      <c r="O2" s="432"/>
      <c r="Q2" s="137"/>
      <c r="R2" s="433"/>
      <c r="S2" s="434" t="e">
        <f aca="false">INDEX(PT_DIFFERENTIATION_NUM_NTAR,MATCH(A2,PT_DIFFERENTIATION_NTAR_ID,0))</f>
        <v>#N/A</v>
      </c>
      <c r="T2" s="435" t="s">
        <v>123</v>
      </c>
      <c r="U2" s="436"/>
      <c r="V2" s="437"/>
      <c r="W2" s="437"/>
      <c r="X2" s="437"/>
      <c r="Y2" s="437"/>
      <c r="Z2" s="437"/>
      <c r="AA2" s="437"/>
      <c r="AB2" s="437"/>
      <c r="AC2" s="437" t="e">
        <f aca="false">INDEX(PT_DIFFERENTIATION_NTAR,MATCH(A2,PT_DIFFERENTIATION_NTAR_ID,0))</f>
        <v>#N/A</v>
      </c>
      <c r="AD2" s="437"/>
      <c r="AE2" s="437"/>
      <c r="AF2" s="437"/>
      <c r="AG2" s="437"/>
      <c r="AH2" s="437"/>
      <c r="AI2" s="437"/>
      <c r="AJ2" s="437"/>
      <c r="AK2"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123"/>
      <c r="AN2" s="123" t="str">
        <f aca="false">IF(T2="","",T2)</f>
        <v>Наименование тарифа</v>
      </c>
      <c r="AO2" s="123"/>
      <c r="AP2" s="123"/>
      <c r="AQ2" s="42" t="n">
        <v>0</v>
      </c>
    </row>
    <row r="3" customFormat="false" ht="23.25" hidden="true" customHeight="true" outlineLevel="0" collapsed="false">
      <c r="A3" s="429"/>
      <c r="B3" s="429"/>
      <c r="C3" s="429"/>
      <c r="D3" s="429"/>
      <c r="E3" s="430"/>
      <c r="F3" s="430" t="n">
        <v>1</v>
      </c>
      <c r="G3" s="429"/>
      <c r="H3" s="429"/>
      <c r="I3" s="429"/>
      <c r="J3" s="429"/>
      <c r="K3" s="429"/>
      <c r="L3" s="431"/>
      <c r="M3" s="432"/>
      <c r="N3" s="432"/>
      <c r="O3" s="432"/>
      <c r="P3" s="43"/>
      <c r="Q3" s="440"/>
      <c r="R3" s="441"/>
      <c r="S3" s="434" t="e">
        <f aca="false">INDEX(PT_DIFFERENTIATION_NUM_TER,MATCH(B3,PT_DIFFERENTIATION_TER_ID,0))</f>
        <v>#N/A</v>
      </c>
      <c r="T3" s="442" t="s">
        <v>403</v>
      </c>
      <c r="U3" s="436"/>
      <c r="V3" s="437"/>
      <c r="W3" s="437"/>
      <c r="X3" s="437"/>
      <c r="Y3" s="437"/>
      <c r="Z3" s="437"/>
      <c r="AA3" s="437"/>
      <c r="AB3" s="437"/>
      <c r="AC3" s="437" t="e">
        <f aca="false">INDEX(PT_DIFFERENTIATION_TER,MATCH(B3,PT_DIFFERENTIATION_TER_ID,0))</f>
        <v>#N/A</v>
      </c>
      <c r="AD3" s="437"/>
      <c r="AE3" s="437"/>
      <c r="AF3" s="437"/>
      <c r="AG3" s="437"/>
      <c r="AH3" s="437"/>
      <c r="AI3" s="437"/>
      <c r="AJ3" s="437"/>
      <c r="AK3" s="439" t="s">
        <v>404</v>
      </c>
      <c r="AM3" s="123"/>
      <c r="AN3" s="123" t="str">
        <f aca="false">IF(T3="","",T3)</f>
        <v>Территория действия тарифа</v>
      </c>
      <c r="AO3" s="123"/>
      <c r="AP3" s="123"/>
      <c r="AQ3" s="42" t="n">
        <v>0</v>
      </c>
    </row>
    <row r="4" customFormat="false" ht="23.25" hidden="true" customHeight="true" outlineLevel="0" collapsed="false">
      <c r="A4" s="429"/>
      <c r="B4" s="429"/>
      <c r="C4" s="429"/>
      <c r="D4" s="429"/>
      <c r="E4" s="430"/>
      <c r="F4" s="430"/>
      <c r="G4" s="430" t="n">
        <v>1</v>
      </c>
      <c r="H4" s="429"/>
      <c r="I4" s="429"/>
      <c r="J4" s="429"/>
      <c r="K4" s="429"/>
      <c r="L4" s="431"/>
      <c r="M4" s="432"/>
      <c r="N4" s="432"/>
      <c r="O4" s="432"/>
      <c r="P4" s="443"/>
      <c r="Q4" s="440"/>
      <c r="R4" s="441"/>
      <c r="S4" s="434" t="e">
        <f aca="false">INDEX(PT_DIFFERENTIATION_NUM_CS,MATCH(C4,PT_DIFFERENTIATION_CS_ID,0))</f>
        <v>#N/A</v>
      </c>
      <c r="T4" s="444" t="s">
        <v>526</v>
      </c>
      <c r="U4" s="436"/>
      <c r="V4" s="437"/>
      <c r="W4" s="437"/>
      <c r="X4" s="437"/>
      <c r="Y4" s="437"/>
      <c r="Z4" s="437"/>
      <c r="AA4" s="437"/>
      <c r="AB4" s="437"/>
      <c r="AC4" s="437" t="e">
        <f aca="false">INDEX(PT_DIFFERENTIATION_CS,MATCH(C4,PT_DIFFERENTIATION_CS_ID,0))</f>
        <v>#N/A</v>
      </c>
      <c r="AD4" s="437"/>
      <c r="AE4" s="437"/>
      <c r="AF4" s="437"/>
      <c r="AG4" s="437"/>
      <c r="AH4" s="437"/>
      <c r="AI4" s="437"/>
      <c r="AJ4" s="437"/>
      <c r="AK4" s="439" t="s">
        <v>527</v>
      </c>
      <c r="AM4" s="123"/>
      <c r="AN4" s="123" t="str">
        <f aca="false">IF(T4="","",T4)</f>
        <v>Наименование централизованной системы водоотведения</v>
      </c>
      <c r="AO4" s="123"/>
      <c r="AP4" s="123"/>
      <c r="AQ4" s="42" t="n">
        <v>0</v>
      </c>
    </row>
    <row r="5" customFormat="false" ht="23.25" hidden="true" customHeight="true" outlineLevel="0" collapsed="false">
      <c r="A5" s="429"/>
      <c r="B5" s="429"/>
      <c r="C5" s="429"/>
      <c r="D5" s="429"/>
      <c r="E5" s="430"/>
      <c r="F5" s="430"/>
      <c r="G5" s="430"/>
      <c r="H5" s="591"/>
      <c r="I5" s="446" t="e">
        <f aca="false">S4&amp;".1"</f>
        <v>#N/A</v>
      </c>
      <c r="J5" s="429"/>
      <c r="K5" s="429"/>
      <c r="L5" s="431"/>
      <c r="P5" s="126" t="n">
        <v>1</v>
      </c>
      <c r="Q5" s="126"/>
      <c r="R5" s="447"/>
      <c r="S5" s="434" t="e">
        <f aca="false">$I5</f>
        <v>#N/A</v>
      </c>
      <c r="T5" s="448" t="s">
        <v>486</v>
      </c>
      <c r="U5" s="436"/>
      <c r="V5" s="592"/>
      <c r="W5" s="592"/>
      <c r="X5" s="592"/>
      <c r="Y5" s="592"/>
      <c r="Z5" s="592"/>
      <c r="AA5" s="592"/>
      <c r="AB5" s="592"/>
      <c r="AC5" s="252"/>
      <c r="AD5" s="252"/>
      <c r="AE5" s="252"/>
      <c r="AF5" s="252"/>
      <c r="AG5" s="252"/>
      <c r="AH5" s="252"/>
      <c r="AI5" s="252"/>
      <c r="AJ5" s="252"/>
      <c r="AK5" s="439" t="s">
        <v>487</v>
      </c>
      <c r="AM5" s="123"/>
      <c r="AN5" s="123" t="str">
        <f aca="false">IF(T5="","",T5)</f>
        <v>Наименование признака дифференциации</v>
      </c>
      <c r="AO5" s="123"/>
      <c r="AP5" s="123"/>
      <c r="AQ5" s="42" t="n">
        <v>0</v>
      </c>
    </row>
    <row r="6" customFormat="false" ht="23.25" hidden="true" customHeight="true" outlineLevel="0" collapsed="false">
      <c r="A6" s="429"/>
      <c r="B6" s="429"/>
      <c r="C6" s="429"/>
      <c r="D6" s="429"/>
      <c r="E6" s="430"/>
      <c r="F6" s="430"/>
      <c r="G6" s="430"/>
      <c r="H6" s="430"/>
      <c r="I6" s="446"/>
      <c r="J6" s="446" t="e">
        <f aca="false">I5&amp;".1"</f>
        <v>#N/A</v>
      </c>
      <c r="K6" s="429"/>
      <c r="L6" s="431" t="s">
        <v>412</v>
      </c>
      <c r="P6" s="126"/>
      <c r="Q6" s="126" t="n">
        <v>1</v>
      </c>
      <c r="R6" s="450"/>
      <c r="S6" s="434" t="e">
        <f aca="false">$J6</f>
        <v>#N/A</v>
      </c>
      <c r="T6" s="451" t="s">
        <v>413</v>
      </c>
      <c r="U6" s="436"/>
      <c r="V6" s="449"/>
      <c r="W6" s="449"/>
      <c r="X6" s="449"/>
      <c r="Y6" s="449"/>
      <c r="Z6" s="449"/>
      <c r="AA6" s="449"/>
      <c r="AB6" s="449"/>
      <c r="AC6" s="449"/>
      <c r="AD6" s="449"/>
      <c r="AE6" s="449"/>
      <c r="AF6" s="449"/>
      <c r="AG6" s="449"/>
      <c r="AH6" s="449"/>
      <c r="AI6" s="449"/>
      <c r="AJ6" s="449"/>
      <c r="AK6" s="544" t="s">
        <v>488</v>
      </c>
      <c r="AM6" s="123"/>
      <c r="AN6" s="123" t="str">
        <f aca="false">IF(T6="","",T6)</f>
        <v>Группа потребителей</v>
      </c>
      <c r="AO6" s="123"/>
      <c r="AP6" s="123"/>
      <c r="AQ6" s="42" t="n">
        <v>0</v>
      </c>
    </row>
    <row r="7" customFormat="false" ht="23.25" hidden="true" customHeight="true" outlineLevel="0" collapsed="false">
      <c r="A7" s="429"/>
      <c r="B7" s="429"/>
      <c r="C7" s="429"/>
      <c r="D7" s="429"/>
      <c r="E7" s="430"/>
      <c r="F7" s="430"/>
      <c r="G7" s="430"/>
      <c r="H7" s="430"/>
      <c r="I7" s="446"/>
      <c r="J7" s="446"/>
      <c r="K7" s="446" t="e">
        <f aca="false">J6&amp;".1"</f>
        <v>#N/A</v>
      </c>
      <c r="L7" s="431"/>
      <c r="P7" s="126"/>
      <c r="Q7" s="126"/>
      <c r="R7" s="450" t="n">
        <v>1</v>
      </c>
      <c r="S7" s="434" t="e">
        <f aca="false">$K7</f>
        <v>#N/A</v>
      </c>
      <c r="T7" s="593"/>
      <c r="U7" s="436"/>
      <c r="V7" s="453"/>
      <c r="W7" s="453"/>
      <c r="X7" s="455"/>
      <c r="Y7" s="456"/>
      <c r="Z7" s="207" t="s">
        <v>61</v>
      </c>
      <c r="AA7" s="456"/>
      <c r="AB7" s="207" t="s">
        <v>61</v>
      </c>
      <c r="AC7" s="453"/>
      <c r="AD7" s="453"/>
      <c r="AE7" s="455"/>
      <c r="AF7" s="456"/>
      <c r="AG7" s="207" t="s">
        <v>61</v>
      </c>
      <c r="AH7" s="456"/>
      <c r="AI7" s="207" t="s">
        <v>61</v>
      </c>
      <c r="AJ7" s="594"/>
      <c r="AK7" s="457"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9" t="e">
        <f aca="false">strcheckdate(V8:AJ8)</f>
        <v>#NAME?</v>
      </c>
      <c r="AM7" s="123"/>
      <c r="AN7" s="123" t="str">
        <f aca="false">IF(T7="","",T7)</f>
        <v/>
      </c>
      <c r="AO7" s="123"/>
      <c r="AP7" s="123"/>
      <c r="AQ7" s="42" t="n">
        <v>0</v>
      </c>
    </row>
    <row r="8" customFormat="false" ht="14.25" hidden="true" customHeight="true" outlineLevel="0" collapsed="false">
      <c r="A8" s="429"/>
      <c r="B8" s="429"/>
      <c r="C8" s="429"/>
      <c r="D8" s="429"/>
      <c r="E8" s="430"/>
      <c r="F8" s="430"/>
      <c r="G8" s="430"/>
      <c r="H8" s="430"/>
      <c r="I8" s="446"/>
      <c r="J8" s="446"/>
      <c r="K8" s="446"/>
      <c r="L8" s="431"/>
      <c r="P8" s="126"/>
      <c r="Q8" s="126"/>
      <c r="R8" s="450"/>
      <c r="S8" s="409"/>
      <c r="T8" s="436"/>
      <c r="U8" s="436"/>
      <c r="V8" s="454"/>
      <c r="W8" s="454"/>
      <c r="X8" s="458" t="str">
        <f aca="false">Y7&amp;"-"&amp;AA7</f>
        <v>-</v>
      </c>
      <c r="Y8" s="456"/>
      <c r="Z8" s="207"/>
      <c r="AA8" s="456"/>
      <c r="AB8" s="207"/>
      <c r="AC8" s="454"/>
      <c r="AD8" s="454"/>
      <c r="AE8" s="458" t="str">
        <f aca="false">AF7&amp;"-"&amp;AH7</f>
        <v>-</v>
      </c>
      <c r="AF8" s="456"/>
      <c r="AG8" s="207"/>
      <c r="AH8" s="456"/>
      <c r="AI8" s="207"/>
      <c r="AJ8" s="596"/>
      <c r="AK8" s="457"/>
      <c r="AM8" s="123"/>
      <c r="AN8" s="123" t="str">
        <f aca="false">IF(T8="","",T8)</f>
        <v/>
      </c>
      <c r="AO8" s="123"/>
      <c r="AP8" s="123"/>
      <c r="AQ8" s="42" t="n">
        <v>0</v>
      </c>
    </row>
    <row r="9" customFormat="false" ht="21" hidden="true" customHeight="true" outlineLevel="0" collapsed="false">
      <c r="A9" s="429"/>
      <c r="B9" s="429"/>
      <c r="C9" s="429"/>
      <c r="D9" s="429"/>
      <c r="E9" s="430"/>
      <c r="F9" s="430"/>
      <c r="G9" s="430"/>
      <c r="H9" s="430"/>
      <c r="I9" s="446"/>
      <c r="J9" s="446"/>
      <c r="K9" s="429"/>
      <c r="L9" s="431"/>
      <c r="P9" s="126"/>
      <c r="Q9" s="126"/>
      <c r="R9" s="447"/>
      <c r="S9" s="459"/>
      <c r="T9" s="462" t="s">
        <v>489</v>
      </c>
      <c r="U9" s="197"/>
      <c r="V9" s="197"/>
      <c r="W9" s="197"/>
      <c r="X9" s="197"/>
      <c r="Y9" s="197"/>
      <c r="Z9" s="197"/>
      <c r="AA9" s="197"/>
      <c r="AB9" s="197"/>
      <c r="AC9" s="197"/>
      <c r="AD9" s="197"/>
      <c r="AE9" s="197"/>
      <c r="AF9" s="197"/>
      <c r="AG9" s="197"/>
      <c r="AH9" s="197"/>
      <c r="AI9" s="197"/>
      <c r="AJ9" s="197"/>
      <c r="AK9" s="439" t="s">
        <v>490</v>
      </c>
      <c r="AM9" s="123"/>
      <c r="AN9" s="123" t="str">
        <f aca="false">IF(T9="","",T9)</f>
        <v>Добавить значение признака дифференциации</v>
      </c>
      <c r="AO9" s="123"/>
      <c r="AP9" s="123"/>
      <c r="AQ9" s="42" t="n">
        <v>0</v>
      </c>
    </row>
    <row r="10" customFormat="false" ht="21" hidden="true" customHeight="true" outlineLevel="0" collapsed="false">
      <c r="A10" s="429"/>
      <c r="B10" s="429"/>
      <c r="C10" s="429"/>
      <c r="D10" s="429"/>
      <c r="E10" s="430"/>
      <c r="F10" s="430"/>
      <c r="G10" s="430"/>
      <c r="H10" s="430"/>
      <c r="I10" s="446"/>
      <c r="J10" s="429"/>
      <c r="K10" s="429"/>
      <c r="L10" s="431"/>
      <c r="P10" s="126"/>
      <c r="Q10" s="126"/>
      <c r="R10" s="447"/>
      <c r="S10" s="459"/>
      <c r="T10" s="466" t="s">
        <v>418</v>
      </c>
      <c r="U10" s="197"/>
      <c r="V10" s="197"/>
      <c r="W10" s="197"/>
      <c r="X10" s="197"/>
      <c r="Y10" s="197"/>
      <c r="Z10" s="197"/>
      <c r="AA10" s="197"/>
      <c r="AB10" s="463"/>
      <c r="AC10" s="197"/>
      <c r="AD10" s="197"/>
      <c r="AE10" s="197"/>
      <c r="AF10" s="197"/>
      <c r="AG10" s="197"/>
      <c r="AH10" s="197"/>
      <c r="AI10" s="463"/>
      <c r="AJ10" s="197"/>
      <c r="AK10" s="597"/>
      <c r="AM10" s="123"/>
      <c r="AN10" s="123" t="str">
        <f aca="false">IF(T10="","",T10)</f>
        <v>Добавить группу потребителей</v>
      </c>
      <c r="AO10" s="123"/>
      <c r="AP10" s="123"/>
      <c r="AQ10" s="42" t="n">
        <v>0</v>
      </c>
    </row>
    <row r="11" customFormat="false" ht="21" hidden="true" customHeight="true" outlineLevel="0" collapsed="false">
      <c r="A11" s="429"/>
      <c r="B11" s="429"/>
      <c r="C11" s="429"/>
      <c r="D11" s="429"/>
      <c r="E11" s="430"/>
      <c r="F11" s="430"/>
      <c r="G11" s="430"/>
      <c r="H11" s="591"/>
      <c r="I11" s="429"/>
      <c r="J11" s="429"/>
      <c r="K11" s="429"/>
      <c r="L11" s="431"/>
      <c r="M11" s="432"/>
      <c r="N11" s="432"/>
      <c r="O11" s="45"/>
      <c r="P11" s="137"/>
      <c r="Q11" s="465"/>
      <c r="R11" s="433"/>
      <c r="S11" s="459"/>
      <c r="T11" s="598" t="s">
        <v>491</v>
      </c>
      <c r="U11" s="197"/>
      <c r="V11" s="197"/>
      <c r="W11" s="197"/>
      <c r="X11" s="197"/>
      <c r="Y11" s="197"/>
      <c r="Z11" s="197"/>
      <c r="AA11" s="197"/>
      <c r="AB11" s="463"/>
      <c r="AC11" s="197"/>
      <c r="AD11" s="197"/>
      <c r="AE11" s="197"/>
      <c r="AF11" s="197"/>
      <c r="AG11" s="197"/>
      <c r="AH11" s="197"/>
      <c r="AI11" s="463"/>
      <c r="AJ11" s="197"/>
      <c r="AK11" s="464"/>
      <c r="AM11" s="123"/>
      <c r="AN11" s="123" t="str">
        <f aca="false">IF(T11="","",T11)</f>
        <v>Добавить наименование признака дифференциации</v>
      </c>
      <c r="AO11" s="123"/>
      <c r="AP11" s="123"/>
      <c r="AQ11" s="42" t="n">
        <v>0</v>
      </c>
    </row>
    <row r="12" s="49" customFormat="true" ht="14.25" hidden="true" customHeight="true" outlineLevel="0" collapsed="false">
      <c r="A12" s="127"/>
      <c r="B12" s="127"/>
      <c r="C12" s="127"/>
      <c r="D12" s="127"/>
      <c r="E12" s="430"/>
      <c r="F12" s="430"/>
      <c r="G12" s="127"/>
      <c r="H12" s="127"/>
      <c r="I12" s="127"/>
      <c r="J12" s="127"/>
      <c r="K12" s="127"/>
      <c r="L12" s="195"/>
      <c r="M12" s="471"/>
      <c r="N12" s="471"/>
      <c r="P12" s="161"/>
      <c r="Q12" s="467"/>
      <c r="R12" s="161"/>
      <c r="S12" s="472"/>
      <c r="T12" s="475" t="s">
        <v>230</v>
      </c>
      <c r="U12" s="474"/>
      <c r="V12" s="474"/>
      <c r="W12" s="474"/>
      <c r="X12" s="474"/>
      <c r="Y12" s="474"/>
      <c r="Z12" s="474"/>
      <c r="AA12" s="474"/>
      <c r="AB12" s="474"/>
      <c r="AC12" s="474"/>
      <c r="AD12" s="474"/>
      <c r="AE12" s="474"/>
      <c r="AF12" s="474"/>
      <c r="AG12" s="474"/>
      <c r="AH12" s="474"/>
      <c r="AI12" s="474"/>
      <c r="AJ12" s="474"/>
      <c r="AK12" s="474"/>
      <c r="AM12" s="123"/>
      <c r="AN12" s="123" t="str">
        <f aca="false">IF(T12="","",T12)</f>
        <v>Добавить централизованную систему для дифференциации</v>
      </c>
      <c r="AO12" s="123"/>
      <c r="AP12" s="123"/>
      <c r="AQ12" s="49" t="n">
        <v>0</v>
      </c>
    </row>
    <row r="13" s="49" customFormat="true" ht="14.25" hidden="true" customHeight="true" outlineLevel="0" collapsed="false">
      <c r="A13" s="127"/>
      <c r="B13" s="127"/>
      <c r="C13" s="127"/>
      <c r="D13" s="127"/>
      <c r="E13" s="430"/>
      <c r="F13" s="127"/>
      <c r="G13" s="127"/>
      <c r="H13" s="127"/>
      <c r="I13" s="127"/>
      <c r="J13" s="127"/>
      <c r="K13" s="127"/>
      <c r="L13" s="195"/>
      <c r="M13" s="471"/>
      <c r="N13" s="471"/>
      <c r="P13" s="161"/>
      <c r="Q13" s="467"/>
      <c r="R13" s="161"/>
      <c r="S13" s="472"/>
      <c r="T13" s="475" t="s">
        <v>231</v>
      </c>
      <c r="U13" s="474"/>
      <c r="V13" s="474"/>
      <c r="W13" s="474"/>
      <c r="X13" s="474"/>
      <c r="Y13" s="474"/>
      <c r="Z13" s="474"/>
      <c r="AA13" s="474"/>
      <c r="AB13" s="474"/>
      <c r="AC13" s="474"/>
      <c r="AD13" s="474"/>
      <c r="AE13" s="474"/>
      <c r="AF13" s="474"/>
      <c r="AG13" s="474"/>
      <c r="AH13" s="474"/>
      <c r="AI13" s="474"/>
      <c r="AJ13" s="474"/>
      <c r="AK13" s="474"/>
      <c r="AM13" s="123"/>
      <c r="AN13" s="123" t="str">
        <f aca="false">IF(T13="","",T13)</f>
        <v>Добавить территорию для дифференциации</v>
      </c>
      <c r="AO13" s="123"/>
      <c r="AP13" s="123"/>
      <c r="AQ13" s="49" t="n">
        <v>0</v>
      </c>
    </row>
    <row r="14" customFormat="false" ht="14.25" hidden="true" customHeight="true" outlineLevel="0" collapsed="false">
      <c r="AQ14" s="42" t="n">
        <v>0</v>
      </c>
    </row>
    <row r="15" customFormat="false" ht="14.25" hidden="true" customHeight="true" outlineLevel="0" collapsed="false">
      <c r="AC15" s="476"/>
      <c r="AD15" s="476"/>
      <c r="AE15" s="477"/>
      <c r="AF15" s="478"/>
      <c r="AG15" s="479" t="s">
        <v>61</v>
      </c>
      <c r="AH15" s="478"/>
      <c r="AI15" s="479" t="s">
        <v>61</v>
      </c>
      <c r="AQ15" s="42" t="n">
        <v>0</v>
      </c>
    </row>
    <row r="16" customFormat="false" ht="14.25" hidden="true" customHeight="true" outlineLevel="0" collapsed="false">
      <c r="AC16" s="476"/>
      <c r="AD16" s="476"/>
      <c r="AE16" s="458" t="str">
        <f aca="false">AF15&amp;"-"&amp;AH15</f>
        <v>-</v>
      </c>
      <c r="AF16" s="478"/>
      <c r="AG16" s="478"/>
      <c r="AH16" s="478"/>
      <c r="AI16" s="478"/>
      <c r="AQ16" s="42" t="n">
        <v>0</v>
      </c>
    </row>
    <row r="17" customFormat="false" ht="14.25" hidden="true" customHeight="true" outlineLevel="0" collapsed="false">
      <c r="AQ17" s="42" t="n">
        <v>0</v>
      </c>
    </row>
    <row r="18" s="45" customFormat="true" ht="22.5" hidden="true" customHeight="true" outlineLevel="0" collapsed="false">
      <c r="L18" s="107"/>
      <c r="M18" s="53"/>
      <c r="N18" s="53"/>
      <c r="O18" s="480" t="s">
        <v>421</v>
      </c>
      <c r="P18" s="53"/>
      <c r="Q18" s="481"/>
      <c r="R18" s="481"/>
      <c r="S18" s="432"/>
      <c r="Y18" s="480"/>
      <c r="AA18" s="480"/>
      <c r="AF18" s="480"/>
      <c r="AH18" s="480"/>
      <c r="AL18" s="49"/>
      <c r="AM18" s="49"/>
      <c r="AN18" s="49"/>
      <c r="AO18" s="49"/>
      <c r="AP18" s="49"/>
      <c r="AQ18" s="45" t="n">
        <v>0</v>
      </c>
    </row>
    <row r="19" s="45" customFormat="true" ht="14.25" hidden="true" customHeight="true" outlineLevel="0" collapsed="false">
      <c r="L19" s="107"/>
      <c r="M19" s="53"/>
      <c r="N19" s="53"/>
      <c r="O19" s="53"/>
      <c r="P19" s="53"/>
      <c r="Q19" s="481"/>
      <c r="R19" s="481"/>
      <c r="S19" s="432"/>
      <c r="AL19" s="49"/>
      <c r="AM19" s="49"/>
      <c r="AN19" s="49"/>
      <c r="AO19" s="49"/>
      <c r="AP19" s="49"/>
      <c r="AQ19" s="45" t="n">
        <v>0</v>
      </c>
    </row>
    <row r="20" s="45" customFormat="true" ht="12" hidden="true" customHeight="true" outlineLevel="0" collapsed="false">
      <c r="L20" s="107"/>
      <c r="M20" s="53"/>
      <c r="N20" s="53"/>
      <c r="O20" s="431" t="s">
        <v>422</v>
      </c>
      <c r="P20" s="53"/>
      <c r="Q20" s="599"/>
      <c r="R20" s="599"/>
      <c r="S20" s="432"/>
      <c r="T20" s="45" t="s">
        <v>423</v>
      </c>
      <c r="Z20" s="145" t="s">
        <v>424</v>
      </c>
      <c r="AB20" s="145" t="s">
        <v>425</v>
      </c>
      <c r="AC20" s="45" t="s">
        <v>423</v>
      </c>
      <c r="AG20" s="145" t="s">
        <v>426</v>
      </c>
      <c r="AI20" s="145" t="s">
        <v>425</v>
      </c>
      <c r="AQ20" s="45" t="n">
        <v>0</v>
      </c>
    </row>
    <row r="21" customFormat="false" ht="14.25" hidden="true" customHeight="true" outlineLevel="0" collapsed="false">
      <c r="O21" s="431"/>
      <c r="AQ21" s="42" t="n">
        <v>0</v>
      </c>
    </row>
    <row r="22" customFormat="false" ht="14.25" hidden="true" customHeight="true" outlineLevel="0" collapsed="false">
      <c r="O22" s="431"/>
      <c r="AQ22" s="42" t="n">
        <v>0</v>
      </c>
    </row>
    <row r="23" customFormat="false" ht="14.25" hidden="false" customHeight="true" outlineLevel="0" collapsed="false">
      <c r="Q23" s="482"/>
      <c r="R23" s="482"/>
      <c r="S23" s="483"/>
      <c r="T23" s="83"/>
      <c r="U23" s="83"/>
      <c r="AQ23" s="42" t="n">
        <v>14</v>
      </c>
    </row>
    <row r="24" customFormat="false" ht="14.25" hidden="false" customHeight="true" outlineLevel="0" collapsed="false">
      <c r="Q24" s="482"/>
      <c r="R24" s="482"/>
      <c r="S24" s="216" t="str">
        <f aca="false">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16"/>
      <c r="U24" s="216"/>
      <c r="V24" s="216"/>
      <c r="W24" s="216"/>
      <c r="X24" s="216"/>
      <c r="Y24" s="216"/>
      <c r="Z24" s="216"/>
      <c r="AA24" s="216"/>
      <c r="AB24" s="216"/>
      <c r="AC24" s="216"/>
      <c r="AD24" s="216"/>
      <c r="AE24" s="216"/>
      <c r="AF24" s="216"/>
      <c r="AG24" s="216"/>
      <c r="AH24" s="216"/>
      <c r="AI24" s="218"/>
      <c r="AQ24" s="42" t="n">
        <v>14</v>
      </c>
    </row>
    <row r="25" customFormat="false" ht="14.25" hidden="false" customHeight="true" outlineLevel="0" collapsed="false">
      <c r="Q25" s="482"/>
      <c r="R25" s="482"/>
      <c r="S25" s="273" t="str">
        <f aca="false">IF(org=0,"Не определено",org)</f>
        <v>МП УК "Жилкомсервис" г. Буя</v>
      </c>
      <c r="T25" s="273"/>
      <c r="U25" s="273"/>
      <c r="V25" s="273"/>
      <c r="W25" s="273"/>
      <c r="X25" s="273"/>
      <c r="Y25" s="273"/>
      <c r="Z25" s="273"/>
      <c r="AA25" s="273"/>
      <c r="AB25" s="273"/>
      <c r="AC25" s="273"/>
      <c r="AD25" s="273"/>
      <c r="AE25" s="273"/>
      <c r="AF25" s="273"/>
      <c r="AG25" s="273"/>
      <c r="AH25" s="273"/>
      <c r="AI25" s="218"/>
      <c r="AQ25" s="42" t="n">
        <v>14</v>
      </c>
    </row>
    <row r="26" customFormat="false" ht="14.25" hidden="false" customHeight="true" outlineLevel="0" collapsed="false">
      <c r="Q26" s="482"/>
      <c r="R26" s="482"/>
      <c r="S26" s="483"/>
      <c r="T26" s="83"/>
      <c r="U26" s="83"/>
      <c r="V26" s="484"/>
      <c r="W26" s="484"/>
      <c r="X26" s="484"/>
      <c r="Y26" s="484"/>
      <c r="Z26" s="484"/>
      <c r="AA26" s="484"/>
      <c r="AB26" s="484"/>
      <c r="AC26" s="484"/>
      <c r="AD26" s="484"/>
      <c r="AE26" s="484"/>
      <c r="AF26" s="484"/>
      <c r="AG26" s="484"/>
      <c r="AH26" s="484"/>
      <c r="AI26" s="484"/>
      <c r="AQ26" s="42" t="n">
        <v>0</v>
      </c>
    </row>
    <row r="27" s="178" customFormat="true" ht="25.5" hidden="false" customHeight="true" outlineLevel="0" collapsed="false">
      <c r="A27" s="145"/>
      <c r="B27" s="145"/>
      <c r="C27" s="145"/>
      <c r="D27" s="145"/>
      <c r="E27" s="145"/>
      <c r="F27" s="145"/>
      <c r="G27" s="145"/>
      <c r="H27" s="145"/>
      <c r="I27" s="145"/>
      <c r="J27" s="145"/>
      <c r="K27" s="145"/>
      <c r="L27" s="431"/>
      <c r="M27" s="145"/>
      <c r="N27" s="145"/>
      <c r="O27" s="145"/>
      <c r="S27" s="485" t="s">
        <v>41</v>
      </c>
      <c r="T27" s="485"/>
      <c r="U27" s="486"/>
      <c r="V27" s="487" t="str">
        <f aca="false">IF(TITLE_NAME_OR_PR_CHANGE="",IF(TITLE_NAME_OR_PR="","",TITLE_NAME_OR_PR),TITLE_NAME_OR_PR_CHANGE)</f>
        <v>Департамент государственного регулирования цен и тарифов Костромской области</v>
      </c>
      <c r="W27" s="487"/>
      <c r="X27" s="487"/>
      <c r="Y27" s="487"/>
      <c r="Z27" s="487"/>
      <c r="AA27" s="487"/>
      <c r="AB27" s="42"/>
      <c r="AC27" s="487" t="str">
        <f aca="false">IF(TITLE_NAME_OR_PR_CHANGE="",IF(TITLE_NAME_OR_PR="","",TITLE_NAME_OR_PR),TITLE_NAME_OR_PR_CHANGE)</f>
        <v>Департамент государственного регулирования цен и тарифов Костромской области</v>
      </c>
      <c r="AD27" s="487"/>
      <c r="AE27" s="487"/>
      <c r="AF27" s="487"/>
      <c r="AG27" s="487"/>
      <c r="AH27" s="487"/>
      <c r="AI27" s="42"/>
      <c r="AJ27" s="42"/>
      <c r="AK27" s="488"/>
      <c r="AL27" s="123"/>
      <c r="AM27" s="123"/>
      <c r="AN27" s="123"/>
      <c r="AO27" s="123"/>
      <c r="AP27" s="123"/>
      <c r="AQ27" s="178" t="n">
        <v>0</v>
      </c>
    </row>
    <row r="28" s="178" customFormat="true" ht="18.75" hidden="false" customHeight="true" outlineLevel="0" collapsed="false">
      <c r="A28" s="145"/>
      <c r="B28" s="145"/>
      <c r="C28" s="145"/>
      <c r="D28" s="145"/>
      <c r="E28" s="145"/>
      <c r="F28" s="145"/>
      <c r="G28" s="145"/>
      <c r="H28" s="145"/>
      <c r="I28" s="145"/>
      <c r="J28" s="145"/>
      <c r="K28" s="145"/>
      <c r="L28" s="431"/>
      <c r="M28" s="145"/>
      <c r="N28" s="145"/>
      <c r="O28" s="145"/>
      <c r="S28" s="485" t="s">
        <v>427</v>
      </c>
      <c r="T28" s="485"/>
      <c r="U28" s="486"/>
      <c r="V28" s="489" t="str">
        <f aca="false">IF(TITLE_DATE_PR_CHANGE="",IF(TITLE_DATE_PR="","",TITLE_DATE_PR),TITLE_DATE_PR_CHANGE)</f>
        <v>45644</v>
      </c>
      <c r="W28" s="489"/>
      <c r="X28" s="489"/>
      <c r="Y28" s="489"/>
      <c r="Z28" s="489"/>
      <c r="AA28" s="489"/>
      <c r="AB28" s="42"/>
      <c r="AC28" s="489" t="str">
        <f aca="false">IF(TITLE_DATE_PR_CHANGE="",IF(TITLE_DATE_PR="","",TITLE_DATE_PR),TITLE_DATE_PR_CHANGE)</f>
        <v>45644</v>
      </c>
      <c r="AD28" s="489"/>
      <c r="AE28" s="489"/>
      <c r="AF28" s="489"/>
      <c r="AG28" s="489"/>
      <c r="AH28" s="489"/>
      <c r="AI28" s="42"/>
      <c r="AJ28" s="42"/>
      <c r="AK28" s="488"/>
      <c r="AL28" s="123"/>
      <c r="AM28" s="123"/>
      <c r="AN28" s="123"/>
      <c r="AO28" s="123"/>
      <c r="AP28" s="123"/>
      <c r="AQ28" s="178" t="n">
        <v>0</v>
      </c>
    </row>
    <row r="29" s="178" customFormat="true" ht="18.75" hidden="false" customHeight="true" outlineLevel="0" collapsed="false">
      <c r="A29" s="145"/>
      <c r="B29" s="145"/>
      <c r="C29" s="145"/>
      <c r="D29" s="145"/>
      <c r="E29" s="145"/>
      <c r="F29" s="145"/>
      <c r="G29" s="145"/>
      <c r="H29" s="145"/>
      <c r="I29" s="145"/>
      <c r="J29" s="145"/>
      <c r="K29" s="145"/>
      <c r="L29" s="431"/>
      <c r="M29" s="145"/>
      <c r="N29" s="145"/>
      <c r="O29" s="145"/>
      <c r="S29" s="485" t="s">
        <v>428</v>
      </c>
      <c r="T29" s="485"/>
      <c r="U29" s="486"/>
      <c r="V29" s="487" t="str">
        <f aca="false">IF(TITLE_NUMBER_PR_CHANGE="",IF(TITLE_NUMBER_PR="","",TITLE_NUMBER_PR),TITLE_NUMBER_PR_CHANGE)</f>
        <v>№24/404, №24/405</v>
      </c>
      <c r="W29" s="487"/>
      <c r="X29" s="487"/>
      <c r="Y29" s="487"/>
      <c r="Z29" s="487"/>
      <c r="AA29" s="487"/>
      <c r="AB29" s="42"/>
      <c r="AC29" s="487" t="str">
        <f aca="false">IF(TITLE_NUMBER_PR_CHANGE="",IF(TITLE_NUMBER_PR="","",TITLE_NUMBER_PR),TITLE_NUMBER_PR_CHANGE)</f>
        <v>№24/404, №24/405</v>
      </c>
      <c r="AD29" s="487"/>
      <c r="AE29" s="487"/>
      <c r="AF29" s="487"/>
      <c r="AG29" s="487"/>
      <c r="AH29" s="487"/>
      <c r="AI29" s="42"/>
      <c r="AJ29" s="42"/>
      <c r="AK29" s="488"/>
      <c r="AL29" s="123"/>
      <c r="AM29" s="123"/>
      <c r="AN29" s="123"/>
      <c r="AO29" s="123"/>
      <c r="AP29" s="123"/>
      <c r="AQ29" s="178" t="n">
        <v>0</v>
      </c>
    </row>
    <row r="30" s="178" customFormat="true" ht="18.75" hidden="false" customHeight="true" outlineLevel="0" collapsed="false">
      <c r="A30" s="145"/>
      <c r="B30" s="145"/>
      <c r="C30" s="145"/>
      <c r="D30" s="145"/>
      <c r="E30" s="145"/>
      <c r="F30" s="145"/>
      <c r="G30" s="145"/>
      <c r="H30" s="145"/>
      <c r="I30" s="145"/>
      <c r="J30" s="145"/>
      <c r="K30" s="145"/>
      <c r="L30" s="431"/>
      <c r="M30" s="145"/>
      <c r="N30" s="145"/>
      <c r="O30" s="145"/>
      <c r="S30" s="485" t="s">
        <v>43</v>
      </c>
      <c r="T30" s="485"/>
      <c r="U30" s="486"/>
      <c r="V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0" s="487"/>
      <c r="X30" s="487"/>
      <c r="Y30" s="487"/>
      <c r="Z30" s="487"/>
      <c r="AA30" s="487"/>
      <c r="AB30" s="42"/>
      <c r="AC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D30" s="487"/>
      <c r="AE30" s="487"/>
      <c r="AF30" s="487"/>
      <c r="AG30" s="487"/>
      <c r="AH30" s="487"/>
      <c r="AI30" s="42"/>
      <c r="AJ30" s="42"/>
      <c r="AK30" s="488"/>
      <c r="AL30" s="123"/>
      <c r="AM30" s="123"/>
      <c r="AN30" s="123"/>
      <c r="AO30" s="123"/>
      <c r="AP30" s="123"/>
      <c r="AQ30" s="178" t="n">
        <v>0</v>
      </c>
    </row>
    <row r="31" customFormat="false" ht="14.25" hidden="true" customHeight="true" outlineLevel="0" collapsed="false">
      <c r="Q31" s="482"/>
      <c r="R31" s="482"/>
      <c r="S31" s="483"/>
      <c r="T31" s="83"/>
      <c r="U31" s="83"/>
      <c r="V31" s="484"/>
      <c r="W31" s="484"/>
      <c r="X31" s="484"/>
      <c r="Y31" s="484"/>
      <c r="Z31" s="484"/>
      <c r="AA31" s="484"/>
      <c r="AB31" s="484"/>
      <c r="AC31" s="484"/>
      <c r="AD31" s="484"/>
      <c r="AE31" s="484"/>
      <c r="AF31" s="484"/>
      <c r="AG31" s="484"/>
      <c r="AH31" s="484"/>
      <c r="AI31" s="484"/>
      <c r="AQ31" s="42" t="n">
        <v>0</v>
      </c>
    </row>
    <row r="32" s="178" customFormat="true" ht="18.75" hidden="true" customHeight="true" outlineLevel="0" collapsed="false">
      <c r="A32" s="145"/>
      <c r="B32" s="145"/>
      <c r="C32" s="145"/>
      <c r="D32" s="145"/>
      <c r="E32" s="145"/>
      <c r="F32" s="145"/>
      <c r="G32" s="145"/>
      <c r="H32" s="145"/>
      <c r="I32" s="145"/>
      <c r="J32" s="145"/>
      <c r="K32" s="145"/>
      <c r="L32" s="431"/>
      <c r="M32" s="145"/>
      <c r="N32" s="145"/>
      <c r="O32" s="145"/>
      <c r="S32" s="485" t="s">
        <v>429</v>
      </c>
      <c r="T32" s="485"/>
      <c r="U32" s="486"/>
      <c r="V32" s="489" t="str">
        <f aca="false">IF(TITLE_DATE_PR_CHANGE="",IF(TITLE_DATE_PR="","",TITLE_DATE_PR),TITLE_DATE_PR_CHANGE)</f>
        <v>45644</v>
      </c>
      <c r="W32" s="489"/>
      <c r="X32" s="489"/>
      <c r="Y32" s="489"/>
      <c r="Z32" s="489"/>
      <c r="AA32" s="489"/>
      <c r="AB32" s="42"/>
      <c r="AC32" s="489" t="str">
        <f aca="false">IF(TITLE_DATE_PR_CHANGE="",IF(TITLE_DATE_PR="","",TITLE_DATE_PR),TITLE_DATE_PR_CHANGE)</f>
        <v>45644</v>
      </c>
      <c r="AD32" s="489"/>
      <c r="AE32" s="489"/>
      <c r="AF32" s="489"/>
      <c r="AG32" s="489"/>
      <c r="AH32" s="489"/>
      <c r="AI32" s="42"/>
      <c r="AJ32" s="42"/>
      <c r="AK32" s="488"/>
      <c r="AL32" s="123"/>
      <c r="AM32" s="123"/>
      <c r="AN32" s="123"/>
      <c r="AO32" s="123"/>
      <c r="AP32" s="123"/>
      <c r="AQ32" s="178" t="n">
        <v>0</v>
      </c>
    </row>
    <row r="33" s="178" customFormat="true" ht="18.75" hidden="true" customHeight="true" outlineLevel="0" collapsed="false">
      <c r="A33" s="145"/>
      <c r="B33" s="145"/>
      <c r="C33" s="145"/>
      <c r="D33" s="145"/>
      <c r="E33" s="145"/>
      <c r="F33" s="145"/>
      <c r="G33" s="145"/>
      <c r="H33" s="145"/>
      <c r="I33" s="145"/>
      <c r="J33" s="145"/>
      <c r="K33" s="145"/>
      <c r="L33" s="431"/>
      <c r="M33" s="145"/>
      <c r="N33" s="145"/>
      <c r="O33" s="145"/>
      <c r="S33" s="485" t="s">
        <v>430</v>
      </c>
      <c r="T33" s="485"/>
      <c r="U33" s="486"/>
      <c r="V33" s="487" t="str">
        <f aca="false">IF(TITLE_NUMBER_PR_CHANGE="",IF(TITLE_NUMBER_PR="","",TITLE_NUMBER_PR),TITLE_NUMBER_PR_CHANGE)</f>
        <v>№24/404, №24/405</v>
      </c>
      <c r="W33" s="487"/>
      <c r="X33" s="487"/>
      <c r="Y33" s="487"/>
      <c r="Z33" s="487"/>
      <c r="AA33" s="487"/>
      <c r="AB33" s="42"/>
      <c r="AC33" s="487" t="str">
        <f aca="false">IF(TITLE_NUMBER_PR_CHANGE="",IF(TITLE_NUMBER_PR="","",TITLE_NUMBER_PR),TITLE_NUMBER_PR_CHANGE)</f>
        <v>№24/404, №24/405</v>
      </c>
      <c r="AD33" s="487"/>
      <c r="AE33" s="487"/>
      <c r="AF33" s="487"/>
      <c r="AG33" s="487"/>
      <c r="AH33" s="487"/>
      <c r="AI33" s="42"/>
      <c r="AJ33" s="42"/>
      <c r="AK33" s="488"/>
      <c r="AL33" s="123"/>
      <c r="AM33" s="123"/>
      <c r="AN33" s="123"/>
      <c r="AO33" s="123"/>
      <c r="AP33" s="123"/>
      <c r="AQ33" s="178" t="n">
        <v>0</v>
      </c>
    </row>
    <row r="34" s="178" customFormat="true" ht="0.75" hidden="false" customHeight="true" outlineLevel="0" collapsed="false">
      <c r="A34" s="145"/>
      <c r="B34" s="145"/>
      <c r="C34" s="145"/>
      <c r="D34" s="145"/>
      <c r="E34" s="145"/>
      <c r="F34" s="145"/>
      <c r="G34" s="145"/>
      <c r="H34" s="145"/>
      <c r="I34" s="145"/>
      <c r="J34" s="145"/>
      <c r="K34" s="145"/>
      <c r="L34" s="431"/>
      <c r="M34" s="145"/>
      <c r="N34" s="145"/>
      <c r="O34" s="145"/>
      <c r="S34" s="42"/>
      <c r="T34" s="42"/>
      <c r="U34" s="133"/>
      <c r="V34" s="42"/>
      <c r="W34" s="42"/>
      <c r="X34" s="42"/>
      <c r="Y34" s="42"/>
      <c r="Z34" s="42"/>
      <c r="AA34" s="42"/>
      <c r="AB34" s="49" t="s">
        <v>431</v>
      </c>
      <c r="AC34" s="42"/>
      <c r="AD34" s="42"/>
      <c r="AE34" s="42"/>
      <c r="AF34" s="42"/>
      <c r="AG34" s="42"/>
      <c r="AH34" s="42"/>
      <c r="AI34" s="49" t="s">
        <v>431</v>
      </c>
      <c r="AL34" s="123"/>
      <c r="AM34" s="123"/>
      <c r="AN34" s="123"/>
      <c r="AO34" s="123"/>
      <c r="AP34" s="123"/>
      <c r="AQ34" s="178" t="n">
        <v>1</v>
      </c>
    </row>
    <row r="35" customFormat="false" ht="14.25" hidden="false" customHeight="true" outlineLevel="0" collapsed="false">
      <c r="Q35" s="482"/>
      <c r="R35" s="482"/>
      <c r="S35" s="483"/>
      <c r="T35" s="83"/>
      <c r="U35" s="490"/>
      <c r="V35" s="491"/>
      <c r="W35" s="491"/>
      <c r="X35" s="491"/>
      <c r="Y35" s="491"/>
      <c r="Z35" s="491"/>
      <c r="AA35" s="491"/>
      <c r="AB35" s="491"/>
      <c r="AC35" s="491"/>
      <c r="AD35" s="491"/>
      <c r="AE35" s="491"/>
      <c r="AF35" s="491"/>
      <c r="AG35" s="491"/>
      <c r="AH35" s="491"/>
      <c r="AI35" s="491"/>
      <c r="AQ35" s="42" t="n">
        <v>14</v>
      </c>
    </row>
    <row r="36" customFormat="false" ht="14.25" hidden="false" customHeight="true" outlineLevel="0" collapsed="false">
      <c r="Q36" s="482"/>
      <c r="R36" s="482"/>
      <c r="S36" s="139" t="s">
        <v>306</v>
      </c>
      <c r="T36" s="139"/>
      <c r="U36" s="139"/>
      <c r="V36" s="139"/>
      <c r="W36" s="139"/>
      <c r="X36" s="139"/>
      <c r="Y36" s="139"/>
      <c r="Z36" s="139"/>
      <c r="AA36" s="139"/>
      <c r="AB36" s="139"/>
      <c r="AC36" s="139"/>
      <c r="AD36" s="139"/>
      <c r="AE36" s="139"/>
      <c r="AF36" s="139"/>
      <c r="AG36" s="139"/>
      <c r="AH36" s="139"/>
      <c r="AI36" s="139"/>
      <c r="AJ36" s="139"/>
      <c r="AK36" s="139" t="s">
        <v>307</v>
      </c>
      <c r="AQ36" s="42" t="n">
        <v>14</v>
      </c>
    </row>
    <row r="37" customFormat="false" ht="14.25" hidden="false" customHeight="true" outlineLevel="0" collapsed="false">
      <c r="Q37" s="482"/>
      <c r="R37" s="482"/>
      <c r="S37" s="492" t="s">
        <v>88</v>
      </c>
      <c r="T37" s="407" t="s">
        <v>432</v>
      </c>
      <c r="U37" s="493"/>
      <c r="V37" s="308" t="s">
        <v>433</v>
      </c>
      <c r="W37" s="308"/>
      <c r="X37" s="308"/>
      <c r="Y37" s="308"/>
      <c r="Z37" s="308"/>
      <c r="AA37" s="308"/>
      <c r="AB37" s="407" t="s">
        <v>434</v>
      </c>
      <c r="AC37" s="308" t="s">
        <v>433</v>
      </c>
      <c r="AD37" s="308"/>
      <c r="AE37" s="308"/>
      <c r="AF37" s="308"/>
      <c r="AG37" s="308"/>
      <c r="AH37" s="308"/>
      <c r="AI37" s="407" t="s">
        <v>435</v>
      </c>
      <c r="AJ37" s="494" t="s">
        <v>436</v>
      </c>
      <c r="AK37" s="139"/>
      <c r="AQ37" s="42" t="n">
        <v>14</v>
      </c>
    </row>
    <row r="38" customFormat="false" ht="35.25" hidden="false" customHeight="true" outlineLevel="0" collapsed="false">
      <c r="Q38" s="482"/>
      <c r="R38" s="482"/>
      <c r="S38" s="492"/>
      <c r="T38" s="407"/>
      <c r="U38" s="495"/>
      <c r="V38" s="274" t="s">
        <v>493</v>
      </c>
      <c r="W38" s="139" t="s">
        <v>439</v>
      </c>
      <c r="X38" s="139"/>
      <c r="Y38" s="139" t="s">
        <v>440</v>
      </c>
      <c r="Z38" s="139"/>
      <c r="AA38" s="139"/>
      <c r="AB38" s="407"/>
      <c r="AC38" s="274" t="s">
        <v>493</v>
      </c>
      <c r="AD38" s="139" t="s">
        <v>439</v>
      </c>
      <c r="AE38" s="139"/>
      <c r="AF38" s="139" t="s">
        <v>440</v>
      </c>
      <c r="AG38" s="139"/>
      <c r="AH38" s="139"/>
      <c r="AI38" s="407"/>
      <c r="AJ38" s="494"/>
      <c r="AK38" s="139"/>
      <c r="AQ38" s="42" t="n">
        <v>34</v>
      </c>
    </row>
    <row r="39" customFormat="false" ht="90" hidden="false" customHeight="true" outlineLevel="0" collapsed="false">
      <c r="A39" s="145"/>
      <c r="B39" s="145" t="s">
        <v>135</v>
      </c>
      <c r="C39" s="145" t="s">
        <v>136</v>
      </c>
      <c r="D39" s="145" t="s">
        <v>137</v>
      </c>
      <c r="E39" s="431" t="s">
        <v>441</v>
      </c>
      <c r="F39" s="431" t="s">
        <v>442</v>
      </c>
      <c r="G39" s="431" t="s">
        <v>443</v>
      </c>
      <c r="H39" s="431"/>
      <c r="I39" s="431" t="s">
        <v>494</v>
      </c>
      <c r="J39" s="431" t="s">
        <v>446</v>
      </c>
      <c r="K39" s="431" t="s">
        <v>495</v>
      </c>
      <c r="L39" s="431" t="s">
        <v>422</v>
      </c>
      <c r="Q39" s="482"/>
      <c r="R39" s="482"/>
      <c r="S39" s="492"/>
      <c r="T39" s="407"/>
      <c r="U39" s="497"/>
      <c r="V39" s="601" t="s">
        <v>528</v>
      </c>
      <c r="W39" s="221" t="s">
        <v>529</v>
      </c>
      <c r="X39" s="221" t="s">
        <v>498</v>
      </c>
      <c r="Y39" s="221" t="s">
        <v>450</v>
      </c>
      <c r="Z39" s="221" t="s">
        <v>451</v>
      </c>
      <c r="AA39" s="221"/>
      <c r="AB39" s="407"/>
      <c r="AC39" s="601" t="s">
        <v>528</v>
      </c>
      <c r="AD39" s="221" t="s">
        <v>529</v>
      </c>
      <c r="AE39" s="221" t="s">
        <v>498</v>
      </c>
      <c r="AF39" s="221" t="s">
        <v>450</v>
      </c>
      <c r="AG39" s="221" t="s">
        <v>451</v>
      </c>
      <c r="AH39" s="221"/>
      <c r="AI39" s="407"/>
      <c r="AJ39" s="494"/>
      <c r="AK39" s="139"/>
      <c r="AQ39" s="42" t="n">
        <v>86</v>
      </c>
    </row>
    <row r="40" s="125" customFormat="true" ht="12.8" hidden="false" customHeight="false" outlineLevel="0" collapsed="false">
      <c r="A40" s="145"/>
      <c r="B40" s="145"/>
      <c r="C40" s="145"/>
      <c r="D40" s="145"/>
      <c r="E40" s="145"/>
      <c r="F40" s="145"/>
      <c r="G40" s="145"/>
      <c r="H40" s="145"/>
      <c r="I40" s="145"/>
      <c r="J40" s="145"/>
      <c r="K40" s="145"/>
      <c r="L40" s="431"/>
      <c r="M40" s="53"/>
      <c r="N40" s="53"/>
      <c r="O40" s="53"/>
      <c r="P40" s="498"/>
      <c r="Q40" s="499"/>
      <c r="R40" s="500" t="n">
        <v>1</v>
      </c>
      <c r="S40" s="501" t="s">
        <v>109</v>
      </c>
      <c r="T40" s="502" t="s">
        <v>110</v>
      </c>
      <c r="U40" s="503" t="str">
        <f aca="true">OFFSET(U40,0,-1)</f>
        <v>2</v>
      </c>
      <c r="V40" s="504" t="n">
        <f aca="true">OFFSET(V40,0,-1)+1</f>
        <v>3</v>
      </c>
      <c r="W40" s="504" t="n">
        <f aca="true">OFFSET(W40,0,-1)+1</f>
        <v>4</v>
      </c>
      <c r="X40" s="504" t="n">
        <f aca="true">OFFSET(X40,0,-1)+1</f>
        <v>5</v>
      </c>
      <c r="Y40" s="504" t="n">
        <f aca="true">OFFSET(Y40,0,-1)+1</f>
        <v>6</v>
      </c>
      <c r="Z40" s="504" t="n">
        <f aca="true">OFFSET(Z40,0,-1)+1</f>
        <v>7</v>
      </c>
      <c r="AA40" s="504"/>
      <c r="AB40" s="504" t="n">
        <f aca="true">OFFSET(AB40,0,-2)+1</f>
        <v>8</v>
      </c>
      <c r="AC40" s="504" t="n">
        <f aca="true">OFFSET(AC40,0,-1)+1</f>
        <v>9</v>
      </c>
      <c r="AD40" s="504" t="n">
        <f aca="true">OFFSET(AD40,0,-1)+1</f>
        <v>10</v>
      </c>
      <c r="AE40" s="504" t="n">
        <f aca="true">OFFSET(AE40,0,-1)+1</f>
        <v>11</v>
      </c>
      <c r="AF40" s="504" t="n">
        <f aca="true">OFFSET(AF40,0,-1)+1</f>
        <v>12</v>
      </c>
      <c r="AG40" s="504" t="n">
        <f aca="true">OFFSET(AG40,0,-1)+1</f>
        <v>13</v>
      </c>
      <c r="AH40" s="504"/>
      <c r="AI40" s="504" t="n">
        <f aca="true">OFFSET(AI40,0,-2)+1</f>
        <v>14</v>
      </c>
      <c r="AJ40" s="503" t="n">
        <f aca="true">OFFSET(AJ40,0,-1)</f>
        <v>14</v>
      </c>
      <c r="AK40" s="504" t="n">
        <f aca="true">OFFSET(AK40,0,-1)+1</f>
        <v>15</v>
      </c>
      <c r="AL40" s="49"/>
      <c r="AM40" s="49"/>
      <c r="AN40" s="49"/>
      <c r="AO40" s="49"/>
      <c r="AP40" s="49"/>
      <c r="AQ40" s="125" t="n">
        <v>0</v>
      </c>
    </row>
    <row r="41" customFormat="false" ht="24" hidden="false" customHeight="true" outlineLevel="0" collapsed="false">
      <c r="A41" s="429" t="s">
        <v>277</v>
      </c>
      <c r="B41" s="429"/>
      <c r="C41" s="429"/>
      <c r="D41" s="429"/>
      <c r="E41" s="430" t="n">
        <v>1</v>
      </c>
      <c r="F41" s="429"/>
      <c r="G41" s="429"/>
      <c r="H41" s="429"/>
      <c r="I41" s="429"/>
      <c r="J41" s="429"/>
      <c r="K41" s="429"/>
      <c r="L41" s="431"/>
      <c r="M41" s="432"/>
      <c r="N41" s="432"/>
      <c r="O41" s="432"/>
      <c r="Q41" s="137"/>
      <c r="R41" s="433"/>
      <c r="S41" s="434" t="n">
        <f aca="false">INDEX(PT_DIFFERENTIATION_NUM_NTAR,MATCH(A41,PT_DIFFERENTIATION_NTAR_ID,0))</f>
        <v>0</v>
      </c>
      <c r="T41" s="435" t="s">
        <v>123</v>
      </c>
      <c r="U41" s="436"/>
      <c r="V41" s="437"/>
      <c r="W41" s="437"/>
      <c r="X41" s="437"/>
      <c r="Y41" s="437"/>
      <c r="Z41" s="437"/>
      <c r="AA41" s="437"/>
      <c r="AB41" s="437"/>
      <c r="AC41" s="437" t="str">
        <f aca="false">INDEX(PT_DIFFERENTIATION_NTAR,MATCH(A41,PT_DIFFERENTIATION_NTAR_ID,0))</f>
        <v/>
      </c>
      <c r="AD41" s="437"/>
      <c r="AE41" s="437"/>
      <c r="AF41" s="437"/>
      <c r="AG41" s="437"/>
      <c r="AH41" s="437"/>
      <c r="AI41" s="437"/>
      <c r="AJ41" s="437"/>
      <c r="AK41"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123"/>
      <c r="AN41" s="123" t="str">
        <f aca="false">IF(T41="","",T41)</f>
        <v>Наименование тарифа</v>
      </c>
      <c r="AO41" s="123"/>
      <c r="AP41" s="123"/>
      <c r="AQ41" s="42" t="n">
        <v>23</v>
      </c>
    </row>
    <row r="42" customFormat="false" ht="24" hidden="false" customHeight="true" outlineLevel="0" collapsed="false">
      <c r="A42" s="429" t="s">
        <v>277</v>
      </c>
      <c r="B42" s="429" t="s">
        <v>278</v>
      </c>
      <c r="C42" s="429"/>
      <c r="D42" s="429"/>
      <c r="E42" s="430"/>
      <c r="F42" s="430" t="n">
        <v>1</v>
      </c>
      <c r="G42" s="429"/>
      <c r="H42" s="429"/>
      <c r="I42" s="429"/>
      <c r="J42" s="429"/>
      <c r="K42" s="429"/>
      <c r="L42" s="431"/>
      <c r="M42" s="432"/>
      <c r="N42" s="432"/>
      <c r="O42" s="432"/>
      <c r="P42" s="43"/>
      <c r="Q42" s="440"/>
      <c r="R42" s="441"/>
      <c r="S42" s="434" t="str">
        <f aca="false">INDEX(PT_DIFFERENTIATION_NUM_TER,MATCH(B42,PT_DIFFERENTIATION_TER_ID,0))</f>
        <v>.</v>
      </c>
      <c r="T42" s="442" t="s">
        <v>403</v>
      </c>
      <c r="U42" s="436"/>
      <c r="V42" s="437"/>
      <c r="W42" s="437"/>
      <c r="X42" s="437"/>
      <c r="Y42" s="437"/>
      <c r="Z42" s="437"/>
      <c r="AA42" s="437"/>
      <c r="AB42" s="437"/>
      <c r="AC42" s="437" t="str">
        <f aca="false">INDEX(PT_DIFFERENTIATION_TER,MATCH(B42,PT_DIFFERENTIATION_TER_ID,0))</f>
        <v/>
      </c>
      <c r="AD42" s="437"/>
      <c r="AE42" s="437"/>
      <c r="AF42" s="437"/>
      <c r="AG42" s="437"/>
      <c r="AH42" s="437"/>
      <c r="AI42" s="437"/>
      <c r="AJ42" s="437"/>
      <c r="AK42" s="439" t="s">
        <v>404</v>
      </c>
      <c r="AM42" s="123"/>
      <c r="AN42" s="123" t="str">
        <f aca="false">IF(T42="","",T42)</f>
        <v>Территория действия тарифа</v>
      </c>
      <c r="AO42" s="123"/>
      <c r="AP42" s="123"/>
      <c r="AQ42" s="42" t="n">
        <v>23</v>
      </c>
    </row>
    <row r="43" customFormat="false" ht="24" hidden="false" customHeight="true" outlineLevel="0" collapsed="false">
      <c r="A43" s="429" t="s">
        <v>277</v>
      </c>
      <c r="B43" s="429" t="s">
        <v>278</v>
      </c>
      <c r="C43" s="429" t="s">
        <v>279</v>
      </c>
      <c r="D43" s="429"/>
      <c r="E43" s="430"/>
      <c r="F43" s="430"/>
      <c r="G43" s="430" t="n">
        <v>1</v>
      </c>
      <c r="H43" s="429"/>
      <c r="I43" s="429"/>
      <c r="J43" s="429"/>
      <c r="K43" s="429"/>
      <c r="L43" s="431"/>
      <c r="M43" s="432"/>
      <c r="N43" s="432"/>
      <c r="O43" s="432"/>
      <c r="P43" s="443"/>
      <c r="Q43" s="440"/>
      <c r="R43" s="441"/>
      <c r="S43" s="434" t="str">
        <f aca="false">INDEX(PT_DIFFERENTIATION_NUM_CS,MATCH(C43,PT_DIFFERENTIATION_CS_ID,0))</f>
        <v>..</v>
      </c>
      <c r="T43" s="444" t="s">
        <v>526</v>
      </c>
      <c r="U43" s="436"/>
      <c r="V43" s="437"/>
      <c r="W43" s="437"/>
      <c r="X43" s="437"/>
      <c r="Y43" s="437"/>
      <c r="Z43" s="437"/>
      <c r="AA43" s="437"/>
      <c r="AB43" s="437"/>
      <c r="AC43" s="437" t="str">
        <f aca="false">INDEX(PT_DIFFERENTIATION_CS,MATCH(C43,PT_DIFFERENTIATION_CS_ID,0))</f>
        <v/>
      </c>
      <c r="AD43" s="437"/>
      <c r="AE43" s="437"/>
      <c r="AF43" s="437"/>
      <c r="AG43" s="437"/>
      <c r="AH43" s="437"/>
      <c r="AI43" s="437"/>
      <c r="AJ43" s="437"/>
      <c r="AK43" s="439" t="s">
        <v>527</v>
      </c>
      <c r="AM43" s="123"/>
      <c r="AN43" s="123" t="str">
        <f aca="false">IF(T43="","",T43)</f>
        <v>Наименование централизованной системы водоотведения</v>
      </c>
      <c r="AO43" s="123"/>
      <c r="AP43" s="123"/>
      <c r="AQ43" s="42" t="n">
        <v>23</v>
      </c>
    </row>
    <row r="44" customFormat="false" ht="24" hidden="false" customHeight="true" outlineLevel="0" collapsed="false">
      <c r="A44" s="429" t="s">
        <v>277</v>
      </c>
      <c r="B44" s="429" t="s">
        <v>278</v>
      </c>
      <c r="C44" s="429" t="s">
        <v>279</v>
      </c>
      <c r="D44" s="429" t="s">
        <v>531</v>
      </c>
      <c r="E44" s="430"/>
      <c r="F44" s="430"/>
      <c r="G44" s="430"/>
      <c r="H44" s="591"/>
      <c r="I44" s="446" t="str">
        <f aca="false">S43&amp;".1"</f>
        <v>...1</v>
      </c>
      <c r="J44" s="429"/>
      <c r="K44" s="429"/>
      <c r="L44" s="431"/>
      <c r="P44" s="126" t="n">
        <v>1</v>
      </c>
      <c r="Q44" s="126"/>
      <c r="R44" s="447"/>
      <c r="S44" s="434" t="str">
        <f aca="false">$I44</f>
        <v>...1</v>
      </c>
      <c r="T44" s="448" t="s">
        <v>486</v>
      </c>
      <c r="U44" s="436"/>
      <c r="V44" s="592"/>
      <c r="W44" s="592"/>
      <c r="X44" s="592"/>
      <c r="Y44" s="592"/>
      <c r="Z44" s="592"/>
      <c r="AA44" s="592"/>
      <c r="AB44" s="592"/>
      <c r="AC44" s="252"/>
      <c r="AD44" s="252"/>
      <c r="AE44" s="252"/>
      <c r="AF44" s="252"/>
      <c r="AG44" s="252"/>
      <c r="AH44" s="252"/>
      <c r="AI44" s="252"/>
      <c r="AJ44" s="252"/>
      <c r="AK44" s="439" t="s">
        <v>487</v>
      </c>
      <c r="AM44" s="123"/>
      <c r="AN44" s="123" t="str">
        <f aca="false">IF(T44="","",T44)</f>
        <v>Наименование признака дифференциации</v>
      </c>
      <c r="AO44" s="123"/>
      <c r="AP44" s="123"/>
      <c r="AQ44" s="42" t="n">
        <v>23</v>
      </c>
    </row>
    <row r="45" customFormat="false" ht="24" hidden="false" customHeight="true" outlineLevel="0" collapsed="false">
      <c r="A45" s="429" t="s">
        <v>277</v>
      </c>
      <c r="B45" s="429" t="s">
        <v>278</v>
      </c>
      <c r="C45" s="429" t="s">
        <v>279</v>
      </c>
      <c r="D45" s="429" t="s">
        <v>531</v>
      </c>
      <c r="E45" s="430"/>
      <c r="F45" s="430"/>
      <c r="G45" s="430"/>
      <c r="H45" s="430"/>
      <c r="I45" s="446"/>
      <c r="J45" s="446" t="str">
        <f aca="false">I44&amp;".1"</f>
        <v>...1.1</v>
      </c>
      <c r="K45" s="429"/>
      <c r="L45" s="431" t="s">
        <v>412</v>
      </c>
      <c r="P45" s="126"/>
      <c r="Q45" s="126" t="n">
        <v>1</v>
      </c>
      <c r="R45" s="450"/>
      <c r="S45" s="434" t="str">
        <f aca="false">$J45</f>
        <v>...1.1</v>
      </c>
      <c r="T45" s="451" t="s">
        <v>413</v>
      </c>
      <c r="U45" s="436"/>
      <c r="V45" s="449"/>
      <c r="W45" s="449"/>
      <c r="X45" s="449"/>
      <c r="Y45" s="449"/>
      <c r="Z45" s="449"/>
      <c r="AA45" s="449"/>
      <c r="AB45" s="449"/>
      <c r="AC45" s="449"/>
      <c r="AD45" s="449"/>
      <c r="AE45" s="449"/>
      <c r="AF45" s="449"/>
      <c r="AG45" s="449"/>
      <c r="AH45" s="449"/>
      <c r="AI45" s="449"/>
      <c r="AJ45" s="449"/>
      <c r="AK45" s="544" t="s">
        <v>488</v>
      </c>
      <c r="AM45" s="123"/>
      <c r="AN45" s="123" t="str">
        <f aca="false">IF(T45="","",T45)</f>
        <v>Группа потребителей</v>
      </c>
      <c r="AO45" s="123"/>
      <c r="AP45" s="123"/>
      <c r="AQ45" s="42" t="n">
        <v>23</v>
      </c>
    </row>
    <row r="46" customFormat="false" ht="24" hidden="false" customHeight="true" outlineLevel="0" collapsed="false">
      <c r="A46" s="429" t="s">
        <v>277</v>
      </c>
      <c r="B46" s="429" t="s">
        <v>278</v>
      </c>
      <c r="C46" s="429" t="s">
        <v>279</v>
      </c>
      <c r="D46" s="429" t="s">
        <v>531</v>
      </c>
      <c r="E46" s="430"/>
      <c r="F46" s="430"/>
      <c r="G46" s="430"/>
      <c r="H46" s="430"/>
      <c r="I46" s="446"/>
      <c r="J46" s="446"/>
      <c r="K46" s="446" t="str">
        <f aca="false">J45&amp;".1"</f>
        <v>...1.1.1</v>
      </c>
      <c r="L46" s="431"/>
      <c r="P46" s="126"/>
      <c r="Q46" s="126"/>
      <c r="R46" s="450" t="n">
        <v>1</v>
      </c>
      <c r="S46" s="434" t="str">
        <f aca="false">$K46</f>
        <v>...1.1.1</v>
      </c>
      <c r="T46" s="593"/>
      <c r="U46" s="436"/>
      <c r="V46" s="476"/>
      <c r="W46" s="476"/>
      <c r="X46" s="477"/>
      <c r="Y46" s="478"/>
      <c r="Z46" s="479" t="s">
        <v>61</v>
      </c>
      <c r="AA46" s="478"/>
      <c r="AB46" s="479" t="s">
        <v>61</v>
      </c>
      <c r="AC46" s="453"/>
      <c r="AD46" s="453"/>
      <c r="AE46" s="455"/>
      <c r="AF46" s="456"/>
      <c r="AG46" s="207" t="s">
        <v>61</v>
      </c>
      <c r="AH46" s="456"/>
      <c r="AI46" s="207" t="s">
        <v>19</v>
      </c>
      <c r="AJ46" s="594"/>
      <c r="AK46" s="457"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9" t="e">
        <f aca="false">strcheckdate(V47:AJ47)</f>
        <v>#NAME?</v>
      </c>
      <c r="AM46" s="123"/>
      <c r="AN46" s="123" t="str">
        <f aca="false">IF(T46="","",T46)</f>
        <v/>
      </c>
      <c r="AO46" s="123"/>
      <c r="AP46" s="123"/>
      <c r="AQ46" s="42" t="n">
        <v>23</v>
      </c>
    </row>
    <row r="47" customFormat="false" ht="12.8" hidden="false" customHeight="false" outlineLevel="0" collapsed="false">
      <c r="A47" s="429" t="s">
        <v>277</v>
      </c>
      <c r="B47" s="429" t="s">
        <v>278</v>
      </c>
      <c r="C47" s="429" t="s">
        <v>279</v>
      </c>
      <c r="D47" s="429" t="s">
        <v>531</v>
      </c>
      <c r="E47" s="430"/>
      <c r="F47" s="430"/>
      <c r="G47" s="430"/>
      <c r="H47" s="430"/>
      <c r="I47" s="446"/>
      <c r="J47" s="446"/>
      <c r="K47" s="446"/>
      <c r="L47" s="431"/>
      <c r="P47" s="126"/>
      <c r="Q47" s="126"/>
      <c r="R47" s="450"/>
      <c r="S47" s="409"/>
      <c r="T47" s="436"/>
      <c r="U47" s="436"/>
      <c r="V47" s="476"/>
      <c r="W47" s="476"/>
      <c r="X47" s="458" t="str">
        <f aca="false">Y46&amp;"-"&amp;AA46</f>
        <v>-</v>
      </c>
      <c r="Y47" s="478"/>
      <c r="Z47" s="478"/>
      <c r="AA47" s="478"/>
      <c r="AB47" s="478"/>
      <c r="AC47" s="454"/>
      <c r="AD47" s="454"/>
      <c r="AE47" s="458" t="str">
        <f aca="false">AF46&amp;"-"&amp;AH46</f>
        <v>-</v>
      </c>
      <c r="AF47" s="456"/>
      <c r="AG47" s="207"/>
      <c r="AH47" s="456"/>
      <c r="AI47" s="207"/>
      <c r="AJ47" s="596"/>
      <c r="AK47" s="457"/>
      <c r="AM47" s="123"/>
      <c r="AN47" s="123" t="str">
        <f aca="false">IF(T47="","",T47)</f>
        <v/>
      </c>
      <c r="AO47" s="123"/>
      <c r="AP47" s="123"/>
      <c r="AQ47" s="42" t="n">
        <v>0</v>
      </c>
    </row>
    <row r="48" customFormat="false" ht="21" hidden="false" customHeight="true" outlineLevel="0" collapsed="false">
      <c r="A48" s="429" t="s">
        <v>277</v>
      </c>
      <c r="B48" s="429" t="s">
        <v>278</v>
      </c>
      <c r="C48" s="429" t="s">
        <v>279</v>
      </c>
      <c r="D48" s="429" t="s">
        <v>531</v>
      </c>
      <c r="E48" s="430"/>
      <c r="F48" s="430"/>
      <c r="G48" s="430"/>
      <c r="H48" s="430"/>
      <c r="I48" s="446"/>
      <c r="J48" s="446"/>
      <c r="K48" s="429"/>
      <c r="L48" s="431"/>
      <c r="P48" s="126"/>
      <c r="Q48" s="126"/>
      <c r="R48" s="447"/>
      <c r="S48" s="459"/>
      <c r="T48" s="462" t="s">
        <v>489</v>
      </c>
      <c r="U48" s="197"/>
      <c r="V48" s="197"/>
      <c r="W48" s="197"/>
      <c r="X48" s="197"/>
      <c r="Y48" s="197"/>
      <c r="Z48" s="197"/>
      <c r="AA48" s="197"/>
      <c r="AB48" s="197"/>
      <c r="AC48" s="197"/>
      <c r="AD48" s="197"/>
      <c r="AE48" s="197"/>
      <c r="AF48" s="197"/>
      <c r="AG48" s="197"/>
      <c r="AH48" s="197"/>
      <c r="AI48" s="197"/>
      <c r="AJ48" s="197"/>
      <c r="AK48" s="439" t="s">
        <v>490</v>
      </c>
      <c r="AM48" s="123"/>
      <c r="AN48" s="123" t="str">
        <f aca="false">IF(T48="","",T48)</f>
        <v>Добавить значение признака дифференциации</v>
      </c>
      <c r="AO48" s="123"/>
      <c r="AP48" s="123"/>
      <c r="AQ48" s="42" t="n">
        <v>20</v>
      </c>
    </row>
    <row r="49" customFormat="false" ht="21.75" hidden="false" customHeight="true" outlineLevel="0" collapsed="false">
      <c r="A49" s="429" t="s">
        <v>277</v>
      </c>
      <c r="B49" s="429" t="s">
        <v>278</v>
      </c>
      <c r="C49" s="429" t="s">
        <v>279</v>
      </c>
      <c r="D49" s="429" t="s">
        <v>531</v>
      </c>
      <c r="E49" s="430"/>
      <c r="F49" s="430"/>
      <c r="G49" s="430"/>
      <c r="H49" s="430"/>
      <c r="I49" s="446"/>
      <c r="J49" s="429"/>
      <c r="K49" s="429"/>
      <c r="L49" s="431"/>
      <c r="P49" s="126"/>
      <c r="Q49" s="126"/>
      <c r="R49" s="447"/>
      <c r="S49" s="459"/>
      <c r="T49" s="466" t="s">
        <v>418</v>
      </c>
      <c r="U49" s="197"/>
      <c r="V49" s="197"/>
      <c r="W49" s="197"/>
      <c r="X49" s="197"/>
      <c r="Y49" s="197"/>
      <c r="Z49" s="197"/>
      <c r="AA49" s="197"/>
      <c r="AB49" s="463"/>
      <c r="AC49" s="197"/>
      <c r="AD49" s="197"/>
      <c r="AE49" s="197"/>
      <c r="AF49" s="197"/>
      <c r="AG49" s="197"/>
      <c r="AH49" s="197"/>
      <c r="AI49" s="463"/>
      <c r="AJ49" s="197"/>
      <c r="AK49" s="597"/>
      <c r="AM49" s="123"/>
      <c r="AN49" s="123" t="str">
        <f aca="false">IF(T49="","",T49)</f>
        <v>Добавить группу потребителей</v>
      </c>
      <c r="AO49" s="123"/>
      <c r="AP49" s="123"/>
      <c r="AQ49" s="42" t="n">
        <v>21</v>
      </c>
    </row>
    <row r="50" customFormat="false" ht="21.75" hidden="false" customHeight="true" outlineLevel="0" collapsed="false">
      <c r="A50" s="429" t="s">
        <v>277</v>
      </c>
      <c r="B50" s="429" t="s">
        <v>278</v>
      </c>
      <c r="C50" s="429" t="s">
        <v>279</v>
      </c>
      <c r="D50" s="429" t="s">
        <v>531</v>
      </c>
      <c r="E50" s="430"/>
      <c r="F50" s="430"/>
      <c r="G50" s="430"/>
      <c r="H50" s="591"/>
      <c r="I50" s="429"/>
      <c r="J50" s="429"/>
      <c r="K50" s="429"/>
      <c r="L50" s="431"/>
      <c r="M50" s="432"/>
      <c r="N50" s="432"/>
      <c r="O50" s="45"/>
      <c r="P50" s="137"/>
      <c r="Q50" s="465"/>
      <c r="R50" s="433"/>
      <c r="S50" s="459"/>
      <c r="T50" s="598" t="s">
        <v>491</v>
      </c>
      <c r="U50" s="197"/>
      <c r="V50" s="197"/>
      <c r="W50" s="197"/>
      <c r="X50" s="197"/>
      <c r="Y50" s="197"/>
      <c r="Z50" s="197"/>
      <c r="AA50" s="197"/>
      <c r="AB50" s="463"/>
      <c r="AC50" s="197"/>
      <c r="AD50" s="197"/>
      <c r="AE50" s="197"/>
      <c r="AF50" s="197"/>
      <c r="AG50" s="197"/>
      <c r="AH50" s="197"/>
      <c r="AI50" s="463"/>
      <c r="AJ50" s="197"/>
      <c r="AK50" s="464"/>
      <c r="AM50" s="123"/>
      <c r="AN50" s="123" t="str">
        <f aca="false">IF(T50="","",T50)</f>
        <v>Добавить наименование признака дифференциации</v>
      </c>
      <c r="AO50" s="123"/>
      <c r="AP50" s="123"/>
      <c r="AQ50" s="42" t="n">
        <v>21</v>
      </c>
    </row>
    <row r="51" s="49" customFormat="true" ht="12.8" hidden="false" customHeight="false" outlineLevel="0" collapsed="false">
      <c r="A51" s="127" t="s">
        <v>277</v>
      </c>
      <c r="B51" s="127" t="s">
        <v>278</v>
      </c>
      <c r="C51" s="127"/>
      <c r="D51" s="127"/>
      <c r="E51" s="430"/>
      <c r="F51" s="430"/>
      <c r="G51" s="127"/>
      <c r="H51" s="127"/>
      <c r="I51" s="127"/>
      <c r="J51" s="127"/>
      <c r="K51" s="127"/>
      <c r="L51" s="195"/>
      <c r="M51" s="471"/>
      <c r="N51" s="471"/>
      <c r="P51" s="161"/>
      <c r="Q51" s="467"/>
      <c r="R51" s="161"/>
      <c r="S51" s="472"/>
      <c r="T51" s="475" t="s">
        <v>230</v>
      </c>
      <c r="U51" s="474"/>
      <c r="V51" s="474"/>
      <c r="W51" s="474"/>
      <c r="X51" s="474"/>
      <c r="Y51" s="474"/>
      <c r="Z51" s="474"/>
      <c r="AA51" s="474"/>
      <c r="AB51" s="474"/>
      <c r="AC51" s="474"/>
      <c r="AD51" s="474"/>
      <c r="AE51" s="474"/>
      <c r="AF51" s="474"/>
      <c r="AG51" s="474"/>
      <c r="AH51" s="474"/>
      <c r="AI51" s="474"/>
      <c r="AJ51" s="474"/>
      <c r="AK51" s="474"/>
      <c r="AM51" s="123"/>
      <c r="AN51" s="123" t="str">
        <f aca="false">IF(T51="","",T51)</f>
        <v>Добавить централизованную систему для дифференциации</v>
      </c>
      <c r="AO51" s="123"/>
      <c r="AP51" s="123"/>
      <c r="AQ51" s="49" t="n">
        <v>0</v>
      </c>
    </row>
    <row r="52" s="49" customFormat="true" ht="12.8" hidden="false" customHeight="false" outlineLevel="0" collapsed="false">
      <c r="A52" s="127" t="s">
        <v>277</v>
      </c>
      <c r="B52" s="127"/>
      <c r="C52" s="127"/>
      <c r="D52" s="127"/>
      <c r="E52" s="430"/>
      <c r="F52" s="127"/>
      <c r="G52" s="127"/>
      <c r="H52" s="127"/>
      <c r="I52" s="127"/>
      <c r="J52" s="127"/>
      <c r="K52" s="127"/>
      <c r="L52" s="195"/>
      <c r="M52" s="471"/>
      <c r="N52" s="471"/>
      <c r="P52" s="161"/>
      <c r="Q52" s="467"/>
      <c r="R52" s="161"/>
      <c r="S52" s="472"/>
      <c r="T52" s="475" t="s">
        <v>231</v>
      </c>
      <c r="U52" s="474"/>
      <c r="V52" s="474"/>
      <c r="W52" s="474"/>
      <c r="X52" s="474"/>
      <c r="Y52" s="474"/>
      <c r="Z52" s="474"/>
      <c r="AA52" s="474"/>
      <c r="AB52" s="474"/>
      <c r="AC52" s="474"/>
      <c r="AD52" s="474"/>
      <c r="AE52" s="474"/>
      <c r="AF52" s="474"/>
      <c r="AG52" s="474"/>
      <c r="AH52" s="474"/>
      <c r="AI52" s="474"/>
      <c r="AJ52" s="474"/>
      <c r="AK52" s="474"/>
      <c r="AM52" s="123"/>
      <c r="AN52" s="123" t="str">
        <f aca="false">IF(T52="","",T52)</f>
        <v>Добавить территорию для дифференциации</v>
      </c>
      <c r="AO52" s="123"/>
      <c r="AP52" s="123"/>
      <c r="AQ52" s="49" t="n">
        <v>0</v>
      </c>
    </row>
    <row r="53" s="49" customFormat="true" ht="12.8" hidden="false" customHeight="false" outlineLevel="0" collapsed="false">
      <c r="A53" s="127"/>
      <c r="B53" s="127"/>
      <c r="C53" s="127"/>
      <c r="D53" s="127"/>
      <c r="E53" s="127"/>
      <c r="F53" s="127"/>
      <c r="G53" s="127"/>
      <c r="H53" s="127"/>
      <c r="I53" s="127"/>
      <c r="J53" s="127"/>
      <c r="K53" s="127"/>
      <c r="L53" s="195"/>
      <c r="M53" s="471"/>
      <c r="N53" s="471"/>
      <c r="P53" s="161"/>
      <c r="Q53" s="467"/>
      <c r="R53" s="161"/>
      <c r="S53" s="472"/>
      <c r="T53" s="475" t="s">
        <v>232</v>
      </c>
      <c r="U53" s="474"/>
      <c r="V53" s="474"/>
      <c r="W53" s="474"/>
      <c r="X53" s="474"/>
      <c r="Y53" s="474"/>
      <c r="Z53" s="474"/>
      <c r="AA53" s="474"/>
      <c r="AB53" s="474"/>
      <c r="AC53" s="474"/>
      <c r="AD53" s="474"/>
      <c r="AE53" s="474"/>
      <c r="AF53" s="474"/>
      <c r="AG53" s="474"/>
      <c r="AH53" s="474"/>
      <c r="AI53" s="474"/>
      <c r="AJ53" s="474"/>
      <c r="AK53" s="474"/>
      <c r="AM53" s="123"/>
      <c r="AN53" s="123" t="str">
        <f aca="false">IF(T53="","",T53)</f>
        <v>Добавить наименование тарифа</v>
      </c>
      <c r="AO53" s="123"/>
      <c r="AP53" s="123"/>
      <c r="AQ53" s="49" t="n">
        <v>0</v>
      </c>
    </row>
    <row r="54" customFormat="false" ht="11.25" hidden="false" customHeight="true" outlineLevel="0" collapsed="false">
      <c r="M54" s="45"/>
      <c r="N54" s="45"/>
      <c r="O54" s="45"/>
      <c r="P54" s="42"/>
      <c r="Q54" s="42"/>
      <c r="R54" s="42"/>
      <c r="S54" s="42"/>
      <c r="AL54" s="42"/>
      <c r="AM54" s="42"/>
      <c r="AN54" s="42"/>
      <c r="AO54" s="42"/>
      <c r="AP54" s="42"/>
      <c r="AQ54" s="42" t="n">
        <v>11</v>
      </c>
    </row>
    <row r="55" customFormat="false" ht="14.25" hidden="false" customHeight="true" outlineLevel="0" collapsed="false">
      <c r="O55" s="45"/>
      <c r="S55" s="426"/>
      <c r="T55" s="507"/>
      <c r="U55" s="507"/>
      <c r="V55" s="507"/>
      <c r="W55" s="507"/>
      <c r="X55" s="507"/>
      <c r="Y55" s="507"/>
      <c r="Z55" s="507"/>
      <c r="AA55" s="507"/>
      <c r="AB55" s="507"/>
      <c r="AC55" s="507"/>
      <c r="AD55" s="507"/>
      <c r="AE55" s="507"/>
      <c r="AF55" s="507"/>
      <c r="AG55" s="507"/>
      <c r="AH55" s="507"/>
      <c r="AI55" s="507"/>
      <c r="AJ55" s="507"/>
      <c r="AK55" s="507"/>
      <c r="AQ55" s="42" t="n">
        <v>14</v>
      </c>
    </row>
    <row r="56" customFormat="false" ht="14.25" hidden="false" customHeight="true" outlineLevel="0" collapsed="false">
      <c r="O56" s="45"/>
      <c r="AQ56" s="42" t="n">
        <v>14</v>
      </c>
    </row>
    <row r="57" customFormat="false" ht="14.25" hidden="false" customHeight="true" outlineLevel="0" collapsed="false">
      <c r="O57" s="45"/>
      <c r="S57" s="426"/>
      <c r="T57" s="507"/>
      <c r="U57" s="507"/>
      <c r="V57" s="507"/>
      <c r="W57" s="507"/>
      <c r="X57" s="507"/>
      <c r="Y57" s="507"/>
      <c r="Z57" s="507"/>
      <c r="AA57" s="507"/>
      <c r="AB57" s="507"/>
      <c r="AC57" s="507"/>
      <c r="AD57" s="507"/>
      <c r="AE57" s="507"/>
      <c r="AF57" s="507"/>
      <c r="AG57" s="507"/>
      <c r="AH57" s="507"/>
      <c r="AI57" s="507"/>
      <c r="AJ57" s="507"/>
      <c r="AK57" s="507"/>
      <c r="AQ57" s="42" t="n">
        <v>14</v>
      </c>
    </row>
    <row r="58" customFormat="false" ht="22.5" hidden="true" customHeight="true" outlineLevel="0" collapsed="false">
      <c r="A58" s="45" t="s">
        <v>82</v>
      </c>
      <c r="B58" s="45" t="n">
        <v>0</v>
      </c>
      <c r="C58" s="45" t="n">
        <v>0</v>
      </c>
      <c r="D58" s="45" t="n">
        <v>0</v>
      </c>
      <c r="E58" s="45" t="n">
        <v>0</v>
      </c>
      <c r="F58" s="45" t="n">
        <v>0</v>
      </c>
      <c r="G58" s="45" t="n">
        <v>0</v>
      </c>
      <c r="H58" s="45" t="n">
        <v>0</v>
      </c>
      <c r="I58" s="45" t="n">
        <v>0</v>
      </c>
      <c r="J58" s="45" t="n">
        <v>0</v>
      </c>
      <c r="K58" s="45" t="n">
        <v>0</v>
      </c>
      <c r="L58" s="107" t="n">
        <v>0</v>
      </c>
      <c r="M58" s="53" t="n">
        <v>0</v>
      </c>
      <c r="N58" s="53" t="n">
        <v>0</v>
      </c>
      <c r="O58" s="53" t="n">
        <v>0</v>
      </c>
      <c r="P58" s="52" t="n">
        <v>3</v>
      </c>
      <c r="Q58" s="428" t="n">
        <v>3</v>
      </c>
      <c r="R58" s="428" t="n">
        <v>3</v>
      </c>
      <c r="S58" s="77" t="n">
        <v>12</v>
      </c>
      <c r="T58" s="42" t="n">
        <v>35</v>
      </c>
      <c r="U58" s="42" t="n">
        <v>0</v>
      </c>
      <c r="V58" s="42" t="n">
        <v>0</v>
      </c>
      <c r="W58" s="42" t="n">
        <v>0</v>
      </c>
      <c r="X58" s="42" t="n">
        <v>0</v>
      </c>
      <c r="Y58" s="42" t="n">
        <v>0</v>
      </c>
      <c r="Z58" s="42" t="n">
        <v>0</v>
      </c>
      <c r="AA58" s="42" t="n">
        <v>0</v>
      </c>
      <c r="AB58" s="42" t="n">
        <v>0</v>
      </c>
      <c r="AC58" s="42" t="n">
        <v>24</v>
      </c>
      <c r="AD58" s="42" t="n">
        <v>24</v>
      </c>
      <c r="AE58" s="42" t="n">
        <v>24</v>
      </c>
      <c r="AF58" s="42" t="n">
        <v>11</v>
      </c>
      <c r="AG58" s="42" t="n">
        <v>3</v>
      </c>
      <c r="AH58" s="42" t="n">
        <v>11</v>
      </c>
      <c r="AI58" s="42" t="n">
        <v>0</v>
      </c>
      <c r="AJ58" s="42" t="n">
        <v>4</v>
      </c>
      <c r="AK58" s="42" t="n">
        <v>115</v>
      </c>
      <c r="AL58" s="49" t="n">
        <v>10</v>
      </c>
      <c r="AM58" s="49" t="n">
        <v>10</v>
      </c>
      <c r="AN58" s="49" t="n">
        <v>10</v>
      </c>
      <c r="AO58" s="49" t="n">
        <v>10</v>
      </c>
      <c r="AP58" s="49" t="n">
        <v>10</v>
      </c>
      <c r="AQ58" s="42" t="n">
        <v>23</v>
      </c>
    </row>
  </sheetData>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Z7:Z8"/>
    <mergeCell ref="AA7:AA8"/>
    <mergeCell ref="AB7:AB8"/>
    <mergeCell ref="AF7:AF8"/>
    <mergeCell ref="AG7:AG8"/>
    <mergeCell ref="AH7:AH8"/>
    <mergeCell ref="AI7:AI8"/>
    <mergeCell ref="AK7:AK8"/>
    <mergeCell ref="AF15:AF16"/>
    <mergeCell ref="AG15:AG16"/>
    <mergeCell ref="AH15:AH16"/>
    <mergeCell ref="AI15:AI16"/>
    <mergeCell ref="S24:AH24"/>
    <mergeCell ref="S25:AH25"/>
    <mergeCell ref="S27:T27"/>
    <mergeCell ref="V27:AA27"/>
    <mergeCell ref="AC27:AH27"/>
    <mergeCell ref="S28:T28"/>
    <mergeCell ref="V28:AA28"/>
    <mergeCell ref="AC28:AH28"/>
    <mergeCell ref="S29:T29"/>
    <mergeCell ref="V29:AA29"/>
    <mergeCell ref="AC29:AH29"/>
    <mergeCell ref="S30:T30"/>
    <mergeCell ref="V30:AA30"/>
    <mergeCell ref="AC30:AH30"/>
    <mergeCell ref="S32:T32"/>
    <mergeCell ref="V32:AA32"/>
    <mergeCell ref="AC32:AH32"/>
    <mergeCell ref="S33:T33"/>
    <mergeCell ref="V33:AA33"/>
    <mergeCell ref="AC33:AH33"/>
    <mergeCell ref="V35:AB35"/>
    <mergeCell ref="AC35:AI35"/>
    <mergeCell ref="S36:AJ36"/>
    <mergeCell ref="AK36:AK39"/>
    <mergeCell ref="S37:S39"/>
    <mergeCell ref="T37:T39"/>
    <mergeCell ref="V37:AA37"/>
    <mergeCell ref="AB37:AB39"/>
    <mergeCell ref="AC37:AH37"/>
    <mergeCell ref="AI37:AI39"/>
    <mergeCell ref="AJ37:AJ39"/>
    <mergeCell ref="W38:X38"/>
    <mergeCell ref="Y38:AA38"/>
    <mergeCell ref="AD38:AE38"/>
    <mergeCell ref="AF38:AH38"/>
    <mergeCell ref="Z39:AA39"/>
    <mergeCell ref="AG39:AH39"/>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K46:K47"/>
    <mergeCell ref="Y46:Y47"/>
    <mergeCell ref="Z46:Z47"/>
    <mergeCell ref="AA46:AA47"/>
    <mergeCell ref="AB46:AB47"/>
    <mergeCell ref="AF46:AF47"/>
    <mergeCell ref="AG46:AG47"/>
    <mergeCell ref="AH46:AH47"/>
    <mergeCell ref="AI46:AI47"/>
    <mergeCell ref="AK46:AK47"/>
    <mergeCell ref="T55:AK55"/>
    <mergeCell ref="T57:AK57"/>
  </mergeCells>
  <dataValidations count="4">
    <dataValidation allowBlank="true" error="Допускается ввод не более 900 символов!" errorStyle="stop" errorTitle="Ошибка" operator="lessThanOrEqual" showDropDown="false" showErrorMessage="true" showInputMessage="true" sqref="AC5:AJ5 T7 AC44:AJ44 T46" type="textLength">
      <formula1>900</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Z7 AB7 AG7 AI7 AG15 AI15 Z46 AB46 AG46 AI46"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Y7 AA7 AF7 AH7 AF15 AH15 Y46 AA46 AF46 AH46" type="none">
      <formula1>0</formula1>
      <formula2>0</formula2>
    </dataValidation>
    <dataValidation allowBlank="true" errorStyle="stop" operator="between" promptTitle="checkPeriodRange" showDropDown="false" showErrorMessage="false" showInputMessage="false" sqref="X8 AE8 AE16 X47 AE47"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BI69"/>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9" ySplit="45" topLeftCell="AD46" activePane="bottomRight" state="frozen"/>
      <selection pane="topLeft" activeCell="A1" activeCellId="0" sqref="A1"/>
      <selection pane="topRight" activeCell="AD1" activeCellId="0" sqref="AD1"/>
      <selection pane="bottomLeft" activeCell="A46" activeCellId="0" sqref="A46"/>
      <selection pane="bottomRight" activeCell="A1" activeCellId="0" sqref="A1"/>
    </sheetView>
  </sheetViews>
  <sheetFormatPr defaultColWidth="10.57421875" defaultRowHeight="14.25" zeroHeight="false" outlineLevelRow="0" outlineLevelCol="0"/>
  <cols>
    <col collapsed="false" customWidth="true" hidden="true" outlineLevel="0" max="1" min="1" style="45" width="11.57"/>
    <col collapsed="false" customWidth="true" hidden="true" outlineLevel="0" max="2" min="2" style="45" width="11"/>
    <col collapsed="false" customWidth="false" hidden="true" outlineLevel="0" max="3" min="3" style="45" width="10.57"/>
    <col collapsed="false" customWidth="true" hidden="true" outlineLevel="0" max="4" min="4" style="45" width="12.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2"/>
    <col collapsed="false" customWidth="true" hidden="true" outlineLevel="0" max="10" min="10" style="45" width="9.85"/>
    <col collapsed="false" customWidth="true" hidden="true" outlineLevel="0" max="11" min="11" style="45" width="11.4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true" outlineLevel="0" max="16" min="16" style="53" width="3.71"/>
    <col collapsed="false" customWidth="true" hidden="true" outlineLevel="0" max="17" min="17" style="481" width="3.71"/>
    <col collapsed="false" customWidth="true" hidden="false" outlineLevel="0" max="18" min="18" style="428" width="3"/>
    <col collapsed="false" customWidth="true" hidden="false" outlineLevel="0" max="19" min="19" style="77" width="12"/>
    <col collapsed="false" customWidth="true" hidden="false" outlineLevel="0" max="20" min="20" style="42" width="31"/>
    <col collapsed="false" customWidth="true" hidden="false" outlineLevel="0" max="21" min="21" style="42" width="0.14"/>
    <col collapsed="false" customWidth="true" hidden="true" outlineLevel="0" max="25" min="22" style="42" width="21.72"/>
    <col collapsed="false" customWidth="true" hidden="true" outlineLevel="0" max="26" min="26" style="42" width="11.71"/>
    <col collapsed="false" customWidth="true" hidden="true" outlineLevel="0" max="27" min="27" style="42" width="3.71"/>
    <col collapsed="false" customWidth="true" hidden="true" outlineLevel="0" max="28" min="28" style="42" width="11.71"/>
    <col collapsed="false" customWidth="true" hidden="true" outlineLevel="0" max="29" min="29" style="42" width="8.57"/>
    <col collapsed="false" customWidth="true" hidden="false" outlineLevel="0" max="30" min="30" style="42" width="3.71"/>
    <col collapsed="false" customWidth="true" hidden="false" outlineLevel="0" max="32" min="31" style="42" width="3"/>
    <col collapsed="false" customWidth="true" hidden="false" outlineLevel="0" max="33" min="33" style="42" width="24"/>
    <col collapsed="false" customWidth="true" hidden="false" outlineLevel="0" max="34" min="34" style="42" width="3.71"/>
    <col collapsed="false" customWidth="true" hidden="false" outlineLevel="0" max="36" min="35" style="42" width="3"/>
    <col collapsed="false" customWidth="true" hidden="false" outlineLevel="0" max="37" min="37" style="42" width="24"/>
    <col collapsed="false" customWidth="true" hidden="false" outlineLevel="0" max="38" min="38" style="42" width="3.71"/>
    <col collapsed="false" customWidth="true" hidden="false" outlineLevel="0" max="40" min="39" style="42" width="3"/>
    <col collapsed="false" customWidth="true" hidden="false" outlineLevel="0" max="41" min="41" style="42" width="18"/>
    <col collapsed="false" customWidth="true" hidden="false" outlineLevel="0" max="42" min="42" style="42" width="3.71"/>
    <col collapsed="false" customWidth="true" hidden="false" outlineLevel="0" max="44" min="43" style="42" width="3"/>
    <col collapsed="false" customWidth="true" hidden="false" outlineLevel="0" max="45" min="45" style="42" width="18"/>
    <col collapsed="false" customWidth="true" hidden="false" outlineLevel="0" max="49" min="46" style="42" width="21"/>
    <col collapsed="false" customWidth="true" hidden="false" outlineLevel="0" max="50" min="50" style="42" width="11"/>
    <col collapsed="false" customWidth="true" hidden="false" outlineLevel="0" max="51" min="51" style="42" width="3.71"/>
    <col collapsed="false" customWidth="true" hidden="false" outlineLevel="0" max="52" min="52" style="42" width="11"/>
    <col collapsed="false" customWidth="true" hidden="true" outlineLevel="0" max="53" min="53" style="42" width="8.57"/>
    <col collapsed="false" customWidth="true" hidden="false" outlineLevel="0" max="54" min="54" style="42" width="4"/>
    <col collapsed="false" customWidth="true" hidden="false" outlineLevel="0" max="55" min="55" style="42" width="115"/>
    <col collapsed="false" customWidth="true" hidden="false" outlineLevel="0" max="60" min="56" style="49" width="10"/>
    <col collapsed="false" customWidth="false" hidden="true" outlineLevel="0" max="61" min="61" style="42" width="10.57"/>
  </cols>
  <sheetData>
    <row r="1" customFormat="false" ht="22.5" hidden="true" customHeight="true" outlineLevel="0" collapsed="false">
      <c r="BI1" s="42" t="s">
        <v>14</v>
      </c>
    </row>
    <row r="2" customFormat="false" ht="21" hidden="true" customHeight="true" outlineLevel="0" collapsed="false">
      <c r="A2" s="429"/>
      <c r="B2" s="429"/>
      <c r="C2" s="429"/>
      <c r="D2" s="429"/>
      <c r="E2" s="430" t="n">
        <v>1</v>
      </c>
      <c r="F2" s="429"/>
      <c r="G2" s="429"/>
      <c r="H2" s="429"/>
      <c r="I2" s="429"/>
      <c r="J2" s="429"/>
      <c r="K2" s="429"/>
      <c r="L2" s="431"/>
      <c r="M2" s="432"/>
      <c r="N2" s="432"/>
      <c r="O2" s="432"/>
      <c r="Q2" s="56"/>
      <c r="R2" s="433"/>
      <c r="S2" s="434" t="e">
        <f aca="false">INDEX(PT_DIFFERENTIATION_NUM_NTAR,MATCH(A2,PT_DIFFERENTIATION_NTAR_ID,0))</f>
        <v>#N/A</v>
      </c>
      <c r="T2" s="435" t="s">
        <v>123</v>
      </c>
      <c r="U2" s="436"/>
      <c r="V2" s="603"/>
      <c r="W2" s="603"/>
      <c r="X2" s="603"/>
      <c r="Y2" s="603"/>
      <c r="Z2" s="603"/>
      <c r="AA2" s="603"/>
      <c r="AB2" s="603"/>
      <c r="AC2" s="603"/>
      <c r="AD2" s="438" t="e">
        <f aca="false">INDEX(PT_DIFFERENTIATION_NTAR,MATCH(A2,PT_DIFFERENTIATION_NTAR_ID,0))</f>
        <v>#N/A</v>
      </c>
      <c r="AE2" s="438"/>
      <c r="AF2" s="438"/>
      <c r="AG2" s="438"/>
      <c r="AH2" s="438"/>
      <c r="AI2" s="438"/>
      <c r="AJ2" s="438"/>
      <c r="AK2" s="438"/>
      <c r="AL2" s="438"/>
      <c r="AM2" s="438"/>
      <c r="AN2" s="438"/>
      <c r="AO2" s="438"/>
      <c r="AP2" s="438"/>
      <c r="AQ2" s="438"/>
      <c r="AR2" s="438"/>
      <c r="AS2" s="438"/>
      <c r="AT2" s="438"/>
      <c r="AU2" s="438"/>
      <c r="AV2" s="438"/>
      <c r="AW2" s="438"/>
      <c r="AX2" s="438"/>
      <c r="AY2" s="438"/>
      <c r="AZ2" s="438"/>
      <c r="BA2" s="438"/>
      <c r="BB2" s="438"/>
      <c r="BC2"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123"/>
      <c r="BF2" s="123" t="str">
        <f aca="false">IF(T2="","",T2)</f>
        <v>Наименование тарифа</v>
      </c>
      <c r="BG2" s="123"/>
      <c r="BH2" s="123"/>
      <c r="BI2" s="42" t="n">
        <v>0</v>
      </c>
    </row>
    <row r="3" customFormat="false" ht="21" hidden="true" customHeight="true" outlineLevel="0" collapsed="false">
      <c r="A3" s="429"/>
      <c r="B3" s="429"/>
      <c r="C3" s="429"/>
      <c r="D3" s="429"/>
      <c r="E3" s="430"/>
      <c r="F3" s="430" t="n">
        <v>1</v>
      </c>
      <c r="G3" s="429"/>
      <c r="H3" s="429"/>
      <c r="I3" s="429"/>
      <c r="J3" s="429"/>
      <c r="K3" s="429"/>
      <c r="L3" s="431"/>
      <c r="M3" s="432"/>
      <c r="N3" s="432"/>
      <c r="O3" s="432"/>
      <c r="P3" s="107"/>
      <c r="Q3" s="554"/>
      <c r="R3" s="441"/>
      <c r="S3" s="434" t="e">
        <f aca="false">INDEX(PT_DIFFERENTIATION_NUM_TER,MATCH(B3,PT_DIFFERENTIATION_TER_ID,0))</f>
        <v>#N/A</v>
      </c>
      <c r="T3" s="442" t="s">
        <v>403</v>
      </c>
      <c r="U3" s="436"/>
      <c r="V3" s="603"/>
      <c r="W3" s="603"/>
      <c r="X3" s="603"/>
      <c r="Y3" s="603"/>
      <c r="Z3" s="603"/>
      <c r="AA3" s="603"/>
      <c r="AB3" s="603"/>
      <c r="AC3" s="603"/>
      <c r="AD3" s="438" t="e">
        <f aca="false">INDEX(PT_DIFFERENTIATION_TER,MATCH(B3,PT_DIFFERENTIATION_TER_ID,0))</f>
        <v>#N/A</v>
      </c>
      <c r="AE3" s="438"/>
      <c r="AF3" s="438"/>
      <c r="AG3" s="438"/>
      <c r="AH3" s="438"/>
      <c r="AI3" s="438"/>
      <c r="AJ3" s="438"/>
      <c r="AK3" s="438"/>
      <c r="AL3" s="438"/>
      <c r="AM3" s="438"/>
      <c r="AN3" s="438"/>
      <c r="AO3" s="438"/>
      <c r="AP3" s="438"/>
      <c r="AQ3" s="438"/>
      <c r="AR3" s="438"/>
      <c r="AS3" s="438"/>
      <c r="AT3" s="438"/>
      <c r="AU3" s="438"/>
      <c r="AV3" s="438"/>
      <c r="AW3" s="438"/>
      <c r="AX3" s="438"/>
      <c r="AY3" s="438"/>
      <c r="AZ3" s="438"/>
      <c r="BA3" s="438"/>
      <c r="BB3" s="438"/>
      <c r="BC3" s="439" t="s">
        <v>404</v>
      </c>
      <c r="BE3" s="123"/>
      <c r="BF3" s="123" t="str">
        <f aca="false">IF(T3="","",T3)</f>
        <v>Территория действия тарифа</v>
      </c>
      <c r="BG3" s="123"/>
      <c r="BH3" s="123"/>
      <c r="BI3" s="42" t="n">
        <v>0</v>
      </c>
    </row>
    <row r="4" customFormat="false" ht="33.75" hidden="true" customHeight="true" outlineLevel="0" collapsed="false">
      <c r="A4" s="429"/>
      <c r="B4" s="429"/>
      <c r="C4" s="429"/>
      <c r="D4" s="429"/>
      <c r="E4" s="430"/>
      <c r="F4" s="430"/>
      <c r="G4" s="430" t="n">
        <v>1</v>
      </c>
      <c r="H4" s="429"/>
      <c r="I4" s="429"/>
      <c r="J4" s="429"/>
      <c r="K4" s="429"/>
      <c r="L4" s="431"/>
      <c r="M4" s="432"/>
      <c r="N4" s="432"/>
      <c r="O4" s="432"/>
      <c r="P4" s="132"/>
      <c r="Q4" s="554"/>
      <c r="R4" s="441"/>
      <c r="S4" s="434" t="e">
        <f aca="false">INDEX(PT_DIFFERENTIATION_NUM_CS,MATCH(C4,PT_DIFFERENTIATION_CS_ID,0))</f>
        <v>#N/A</v>
      </c>
      <c r="T4" s="444" t="s">
        <v>526</v>
      </c>
      <c r="U4" s="436"/>
      <c r="V4" s="603"/>
      <c r="W4" s="603"/>
      <c r="X4" s="603"/>
      <c r="Y4" s="603"/>
      <c r="Z4" s="603"/>
      <c r="AA4" s="603"/>
      <c r="AB4" s="603"/>
      <c r="AC4" s="603"/>
      <c r="AD4" s="438" t="e">
        <f aca="false">INDEX(PT_DIFFERENTIATION_CS,MATCH(C4,PT_DIFFERENTIATION_CS_ID,0))</f>
        <v>#N/A</v>
      </c>
      <c r="AE4" s="438"/>
      <c r="AF4" s="438"/>
      <c r="AG4" s="438"/>
      <c r="AH4" s="438"/>
      <c r="AI4" s="438"/>
      <c r="AJ4" s="438"/>
      <c r="AK4" s="438"/>
      <c r="AL4" s="438"/>
      <c r="AM4" s="438"/>
      <c r="AN4" s="438"/>
      <c r="AO4" s="438"/>
      <c r="AP4" s="438"/>
      <c r="AQ4" s="438"/>
      <c r="AR4" s="438"/>
      <c r="AS4" s="438"/>
      <c r="AT4" s="438"/>
      <c r="AU4" s="438"/>
      <c r="AV4" s="438"/>
      <c r="AW4" s="438"/>
      <c r="AX4" s="438"/>
      <c r="AY4" s="438"/>
      <c r="AZ4" s="438"/>
      <c r="BA4" s="438"/>
      <c r="BB4" s="438"/>
      <c r="BC4" s="439" t="s">
        <v>527</v>
      </c>
      <c r="BE4" s="123"/>
      <c r="BF4" s="123" t="str">
        <f aca="false">IF(T4="","",T4)</f>
        <v>Наименование централизованной системы водоотведения</v>
      </c>
      <c r="BG4" s="123"/>
      <c r="BH4" s="123"/>
      <c r="BI4" s="42" t="n">
        <v>0</v>
      </c>
    </row>
    <row r="5" s="49" customFormat="true" ht="14.25" hidden="true" customHeight="true" outlineLevel="0" collapsed="false">
      <c r="A5" s="127"/>
      <c r="B5" s="127"/>
      <c r="C5" s="127"/>
      <c r="D5" s="127"/>
      <c r="E5" s="430"/>
      <c r="F5" s="430"/>
      <c r="G5" s="430"/>
      <c r="H5" s="430" t="n">
        <v>1</v>
      </c>
      <c r="I5" s="127"/>
      <c r="J5" s="127"/>
      <c r="K5" s="127"/>
      <c r="L5" s="195"/>
      <c r="M5" s="414"/>
      <c r="N5" s="414"/>
      <c r="O5" s="414"/>
      <c r="P5" s="613"/>
      <c r="Q5" s="614"/>
      <c r="R5" s="450"/>
      <c r="S5" s="313"/>
      <c r="T5" s="615"/>
      <c r="U5" s="520"/>
      <c r="V5" s="555"/>
      <c r="W5" s="555"/>
      <c r="X5" s="555"/>
      <c r="Y5" s="555"/>
      <c r="Z5" s="555"/>
      <c r="AA5" s="555"/>
      <c r="AB5" s="555"/>
      <c r="AC5" s="555"/>
      <c r="AD5" s="521"/>
      <c r="AE5" s="521"/>
      <c r="AF5" s="521"/>
      <c r="AG5" s="521"/>
      <c r="AH5" s="521"/>
      <c r="AI5" s="521"/>
      <c r="AJ5" s="521"/>
      <c r="AK5" s="521"/>
      <c r="AL5" s="521"/>
      <c r="AM5" s="521"/>
      <c r="AN5" s="521"/>
      <c r="AO5" s="521"/>
      <c r="AP5" s="521"/>
      <c r="AQ5" s="521"/>
      <c r="AR5" s="521"/>
      <c r="AS5" s="521"/>
      <c r="AT5" s="521"/>
      <c r="AU5" s="521"/>
      <c r="AV5" s="521"/>
      <c r="AW5" s="521"/>
      <c r="AX5" s="521"/>
      <c r="AY5" s="521"/>
      <c r="AZ5" s="521"/>
      <c r="BA5" s="521"/>
      <c r="BB5" s="521"/>
      <c r="BC5" s="522" t="s">
        <v>408</v>
      </c>
      <c r="BE5" s="123"/>
      <c r="BF5" s="123" t="str">
        <f aca="false">IF(T5="","",T5)</f>
        <v/>
      </c>
      <c r="BG5" s="123"/>
      <c r="BH5" s="123"/>
      <c r="BI5" s="49" t="n">
        <v>0</v>
      </c>
    </row>
    <row r="6" s="49" customFormat="true" ht="14.25" hidden="true" customHeight="true" outlineLevel="0" collapsed="false">
      <c r="A6" s="127"/>
      <c r="B6" s="127"/>
      <c r="C6" s="127"/>
      <c r="D6" s="127"/>
      <c r="E6" s="430"/>
      <c r="F6" s="430"/>
      <c r="G6" s="430"/>
      <c r="H6" s="430"/>
      <c r="I6" s="446" t="str">
        <f aca="false">S5&amp;".1"</f>
        <v>.1</v>
      </c>
      <c r="J6" s="127"/>
      <c r="K6" s="127"/>
      <c r="L6" s="195" t="s">
        <v>409</v>
      </c>
      <c r="M6" s="527"/>
      <c r="N6" s="527"/>
      <c r="O6" s="527"/>
      <c r="P6" s="126" t="n">
        <v>1</v>
      </c>
      <c r="Q6" s="126"/>
      <c r="R6" s="447"/>
      <c r="S6" s="313"/>
      <c r="T6" s="519"/>
      <c r="U6" s="520"/>
      <c r="V6" s="555"/>
      <c r="W6" s="555"/>
      <c r="X6" s="555"/>
      <c r="Y6" s="555"/>
      <c r="Z6" s="555"/>
      <c r="AA6" s="555"/>
      <c r="AB6" s="555"/>
      <c r="AC6" s="555"/>
      <c r="AD6" s="521"/>
      <c r="AE6" s="521"/>
      <c r="AF6" s="521"/>
      <c r="AG6" s="521"/>
      <c r="AH6" s="521"/>
      <c r="AI6" s="521"/>
      <c r="AJ6" s="521"/>
      <c r="AK6" s="521"/>
      <c r="AL6" s="521"/>
      <c r="AM6" s="521"/>
      <c r="AN6" s="521"/>
      <c r="AO6" s="521"/>
      <c r="AP6" s="521"/>
      <c r="AQ6" s="521"/>
      <c r="AR6" s="521"/>
      <c r="AS6" s="521"/>
      <c r="AT6" s="521"/>
      <c r="AU6" s="521"/>
      <c r="AV6" s="521"/>
      <c r="AW6" s="521"/>
      <c r="AX6" s="521"/>
      <c r="AY6" s="521"/>
      <c r="AZ6" s="521"/>
      <c r="BA6" s="521"/>
      <c r="BB6" s="521"/>
      <c r="BC6" s="522"/>
      <c r="BE6" s="123"/>
      <c r="BF6" s="123" t="str">
        <f aca="false">IF(T6="","",T6)</f>
        <v/>
      </c>
      <c r="BG6" s="123"/>
      <c r="BH6" s="123"/>
      <c r="BI6" s="49" t="n">
        <v>0</v>
      </c>
    </row>
    <row r="7" s="49" customFormat="true" ht="14.25" hidden="true" customHeight="true" outlineLevel="0" collapsed="false">
      <c r="A7" s="127"/>
      <c r="B7" s="127"/>
      <c r="C7" s="127"/>
      <c r="D7" s="127"/>
      <c r="E7" s="430"/>
      <c r="F7" s="430"/>
      <c r="G7" s="430"/>
      <c r="H7" s="430"/>
      <c r="I7" s="446"/>
      <c r="J7" s="446" t="str">
        <f aca="false">S5&amp;".1"</f>
        <v>.1</v>
      </c>
      <c r="K7" s="127"/>
      <c r="L7" s="195"/>
      <c r="M7" s="527"/>
      <c r="N7" s="527"/>
      <c r="O7" s="527"/>
      <c r="P7" s="126"/>
      <c r="Q7" s="126" t="n">
        <v>1</v>
      </c>
      <c r="R7" s="450"/>
      <c r="S7" s="313"/>
      <c r="T7" s="556"/>
      <c r="U7" s="520"/>
      <c r="V7" s="555"/>
      <c r="W7" s="555"/>
      <c r="X7" s="555"/>
      <c r="Y7" s="555"/>
      <c r="Z7" s="555"/>
      <c r="AA7" s="555"/>
      <c r="AB7" s="555"/>
      <c r="AC7" s="555"/>
      <c r="AD7" s="521"/>
      <c r="AE7" s="521"/>
      <c r="AF7" s="521"/>
      <c r="AG7" s="521"/>
      <c r="AH7" s="521"/>
      <c r="AI7" s="521"/>
      <c r="AJ7" s="521"/>
      <c r="AK7" s="521"/>
      <c r="AL7" s="521"/>
      <c r="AM7" s="521"/>
      <c r="AN7" s="521"/>
      <c r="AO7" s="521"/>
      <c r="AP7" s="521"/>
      <c r="AQ7" s="521"/>
      <c r="AR7" s="521"/>
      <c r="AS7" s="521"/>
      <c r="AT7" s="521"/>
      <c r="AU7" s="521"/>
      <c r="AV7" s="521"/>
      <c r="AW7" s="521"/>
      <c r="AX7" s="521"/>
      <c r="AY7" s="521"/>
      <c r="AZ7" s="521"/>
      <c r="BA7" s="521"/>
      <c r="BB7" s="521"/>
      <c r="BC7" s="522"/>
      <c r="BE7" s="123"/>
      <c r="BF7" s="123" t="str">
        <f aca="false">IF(T7="","",T7)</f>
        <v/>
      </c>
      <c r="BG7" s="123"/>
      <c r="BH7" s="123"/>
      <c r="BI7" s="49" t="n">
        <v>0</v>
      </c>
    </row>
    <row r="8" customFormat="false" ht="11.25" hidden="true" customHeight="true" outlineLevel="0" collapsed="false">
      <c r="A8" s="429"/>
      <c r="B8" s="429"/>
      <c r="C8" s="429"/>
      <c r="D8" s="429"/>
      <c r="E8" s="430"/>
      <c r="F8" s="430"/>
      <c r="G8" s="430"/>
      <c r="H8" s="430"/>
      <c r="I8" s="446"/>
      <c r="J8" s="446"/>
      <c r="K8" s="446" t="e">
        <f aca="false">S4&amp;".1"</f>
        <v>#N/A</v>
      </c>
      <c r="L8" s="431"/>
      <c r="P8" s="126"/>
      <c r="Q8" s="126"/>
      <c r="R8" s="557" t="n">
        <v>1</v>
      </c>
      <c r="S8" s="492" t="e">
        <f aca="false">$K8</f>
        <v>#N/A</v>
      </c>
      <c r="T8" s="593"/>
      <c r="U8" s="436"/>
      <c r="V8" s="453"/>
      <c r="W8" s="455"/>
      <c r="X8" s="453"/>
      <c r="Y8" s="455"/>
      <c r="Z8" s="456"/>
      <c r="AA8" s="207" t="s">
        <v>61</v>
      </c>
      <c r="AB8" s="456"/>
      <c r="AC8" s="207" t="s">
        <v>61</v>
      </c>
      <c r="AD8" s="207" t="s">
        <v>61</v>
      </c>
      <c r="AE8" s="559"/>
      <c r="AF8" s="309" t="n">
        <v>1</v>
      </c>
      <c r="AG8" s="607"/>
      <c r="AH8" s="207" t="s">
        <v>61</v>
      </c>
      <c r="AI8" s="559"/>
      <c r="AJ8" s="309" t="n">
        <v>1</v>
      </c>
      <c r="AK8" s="78"/>
      <c r="AL8" s="207" t="s">
        <v>61</v>
      </c>
      <c r="AM8" s="517"/>
      <c r="AN8" s="309" t="n">
        <v>1</v>
      </c>
      <c r="AO8" s="616"/>
      <c r="AP8" s="617" t="s">
        <v>61</v>
      </c>
      <c r="AQ8" s="560"/>
      <c r="AR8" s="309" t="n">
        <v>1</v>
      </c>
      <c r="AS8" s="87"/>
      <c r="AT8" s="453"/>
      <c r="AU8" s="455"/>
      <c r="AV8" s="453"/>
      <c r="AW8" s="455"/>
      <c r="AX8" s="456"/>
      <c r="AY8" s="207" t="s">
        <v>61</v>
      </c>
      <c r="AZ8" s="456"/>
      <c r="BA8" s="207" t="s">
        <v>61</v>
      </c>
      <c r="BB8" s="505"/>
      <c r="BC8" s="457" t="s">
        <v>509</v>
      </c>
      <c r="BE8" s="123"/>
      <c r="BF8" s="123" t="str">
        <f aca="false">IF(T8="","",T8)</f>
        <v/>
      </c>
      <c r="BG8" s="123"/>
      <c r="BH8" s="123"/>
      <c r="BI8" s="42" t="n">
        <v>0</v>
      </c>
    </row>
    <row r="9" customFormat="false" ht="11.25" hidden="true" customHeight="true" outlineLevel="0" collapsed="false">
      <c r="A9" s="429"/>
      <c r="B9" s="429"/>
      <c r="C9" s="429"/>
      <c r="D9" s="429"/>
      <c r="E9" s="430"/>
      <c r="F9" s="430"/>
      <c r="G9" s="430"/>
      <c r="H9" s="430"/>
      <c r="I9" s="446"/>
      <c r="J9" s="446"/>
      <c r="K9" s="446"/>
      <c r="L9" s="431"/>
      <c r="P9" s="126"/>
      <c r="Q9" s="126"/>
      <c r="R9" s="557"/>
      <c r="S9" s="492"/>
      <c r="T9" s="593"/>
      <c r="U9" s="436"/>
      <c r="V9" s="549"/>
      <c r="W9" s="563"/>
      <c r="X9" s="549"/>
      <c r="Y9" s="563"/>
      <c r="Z9" s="549"/>
      <c r="AA9" s="549"/>
      <c r="AB9" s="549"/>
      <c r="AC9" s="549"/>
      <c r="AD9" s="207"/>
      <c r="AE9" s="559"/>
      <c r="AF9" s="309"/>
      <c r="AG9" s="607"/>
      <c r="AH9" s="207"/>
      <c r="AI9" s="559"/>
      <c r="AJ9" s="309"/>
      <c r="AK9" s="78"/>
      <c r="AL9" s="207"/>
      <c r="AM9" s="517"/>
      <c r="AN9" s="309"/>
      <c r="AO9" s="616"/>
      <c r="AP9" s="617"/>
      <c r="AQ9" s="562"/>
      <c r="AR9" s="171"/>
      <c r="AS9" s="171" t="s">
        <v>510</v>
      </c>
      <c r="AT9" s="549"/>
      <c r="AU9" s="563"/>
      <c r="AV9" s="549"/>
      <c r="AW9" s="563"/>
      <c r="AX9" s="549"/>
      <c r="AY9" s="549"/>
      <c r="AZ9" s="549"/>
      <c r="BA9" s="549"/>
      <c r="BB9" s="561"/>
      <c r="BC9" s="457"/>
      <c r="BE9" s="123"/>
      <c r="BF9" s="123"/>
      <c r="BG9" s="123"/>
      <c r="BH9" s="123"/>
      <c r="BI9" s="42" t="n">
        <v>0</v>
      </c>
    </row>
    <row r="10" customFormat="false" ht="11.25" hidden="true" customHeight="true" outlineLevel="0" collapsed="false">
      <c r="A10" s="429"/>
      <c r="B10" s="429"/>
      <c r="C10" s="429"/>
      <c r="D10" s="429"/>
      <c r="E10" s="430"/>
      <c r="F10" s="430"/>
      <c r="G10" s="430"/>
      <c r="H10" s="430"/>
      <c r="I10" s="446"/>
      <c r="J10" s="446"/>
      <c r="K10" s="446"/>
      <c r="L10" s="431"/>
      <c r="P10" s="126"/>
      <c r="Q10" s="126"/>
      <c r="R10" s="557"/>
      <c r="S10" s="492"/>
      <c r="T10" s="593"/>
      <c r="U10" s="436"/>
      <c r="V10" s="549"/>
      <c r="W10" s="563"/>
      <c r="X10" s="549"/>
      <c r="Y10" s="563"/>
      <c r="Z10" s="549"/>
      <c r="AA10" s="549"/>
      <c r="AB10" s="549"/>
      <c r="AC10" s="549"/>
      <c r="AD10" s="207"/>
      <c r="AE10" s="559"/>
      <c r="AF10" s="309"/>
      <c r="AG10" s="607"/>
      <c r="AH10" s="207"/>
      <c r="AI10" s="559"/>
      <c r="AJ10" s="309"/>
      <c r="AK10" s="78"/>
      <c r="AL10" s="207"/>
      <c r="AM10" s="562"/>
      <c r="AN10" s="618"/>
      <c r="AO10" s="618" t="s">
        <v>532</v>
      </c>
      <c r="AP10" s="171"/>
      <c r="AQ10" s="171"/>
      <c r="AR10" s="171"/>
      <c r="AS10" s="549"/>
      <c r="AT10" s="549"/>
      <c r="AU10" s="563"/>
      <c r="AV10" s="549"/>
      <c r="AW10" s="563"/>
      <c r="AX10" s="549"/>
      <c r="AY10" s="549"/>
      <c r="AZ10" s="549"/>
      <c r="BA10" s="549"/>
      <c r="BB10" s="561"/>
      <c r="BC10" s="457"/>
      <c r="BE10" s="123"/>
      <c r="BF10" s="123"/>
      <c r="BG10" s="123"/>
      <c r="BH10" s="123"/>
      <c r="BI10" s="42" t="n">
        <v>0</v>
      </c>
    </row>
    <row r="11" customFormat="false" ht="11.25" hidden="true" customHeight="true" outlineLevel="0" collapsed="false">
      <c r="A11" s="429"/>
      <c r="B11" s="429"/>
      <c r="C11" s="429"/>
      <c r="D11" s="429"/>
      <c r="E11" s="430"/>
      <c r="F11" s="430"/>
      <c r="G11" s="430"/>
      <c r="H11" s="430"/>
      <c r="I11" s="446"/>
      <c r="J11" s="446"/>
      <c r="K11" s="446"/>
      <c r="L11" s="431"/>
      <c r="P11" s="126"/>
      <c r="Q11" s="126"/>
      <c r="R11" s="557"/>
      <c r="S11" s="492"/>
      <c r="T11" s="593"/>
      <c r="U11" s="436"/>
      <c r="V11" s="549"/>
      <c r="W11" s="563"/>
      <c r="X11" s="549"/>
      <c r="Y11" s="563"/>
      <c r="Z11" s="549"/>
      <c r="AA11" s="549"/>
      <c r="AB11" s="549"/>
      <c r="AC11" s="549"/>
      <c r="AD11" s="207"/>
      <c r="AE11" s="559"/>
      <c r="AF11" s="309"/>
      <c r="AG11" s="607"/>
      <c r="AH11" s="207"/>
      <c r="AI11" s="565"/>
      <c r="AJ11" s="166"/>
      <c r="AK11" s="394" t="s">
        <v>533</v>
      </c>
      <c r="AL11" s="549"/>
      <c r="AM11" s="549"/>
      <c r="AN11" s="549"/>
      <c r="AO11" s="549"/>
      <c r="AP11" s="549"/>
      <c r="AQ11" s="549"/>
      <c r="AR11" s="549"/>
      <c r="AS11" s="549"/>
      <c r="AT11" s="549"/>
      <c r="AU11" s="563"/>
      <c r="AV11" s="549"/>
      <c r="AW11" s="563"/>
      <c r="AX11" s="549"/>
      <c r="AY11" s="549"/>
      <c r="AZ11" s="549"/>
      <c r="BA11" s="549"/>
      <c r="BB11" s="561"/>
      <c r="BC11" s="457"/>
      <c r="BE11" s="123"/>
      <c r="BF11" s="123"/>
      <c r="BG11" s="123"/>
      <c r="BH11" s="123"/>
      <c r="BI11" s="42" t="n">
        <v>0</v>
      </c>
    </row>
    <row r="12" customFormat="false" ht="11.25" hidden="true" customHeight="true" outlineLevel="0" collapsed="false">
      <c r="A12" s="429"/>
      <c r="B12" s="429"/>
      <c r="C12" s="429"/>
      <c r="D12" s="429"/>
      <c r="E12" s="430"/>
      <c r="F12" s="430"/>
      <c r="G12" s="430"/>
      <c r="H12" s="430"/>
      <c r="I12" s="446"/>
      <c r="J12" s="446"/>
      <c r="K12" s="446"/>
      <c r="L12" s="431"/>
      <c r="P12" s="126"/>
      <c r="Q12" s="126"/>
      <c r="R12" s="557"/>
      <c r="S12" s="492"/>
      <c r="T12" s="593"/>
      <c r="U12" s="436"/>
      <c r="V12" s="549"/>
      <c r="W12" s="550" t="str">
        <f aca="false">Z8&amp;"-"&amp;AB8</f>
        <v>-</v>
      </c>
      <c r="X12" s="549"/>
      <c r="Y12" s="550" t="str">
        <f aca="false">AB8&amp;"-"&amp;AD8</f>
        <v>-да</v>
      </c>
      <c r="Z12" s="549"/>
      <c r="AA12" s="549"/>
      <c r="AB12" s="549"/>
      <c r="AC12" s="549"/>
      <c r="AD12" s="207"/>
      <c r="AE12" s="567"/>
      <c r="AF12" s="568"/>
      <c r="AG12" s="171" t="s">
        <v>513</v>
      </c>
      <c r="AH12" s="549"/>
      <c r="AI12" s="549"/>
      <c r="AJ12" s="549"/>
      <c r="AK12" s="549"/>
      <c r="AL12" s="549"/>
      <c r="AM12" s="549"/>
      <c r="AN12" s="549"/>
      <c r="AO12" s="549"/>
      <c r="AP12" s="549"/>
      <c r="AQ12" s="549"/>
      <c r="AR12" s="549"/>
      <c r="AS12" s="549"/>
      <c r="AT12" s="549"/>
      <c r="AU12" s="550" t="str">
        <f aca="false">AX8&amp;"-"&amp;AZ8</f>
        <v>-</v>
      </c>
      <c r="AV12" s="549"/>
      <c r="AW12" s="550" t="str">
        <f aca="false">AZ8&amp;"-"&amp;BB8</f>
        <v>-</v>
      </c>
      <c r="AX12" s="549"/>
      <c r="AY12" s="549"/>
      <c r="AZ12" s="549"/>
      <c r="BA12" s="549"/>
      <c r="BB12" s="566" t="str">
        <f aca="false">BE8&amp;"-"&amp;BG8</f>
        <v>-</v>
      </c>
      <c r="BC12" s="457"/>
      <c r="BE12" s="123"/>
      <c r="BF12" s="123" t="str">
        <f aca="false">IF(T12="","",T12)</f>
        <v/>
      </c>
      <c r="BG12" s="123"/>
      <c r="BH12" s="123"/>
      <c r="BI12" s="42" t="n">
        <v>0</v>
      </c>
    </row>
    <row r="13" customFormat="false" ht="11.25" hidden="true" customHeight="true" outlineLevel="0" collapsed="false">
      <c r="A13" s="429"/>
      <c r="B13" s="429"/>
      <c r="C13" s="429"/>
      <c r="D13" s="429"/>
      <c r="E13" s="430"/>
      <c r="F13" s="430"/>
      <c r="G13" s="430"/>
      <c r="H13" s="430"/>
      <c r="I13" s="446"/>
      <c r="J13" s="446"/>
      <c r="K13" s="429"/>
      <c r="L13" s="431"/>
      <c r="P13" s="126"/>
      <c r="Q13" s="126"/>
      <c r="R13" s="447"/>
      <c r="S13" s="459"/>
      <c r="T13" s="462" t="s">
        <v>471</v>
      </c>
      <c r="U13" s="197"/>
      <c r="V13" s="197"/>
      <c r="W13" s="197"/>
      <c r="X13" s="197"/>
      <c r="Y13" s="197"/>
      <c r="Z13" s="197"/>
      <c r="AA13" s="197"/>
      <c r="AB13" s="197"/>
      <c r="AC13" s="197"/>
      <c r="AD13" s="589"/>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c r="BB13" s="461"/>
      <c r="BC13" s="457"/>
      <c r="BE13" s="123"/>
      <c r="BF13" s="123" t="str">
        <f aca="false">IF(T13="","",T13)</f>
        <v>Добавить строку</v>
      </c>
      <c r="BG13" s="123"/>
      <c r="BH13" s="123"/>
      <c r="BI13" s="42" t="n">
        <v>0</v>
      </c>
    </row>
    <row r="14" s="49" customFormat="true" ht="14.25" hidden="true" customHeight="true" outlineLevel="0" collapsed="false">
      <c r="A14" s="127"/>
      <c r="B14" s="127"/>
      <c r="C14" s="127"/>
      <c r="D14" s="127"/>
      <c r="E14" s="430"/>
      <c r="F14" s="430"/>
      <c r="G14" s="430"/>
      <c r="H14" s="430"/>
      <c r="I14" s="446"/>
      <c r="J14" s="127"/>
      <c r="K14" s="127"/>
      <c r="L14" s="195"/>
      <c r="M14" s="527"/>
      <c r="N14" s="527"/>
      <c r="O14" s="527"/>
      <c r="P14" s="126"/>
      <c r="Q14" s="126"/>
      <c r="R14" s="447"/>
      <c r="S14" s="523"/>
      <c r="T14" s="524"/>
      <c r="U14" s="525"/>
      <c r="V14" s="525"/>
      <c r="W14" s="525"/>
      <c r="X14" s="525"/>
      <c r="Y14" s="525"/>
      <c r="Z14" s="525"/>
      <c r="AA14" s="525"/>
      <c r="AB14" s="525"/>
      <c r="AC14" s="525"/>
      <c r="AD14" s="525"/>
      <c r="AE14" s="525"/>
      <c r="AF14" s="525"/>
      <c r="AG14" s="525"/>
      <c r="AH14" s="525"/>
      <c r="AI14" s="525"/>
      <c r="AJ14" s="525"/>
      <c r="AK14" s="525"/>
      <c r="AL14" s="525"/>
      <c r="AM14" s="525"/>
      <c r="AN14" s="525"/>
      <c r="AO14" s="525"/>
      <c r="AP14" s="525"/>
      <c r="AQ14" s="525"/>
      <c r="AR14" s="525"/>
      <c r="AS14" s="525"/>
      <c r="AT14" s="525"/>
      <c r="AU14" s="525"/>
      <c r="AV14" s="525"/>
      <c r="AW14" s="525"/>
      <c r="AX14" s="525"/>
      <c r="AY14" s="525"/>
      <c r="AZ14" s="525"/>
      <c r="BA14" s="525"/>
      <c r="BB14" s="525"/>
      <c r="BC14" s="526"/>
      <c r="BE14" s="123"/>
      <c r="BF14" s="123" t="str">
        <f aca="false">IF(T14="","",T14)</f>
        <v/>
      </c>
      <c r="BG14" s="123"/>
      <c r="BH14" s="123"/>
      <c r="BI14" s="49" t="n">
        <v>0</v>
      </c>
    </row>
    <row r="15" s="49" customFormat="true" ht="14.25" hidden="true" customHeight="true" outlineLevel="0" collapsed="false">
      <c r="A15" s="127"/>
      <c r="B15" s="127"/>
      <c r="C15" s="127"/>
      <c r="D15" s="127"/>
      <c r="E15" s="430"/>
      <c r="F15" s="430"/>
      <c r="G15" s="430"/>
      <c r="H15" s="430"/>
      <c r="I15" s="127"/>
      <c r="J15" s="127"/>
      <c r="K15" s="127"/>
      <c r="L15" s="195"/>
      <c r="M15" s="414"/>
      <c r="N15" s="414"/>
      <c r="P15" s="161"/>
      <c r="Q15" s="467"/>
      <c r="R15" s="569"/>
      <c r="S15" s="523"/>
      <c r="T15" s="524"/>
      <c r="U15" s="525"/>
      <c r="V15" s="525"/>
      <c r="W15" s="525"/>
      <c r="X15" s="525"/>
      <c r="Y15" s="525"/>
      <c r="Z15" s="525"/>
      <c r="AA15" s="525"/>
      <c r="AB15" s="525"/>
      <c r="AC15" s="525"/>
      <c r="AD15" s="525"/>
      <c r="AE15" s="525"/>
      <c r="AF15" s="525"/>
      <c r="AG15" s="525"/>
      <c r="AH15" s="525"/>
      <c r="AI15" s="525"/>
      <c r="AJ15" s="525"/>
      <c r="AK15" s="525"/>
      <c r="AL15" s="525"/>
      <c r="AM15" s="525"/>
      <c r="AN15" s="525"/>
      <c r="AO15" s="525"/>
      <c r="AP15" s="525"/>
      <c r="AQ15" s="525"/>
      <c r="AR15" s="525"/>
      <c r="AS15" s="525"/>
      <c r="AT15" s="525"/>
      <c r="AU15" s="525"/>
      <c r="AV15" s="525"/>
      <c r="AW15" s="525"/>
      <c r="AX15" s="525"/>
      <c r="AY15" s="525"/>
      <c r="AZ15" s="525"/>
      <c r="BA15" s="525"/>
      <c r="BB15" s="525"/>
      <c r="BC15" s="526"/>
      <c r="BE15" s="123"/>
      <c r="BF15" s="123" t="str">
        <f aca="false">IF(T15="","",T15)</f>
        <v/>
      </c>
      <c r="BG15" s="123"/>
      <c r="BH15" s="123"/>
      <c r="BI15" s="49" t="n">
        <v>0</v>
      </c>
    </row>
    <row r="16" s="49" customFormat="true" ht="14.25" hidden="true" customHeight="true" outlineLevel="0" collapsed="false">
      <c r="A16" s="127"/>
      <c r="B16" s="127"/>
      <c r="C16" s="127"/>
      <c r="D16" s="127"/>
      <c r="E16" s="430"/>
      <c r="F16" s="430"/>
      <c r="G16" s="430"/>
      <c r="H16" s="127"/>
      <c r="I16" s="127"/>
      <c r="J16" s="127"/>
      <c r="K16" s="127"/>
      <c r="L16" s="195"/>
      <c r="M16" s="414"/>
      <c r="N16" s="414"/>
      <c r="P16" s="161"/>
      <c r="Q16" s="467"/>
      <c r="R16" s="161"/>
      <c r="S16" s="472"/>
      <c r="T16" s="475"/>
      <c r="U16" s="474"/>
      <c r="V16" s="474"/>
      <c r="W16" s="474"/>
      <c r="X16" s="474"/>
      <c r="Y16" s="474"/>
      <c r="Z16" s="474"/>
      <c r="AA16" s="474"/>
      <c r="AB16" s="474"/>
      <c r="AC16" s="474"/>
      <c r="AD16" s="474"/>
      <c r="AE16" s="474"/>
      <c r="AF16" s="474"/>
      <c r="AG16" s="474"/>
      <c r="AH16" s="474"/>
      <c r="AI16" s="474"/>
      <c r="AJ16" s="474"/>
      <c r="AK16" s="474"/>
      <c r="AL16" s="474"/>
      <c r="AM16" s="474"/>
      <c r="AN16" s="474"/>
      <c r="AO16" s="474"/>
      <c r="AP16" s="474"/>
      <c r="AQ16" s="474"/>
      <c r="AR16" s="474"/>
      <c r="AS16" s="474"/>
      <c r="AT16" s="474"/>
      <c r="AU16" s="474"/>
      <c r="AV16" s="474"/>
      <c r="AW16" s="474"/>
      <c r="AX16" s="474"/>
      <c r="AY16" s="474"/>
      <c r="AZ16" s="474"/>
      <c r="BA16" s="474"/>
      <c r="BB16" s="474"/>
      <c r="BC16" s="474"/>
      <c r="BE16" s="123"/>
      <c r="BF16" s="123" t="str">
        <f aca="false">IF(T16="","",T16)</f>
        <v/>
      </c>
      <c r="BG16" s="123"/>
      <c r="BH16" s="123"/>
      <c r="BI16" s="49" t="n">
        <v>0</v>
      </c>
    </row>
    <row r="17" s="49" customFormat="true" ht="14.25" hidden="true" customHeight="true" outlineLevel="0" collapsed="false">
      <c r="A17" s="127"/>
      <c r="B17" s="127"/>
      <c r="C17" s="127"/>
      <c r="D17" s="127"/>
      <c r="E17" s="430"/>
      <c r="F17" s="430"/>
      <c r="G17" s="127"/>
      <c r="H17" s="127"/>
      <c r="I17" s="127"/>
      <c r="J17" s="127"/>
      <c r="K17" s="127"/>
      <c r="L17" s="195"/>
      <c r="M17" s="471"/>
      <c r="N17" s="471"/>
      <c r="P17" s="161"/>
      <c r="Q17" s="467"/>
      <c r="R17" s="161"/>
      <c r="S17" s="472"/>
      <c r="T17" s="475" t="s">
        <v>230</v>
      </c>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c r="AW17" s="474"/>
      <c r="AX17" s="474"/>
      <c r="AY17" s="474"/>
      <c r="AZ17" s="474"/>
      <c r="BA17" s="474"/>
      <c r="BB17" s="474"/>
      <c r="BC17" s="474"/>
      <c r="BE17" s="123"/>
      <c r="BF17" s="123" t="str">
        <f aca="false">IF(T17="","",T17)</f>
        <v>Добавить централизованную систему для дифференциации</v>
      </c>
      <c r="BG17" s="123"/>
      <c r="BH17" s="123"/>
      <c r="BI17" s="49" t="n">
        <v>0</v>
      </c>
    </row>
    <row r="18" s="49" customFormat="true" ht="14.25" hidden="true" customHeight="true" outlineLevel="0" collapsed="false">
      <c r="A18" s="127"/>
      <c r="B18" s="127"/>
      <c r="C18" s="127"/>
      <c r="D18" s="127"/>
      <c r="E18" s="430"/>
      <c r="F18" s="127"/>
      <c r="G18" s="127"/>
      <c r="H18" s="127"/>
      <c r="I18" s="127"/>
      <c r="J18" s="127"/>
      <c r="K18" s="127"/>
      <c r="L18" s="195"/>
      <c r="M18" s="471"/>
      <c r="N18" s="471"/>
      <c r="P18" s="161"/>
      <c r="Q18" s="467"/>
      <c r="R18" s="161"/>
      <c r="S18" s="472"/>
      <c r="T18" s="475" t="s">
        <v>231</v>
      </c>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c r="AW18" s="474"/>
      <c r="AX18" s="474"/>
      <c r="AY18" s="474"/>
      <c r="AZ18" s="474"/>
      <c r="BA18" s="474"/>
      <c r="BB18" s="474"/>
      <c r="BC18" s="474"/>
      <c r="BE18" s="123"/>
      <c r="BF18" s="123" t="str">
        <f aca="false">IF(T18="","",T18)</f>
        <v>Добавить территорию для дифференциации</v>
      </c>
      <c r="BG18" s="123"/>
      <c r="BH18" s="123"/>
      <c r="BI18" s="49" t="n">
        <v>0</v>
      </c>
    </row>
    <row r="19" customFormat="false" ht="14.25" hidden="true" customHeight="true" outlineLevel="0" collapsed="false">
      <c r="BI19" s="42" t="n">
        <v>0</v>
      </c>
    </row>
    <row r="20" customFormat="false" ht="14.25" hidden="true" customHeight="true" outlineLevel="0" collapsed="false">
      <c r="AD20" s="474" t="s">
        <v>19</v>
      </c>
      <c r="AE20" s="570"/>
      <c r="AF20" s="474" t="n">
        <v>1</v>
      </c>
      <c r="AG20" s="571"/>
      <c r="AH20" s="474" t="s">
        <v>19</v>
      </c>
      <c r="AI20" s="570"/>
      <c r="AJ20" s="474" t="n">
        <v>1</v>
      </c>
      <c r="AK20" s="571"/>
      <c r="AL20" s="474" t="s">
        <v>19</v>
      </c>
      <c r="AM20" s="572"/>
      <c r="AN20" s="474" t="n">
        <v>1</v>
      </c>
      <c r="AO20" s="128"/>
      <c r="AP20" s="474" t="s">
        <v>19</v>
      </c>
      <c r="AQ20" s="572"/>
      <c r="AR20" s="474" t="n">
        <v>1</v>
      </c>
      <c r="AS20" s="128"/>
      <c r="AT20" s="454"/>
      <c r="AU20" s="516"/>
      <c r="AV20" s="454"/>
      <c r="AW20" s="516"/>
      <c r="AX20" s="576"/>
      <c r="AY20" s="255" t="s">
        <v>61</v>
      </c>
      <c r="AZ20" s="576"/>
      <c r="BA20" s="255" t="s">
        <v>61</v>
      </c>
      <c r="BI20" s="42" t="n">
        <v>0</v>
      </c>
    </row>
    <row r="21" customFormat="false" ht="14.25" hidden="true" customHeight="true" outlineLevel="0" collapsed="false">
      <c r="BD21" s="125"/>
      <c r="BE21" s="125"/>
      <c r="BF21" s="125"/>
      <c r="BG21" s="125"/>
      <c r="BH21" s="125"/>
      <c r="BI21" s="42" t="n">
        <v>0</v>
      </c>
    </row>
    <row r="22" customFormat="false" ht="14.25" hidden="true" customHeight="true" outlineLevel="0" collapsed="false">
      <c r="O22" s="480" t="s">
        <v>421</v>
      </c>
      <c r="Z22" s="514"/>
      <c r="AB22" s="514"/>
      <c r="AX22" s="514"/>
      <c r="AZ22" s="514"/>
      <c r="BD22" s="125"/>
      <c r="BE22" s="125"/>
      <c r="BF22" s="125"/>
      <c r="BG22" s="125"/>
      <c r="BH22" s="125"/>
      <c r="BI22" s="42" t="n">
        <v>0</v>
      </c>
    </row>
    <row r="23" customFormat="false" ht="14.25" hidden="true" customHeight="true" outlineLevel="0" collapsed="false">
      <c r="BD23" s="125"/>
      <c r="BE23" s="125"/>
      <c r="BF23" s="125"/>
      <c r="BG23" s="125"/>
      <c r="BH23" s="125"/>
      <c r="BI23" s="42" t="n">
        <v>0</v>
      </c>
    </row>
    <row r="24" s="577" customFormat="true" ht="14.25" hidden="true" customHeight="true" outlineLevel="0" collapsed="false">
      <c r="M24" s="578"/>
      <c r="N24" s="578"/>
      <c r="O24" s="577" t="s">
        <v>422</v>
      </c>
      <c r="P24" s="578"/>
      <c r="Q24" s="579"/>
      <c r="R24" s="579"/>
      <c r="AA24" s="577" t="s">
        <v>424</v>
      </c>
      <c r="AC24" s="577" t="s">
        <v>425</v>
      </c>
      <c r="AD24" s="577" t="s">
        <v>472</v>
      </c>
      <c r="AH24" s="577" t="s">
        <v>472</v>
      </c>
      <c r="AK24" s="577" t="s">
        <v>514</v>
      </c>
      <c r="AL24" s="577" t="s">
        <v>472</v>
      </c>
      <c r="AP24" s="577" t="s">
        <v>472</v>
      </c>
      <c r="AY24" s="577" t="s">
        <v>424</v>
      </c>
      <c r="BA24" s="577" t="s">
        <v>425</v>
      </c>
      <c r="BD24" s="580"/>
      <c r="BE24" s="580"/>
      <c r="BF24" s="580"/>
      <c r="BG24" s="580"/>
      <c r="BH24" s="580"/>
      <c r="BI24" s="577" t="n">
        <v>0</v>
      </c>
    </row>
    <row r="25" customFormat="false" ht="14.25" hidden="true" customHeight="true" outlineLevel="0" collapsed="false">
      <c r="O25" s="431"/>
      <c r="BD25" s="125"/>
      <c r="BE25" s="125"/>
      <c r="BF25" s="125"/>
      <c r="BG25" s="125"/>
      <c r="BH25" s="125"/>
      <c r="BI25" s="42" t="n">
        <v>0</v>
      </c>
    </row>
    <row r="26" customFormat="false" ht="14.25" hidden="true" customHeight="true" outlineLevel="0" collapsed="false">
      <c r="O26" s="431"/>
      <c r="BD26" s="125"/>
      <c r="BE26" s="125"/>
      <c r="BF26" s="125"/>
      <c r="BG26" s="125"/>
      <c r="BH26" s="125"/>
      <c r="BI26" s="42" t="n">
        <v>0</v>
      </c>
    </row>
    <row r="27" customFormat="false" ht="14.25" hidden="false" customHeight="true" outlineLevel="0" collapsed="false">
      <c r="Q27" s="581"/>
      <c r="R27" s="482"/>
      <c r="S27" s="483"/>
      <c r="T27" s="83"/>
      <c r="U27" s="83"/>
      <c r="BI27" s="42" t="n">
        <v>14</v>
      </c>
    </row>
    <row r="28" customFormat="false" ht="14.25" hidden="false" customHeight="true" outlineLevel="0" collapsed="false">
      <c r="Q28" s="581"/>
      <c r="R28" s="482"/>
      <c r="S28" s="216" t="str">
        <f aca="false">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16"/>
      <c r="U28" s="216"/>
      <c r="V28" s="216"/>
      <c r="W28" s="216"/>
      <c r="X28" s="216"/>
      <c r="Y28" s="216"/>
      <c r="Z28" s="216"/>
      <c r="AA28" s="216"/>
      <c r="AB28" s="216"/>
      <c r="AC28" s="216"/>
      <c r="AD28" s="216"/>
      <c r="AE28" s="216"/>
      <c r="AF28" s="216"/>
      <c r="AG28" s="216"/>
      <c r="AH28" s="216"/>
      <c r="AI28" s="216"/>
      <c r="AJ28" s="216"/>
      <c r="AK28" s="216"/>
      <c r="AL28" s="216"/>
      <c r="AM28" s="216"/>
      <c r="AN28" s="216"/>
      <c r="AO28" s="216"/>
      <c r="AP28" s="216"/>
      <c r="AQ28" s="216"/>
      <c r="AR28" s="216"/>
      <c r="AS28" s="216"/>
      <c r="AT28" s="216"/>
      <c r="AU28" s="216"/>
      <c r="AV28" s="216"/>
      <c r="AW28" s="216"/>
      <c r="AX28" s="216"/>
      <c r="AY28" s="216"/>
      <c r="AZ28" s="216"/>
      <c r="BA28" s="218"/>
      <c r="BI28" s="42" t="n">
        <v>14</v>
      </c>
    </row>
    <row r="29" customFormat="false" ht="14.25" hidden="false" customHeight="true" outlineLevel="0" collapsed="false">
      <c r="Q29" s="581"/>
      <c r="R29" s="482"/>
      <c r="S29" s="273" t="str">
        <f aca="false">IF(org=0,"Не определено",org)</f>
        <v>МП УК "Жилкомсервис" г. Буя</v>
      </c>
      <c r="T29" s="273"/>
      <c r="U29" s="273"/>
      <c r="V29" s="273"/>
      <c r="W29" s="273"/>
      <c r="X29" s="273"/>
      <c r="Y29" s="273"/>
      <c r="Z29" s="273"/>
      <c r="AA29" s="273"/>
      <c r="AB29" s="273"/>
      <c r="AC29" s="273"/>
      <c r="AD29" s="273"/>
      <c r="AE29" s="273"/>
      <c r="AF29" s="273"/>
      <c r="AG29" s="273"/>
      <c r="AH29" s="273"/>
      <c r="AI29" s="273"/>
      <c r="AJ29" s="273"/>
      <c r="AK29" s="273"/>
      <c r="AL29" s="273"/>
      <c r="AM29" s="273"/>
      <c r="AN29" s="273"/>
      <c r="AO29" s="273"/>
      <c r="AP29" s="273"/>
      <c r="AQ29" s="273"/>
      <c r="AR29" s="273"/>
      <c r="AS29" s="273"/>
      <c r="AT29" s="273"/>
      <c r="AU29" s="273"/>
      <c r="AV29" s="273"/>
      <c r="AW29" s="273"/>
      <c r="AX29" s="273"/>
      <c r="AY29" s="273"/>
      <c r="AZ29" s="273"/>
      <c r="BA29" s="218"/>
      <c r="BI29" s="42" t="n">
        <v>14</v>
      </c>
    </row>
    <row r="30" customFormat="false" ht="14.25" hidden="false" customHeight="true" outlineLevel="0" collapsed="false">
      <c r="Q30" s="581"/>
      <c r="R30" s="482"/>
      <c r="S30" s="483"/>
      <c r="T30" s="83"/>
      <c r="U30" s="83"/>
      <c r="V30" s="484"/>
      <c r="W30" s="484"/>
      <c r="X30" s="484"/>
      <c r="Y30" s="484"/>
      <c r="Z30" s="484"/>
      <c r="AA30" s="484"/>
      <c r="AB30" s="484"/>
      <c r="AC30" s="484"/>
      <c r="AD30" s="484"/>
      <c r="AE30" s="484"/>
      <c r="AF30" s="484"/>
      <c r="AG30" s="484"/>
      <c r="AH30" s="484"/>
      <c r="AI30" s="484"/>
      <c r="AJ30" s="484"/>
      <c r="AK30" s="484"/>
      <c r="AL30" s="484"/>
      <c r="AM30" s="484"/>
      <c r="AN30" s="484"/>
      <c r="AO30" s="484"/>
      <c r="AP30" s="484"/>
      <c r="AQ30" s="484"/>
      <c r="AR30" s="484"/>
      <c r="AS30" s="484"/>
      <c r="AT30" s="484"/>
      <c r="AU30" s="484"/>
      <c r="AV30" s="484"/>
      <c r="AW30" s="484"/>
      <c r="AX30" s="484"/>
      <c r="AY30" s="484"/>
      <c r="AZ30" s="484"/>
      <c r="BA30" s="484"/>
      <c r="BI30" s="42" t="n">
        <v>0</v>
      </c>
    </row>
    <row r="31" s="178" customFormat="true" ht="25.5" hidden="false" customHeight="true" outlineLevel="0" collapsed="false">
      <c r="A31" s="145"/>
      <c r="B31" s="145"/>
      <c r="C31" s="145"/>
      <c r="D31" s="145"/>
      <c r="E31" s="145"/>
      <c r="F31" s="145"/>
      <c r="G31" s="145"/>
      <c r="H31" s="145"/>
      <c r="I31" s="145"/>
      <c r="J31" s="145"/>
      <c r="K31" s="145"/>
      <c r="L31" s="431"/>
      <c r="M31" s="145"/>
      <c r="N31" s="145"/>
      <c r="O31" s="145"/>
      <c r="P31" s="145"/>
      <c r="Q31" s="145"/>
      <c r="S31" s="485" t="s">
        <v>41</v>
      </c>
      <c r="T31" s="485"/>
      <c r="U31" s="486"/>
      <c r="V31" s="487" t="str">
        <f aca="false">IF(TITLE_NAME_OR_PR_CHANGE="",IF(TITLE_NAME_OR_PR="","",TITLE_NAME_OR_PR),TITLE_NAME_OR_PR_CHANGE)</f>
        <v>Департамент государственного регулирования цен и тарифов Костромской области</v>
      </c>
      <c r="W31" s="487"/>
      <c r="X31" s="487"/>
      <c r="Y31" s="487"/>
      <c r="Z31" s="487"/>
      <c r="AA31" s="487"/>
      <c r="AB31" s="487"/>
      <c r="AC31" s="42"/>
      <c r="AD31" s="487" t="str">
        <f aca="false">IF(TITLE_NAME_OR_PR_CHANGE="",IF(TITLE_NAME_OR_PR="","",TITLE_NAME_OR_PR),TITLE_NAME_OR_PR_CHANGE)</f>
        <v>Департамент государственного регулирования цен и тарифов Костромской области</v>
      </c>
      <c r="AE31" s="487"/>
      <c r="AF31" s="487"/>
      <c r="AG31" s="487"/>
      <c r="AH31" s="487"/>
      <c r="AI31" s="487"/>
      <c r="AJ31" s="487"/>
      <c r="AK31" s="487"/>
      <c r="AL31" s="487"/>
      <c r="AM31" s="487"/>
      <c r="AN31" s="487"/>
      <c r="AO31" s="487"/>
      <c r="AP31" s="487"/>
      <c r="AQ31" s="487"/>
      <c r="AR31" s="487"/>
      <c r="AS31" s="487"/>
      <c r="AT31" s="487"/>
      <c r="AU31" s="487"/>
      <c r="AV31" s="487"/>
      <c r="AW31" s="487"/>
      <c r="AX31" s="487"/>
      <c r="AY31" s="487"/>
      <c r="AZ31" s="487"/>
      <c r="BA31" s="42"/>
      <c r="BB31" s="42"/>
      <c r="BC31" s="488"/>
      <c r="BD31" s="123"/>
      <c r="BE31" s="123"/>
      <c r="BF31" s="123"/>
      <c r="BG31" s="123"/>
      <c r="BH31" s="123"/>
      <c r="BI31" s="178" t="n">
        <v>0</v>
      </c>
    </row>
    <row r="32" s="178" customFormat="true" ht="18.75" hidden="false" customHeight="true" outlineLevel="0" collapsed="false">
      <c r="A32" s="145"/>
      <c r="B32" s="145"/>
      <c r="C32" s="145"/>
      <c r="D32" s="145"/>
      <c r="E32" s="145"/>
      <c r="F32" s="145"/>
      <c r="G32" s="145"/>
      <c r="H32" s="145"/>
      <c r="I32" s="145"/>
      <c r="J32" s="145"/>
      <c r="K32" s="145"/>
      <c r="L32" s="431"/>
      <c r="M32" s="145"/>
      <c r="N32" s="145"/>
      <c r="O32" s="145"/>
      <c r="P32" s="145"/>
      <c r="Q32" s="145"/>
      <c r="S32" s="485" t="s">
        <v>427</v>
      </c>
      <c r="T32" s="485"/>
      <c r="U32" s="486"/>
      <c r="V32" s="489" t="str">
        <f aca="false">IF(TITLE_DATE_PR_CHANGE="",IF(TITLE_DATE_PR="","",TITLE_DATE_PR),TITLE_DATE_PR_CHANGE)</f>
        <v>45644</v>
      </c>
      <c r="W32" s="489"/>
      <c r="X32" s="489"/>
      <c r="Y32" s="489"/>
      <c r="Z32" s="489"/>
      <c r="AA32" s="489"/>
      <c r="AB32" s="489"/>
      <c r="AC32" s="42"/>
      <c r="AD32" s="489" t="str">
        <f aca="false">IF(TITLE_DATE_PR_CHANGE="",IF(TITLE_DATE_PR="","",TITLE_DATE_PR),TITLE_DATE_PR_CHANGE)</f>
        <v>45644</v>
      </c>
      <c r="AE32" s="489"/>
      <c r="AF32" s="489"/>
      <c r="AG32" s="489"/>
      <c r="AH32" s="489"/>
      <c r="AI32" s="489"/>
      <c r="AJ32" s="489"/>
      <c r="AK32" s="489"/>
      <c r="AL32" s="489"/>
      <c r="AM32" s="489"/>
      <c r="AN32" s="489"/>
      <c r="AO32" s="489"/>
      <c r="AP32" s="489"/>
      <c r="AQ32" s="489"/>
      <c r="AR32" s="489"/>
      <c r="AS32" s="489"/>
      <c r="AT32" s="489"/>
      <c r="AU32" s="489"/>
      <c r="AV32" s="489"/>
      <c r="AW32" s="489"/>
      <c r="AX32" s="489"/>
      <c r="AY32" s="489"/>
      <c r="AZ32" s="489"/>
      <c r="BA32" s="42"/>
      <c r="BB32" s="42"/>
      <c r="BC32" s="488"/>
      <c r="BD32" s="123"/>
      <c r="BE32" s="123"/>
      <c r="BF32" s="123"/>
      <c r="BG32" s="123"/>
      <c r="BH32" s="123"/>
      <c r="BI32" s="178" t="n">
        <v>0</v>
      </c>
    </row>
    <row r="33" s="178" customFormat="true" ht="18.75" hidden="false" customHeight="true" outlineLevel="0" collapsed="false">
      <c r="A33" s="145"/>
      <c r="B33" s="145"/>
      <c r="C33" s="145"/>
      <c r="D33" s="145"/>
      <c r="E33" s="145"/>
      <c r="F33" s="145"/>
      <c r="G33" s="145"/>
      <c r="H33" s="145"/>
      <c r="I33" s="145"/>
      <c r="J33" s="145"/>
      <c r="K33" s="145"/>
      <c r="L33" s="431"/>
      <c r="M33" s="145"/>
      <c r="N33" s="145"/>
      <c r="O33" s="145"/>
      <c r="P33" s="145"/>
      <c r="Q33" s="145"/>
      <c r="S33" s="485" t="s">
        <v>428</v>
      </c>
      <c r="T33" s="485"/>
      <c r="U33" s="486"/>
      <c r="V33" s="487" t="str">
        <f aca="false">IF(TITLE_NUMBER_PR_CHANGE="",IF(TITLE_NUMBER_PR="","",TITLE_NUMBER_PR),TITLE_NUMBER_PR_CHANGE)</f>
        <v>№24/404, №24/405</v>
      </c>
      <c r="W33" s="487"/>
      <c r="X33" s="487"/>
      <c r="Y33" s="487"/>
      <c r="Z33" s="487"/>
      <c r="AA33" s="487"/>
      <c r="AB33" s="487"/>
      <c r="AC33" s="42"/>
      <c r="AD33" s="487" t="str">
        <f aca="false">IF(TITLE_NUMBER_PR_CHANGE="",IF(TITLE_NUMBER_PR="","",TITLE_NUMBER_PR),TITLE_NUMBER_PR_CHANGE)</f>
        <v>№24/404, №24/405</v>
      </c>
      <c r="AE33" s="487"/>
      <c r="AF33" s="487"/>
      <c r="AG33" s="487"/>
      <c r="AH33" s="487"/>
      <c r="AI33" s="487"/>
      <c r="AJ33" s="487"/>
      <c r="AK33" s="487"/>
      <c r="AL33" s="487"/>
      <c r="AM33" s="487"/>
      <c r="AN33" s="487"/>
      <c r="AO33" s="487"/>
      <c r="AP33" s="487"/>
      <c r="AQ33" s="487"/>
      <c r="AR33" s="487"/>
      <c r="AS33" s="487"/>
      <c r="AT33" s="487"/>
      <c r="AU33" s="487"/>
      <c r="AV33" s="487"/>
      <c r="AW33" s="487"/>
      <c r="AX33" s="487"/>
      <c r="AY33" s="487"/>
      <c r="AZ33" s="487"/>
      <c r="BA33" s="42"/>
      <c r="BB33" s="42"/>
      <c r="BC33" s="488"/>
      <c r="BD33" s="123"/>
      <c r="BE33" s="123"/>
      <c r="BF33" s="123"/>
      <c r="BG33" s="123"/>
      <c r="BH33" s="123"/>
      <c r="BI33" s="178" t="n">
        <v>0</v>
      </c>
    </row>
    <row r="34" s="178" customFormat="true" ht="18.75" hidden="false" customHeight="true" outlineLevel="0" collapsed="false">
      <c r="A34" s="145"/>
      <c r="B34" s="145"/>
      <c r="C34" s="145"/>
      <c r="D34" s="145"/>
      <c r="E34" s="145"/>
      <c r="F34" s="145"/>
      <c r="G34" s="145"/>
      <c r="H34" s="145"/>
      <c r="I34" s="145"/>
      <c r="J34" s="145"/>
      <c r="K34" s="145"/>
      <c r="L34" s="431"/>
      <c r="M34" s="145"/>
      <c r="N34" s="145"/>
      <c r="O34" s="145"/>
      <c r="P34" s="145"/>
      <c r="Q34" s="145"/>
      <c r="S34" s="485" t="s">
        <v>43</v>
      </c>
      <c r="T34" s="485"/>
      <c r="U34" s="486"/>
      <c r="V34"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4" s="487"/>
      <c r="X34" s="487"/>
      <c r="Y34" s="487"/>
      <c r="Z34" s="487"/>
      <c r="AA34" s="487"/>
      <c r="AB34" s="487"/>
      <c r="AC34" s="42"/>
      <c r="AD34"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E34" s="487"/>
      <c r="AF34" s="487"/>
      <c r="AG34" s="487"/>
      <c r="AH34" s="487"/>
      <c r="AI34" s="487"/>
      <c r="AJ34" s="487"/>
      <c r="AK34" s="487"/>
      <c r="AL34" s="487"/>
      <c r="AM34" s="487"/>
      <c r="AN34" s="487"/>
      <c r="AO34" s="487"/>
      <c r="AP34" s="487"/>
      <c r="AQ34" s="487"/>
      <c r="AR34" s="487"/>
      <c r="AS34" s="487"/>
      <c r="AT34" s="487"/>
      <c r="AU34" s="487"/>
      <c r="AV34" s="487"/>
      <c r="AW34" s="487"/>
      <c r="AX34" s="487"/>
      <c r="AY34" s="487"/>
      <c r="AZ34" s="487"/>
      <c r="BA34" s="42"/>
      <c r="BB34" s="42"/>
      <c r="BC34" s="488"/>
      <c r="BD34" s="123"/>
      <c r="BE34" s="123"/>
      <c r="BF34" s="123"/>
      <c r="BG34" s="123"/>
      <c r="BH34" s="123"/>
      <c r="BI34" s="178" t="n">
        <v>0</v>
      </c>
    </row>
    <row r="35" customFormat="false" ht="14.25" hidden="true" customHeight="true" outlineLevel="0" collapsed="false">
      <c r="Q35" s="581"/>
      <c r="R35" s="482"/>
      <c r="S35" s="483"/>
      <c r="T35" s="83"/>
      <c r="U35" s="83"/>
      <c r="V35" s="484"/>
      <c r="W35" s="484"/>
      <c r="X35" s="484"/>
      <c r="Y35" s="484"/>
      <c r="Z35" s="484"/>
      <c r="AA35" s="484"/>
      <c r="AB35" s="484"/>
      <c r="AC35" s="484"/>
      <c r="AD35" s="484"/>
      <c r="AE35" s="484"/>
      <c r="AF35" s="484"/>
      <c r="AG35" s="484"/>
      <c r="AH35" s="484"/>
      <c r="AI35" s="484"/>
      <c r="AJ35" s="484"/>
      <c r="AK35" s="484"/>
      <c r="AL35" s="484"/>
      <c r="AM35" s="484"/>
      <c r="AN35" s="484"/>
      <c r="AO35" s="484"/>
      <c r="AP35" s="484"/>
      <c r="AQ35" s="484"/>
      <c r="AR35" s="484"/>
      <c r="AS35" s="484"/>
      <c r="AT35" s="484"/>
      <c r="AU35" s="484"/>
      <c r="AV35" s="484"/>
      <c r="AW35" s="484"/>
      <c r="AX35" s="484"/>
      <c r="AY35" s="484"/>
      <c r="AZ35" s="484"/>
      <c r="BA35" s="484"/>
      <c r="BI35" s="42" t="n">
        <v>0</v>
      </c>
    </row>
    <row r="36" s="178" customFormat="true" ht="18.75" hidden="true" customHeight="true" outlineLevel="0" collapsed="false">
      <c r="A36" s="145"/>
      <c r="B36" s="145"/>
      <c r="C36" s="145"/>
      <c r="D36" s="145"/>
      <c r="E36" s="145"/>
      <c r="F36" s="145"/>
      <c r="G36" s="145"/>
      <c r="H36" s="145"/>
      <c r="I36" s="145"/>
      <c r="J36" s="145"/>
      <c r="K36" s="145"/>
      <c r="L36" s="431"/>
      <c r="M36" s="145"/>
      <c r="N36" s="145"/>
      <c r="O36" s="145"/>
      <c r="P36" s="145"/>
      <c r="Q36" s="145"/>
      <c r="S36" s="485" t="s">
        <v>427</v>
      </c>
      <c r="T36" s="485"/>
      <c r="U36" s="486"/>
      <c r="V36" s="489" t="str">
        <f aca="false">IF(TITLE_DATE_PR_CHANGE="",IF(TITLE_DATE_PR="","",TITLE_DATE_PR),TITLE_DATE_PR_CHANGE)</f>
        <v>45644</v>
      </c>
      <c r="W36" s="489"/>
      <c r="X36" s="489"/>
      <c r="Y36" s="489"/>
      <c r="Z36" s="489"/>
      <c r="AA36" s="489"/>
      <c r="AB36" s="489"/>
      <c r="AC36" s="42"/>
      <c r="AD36" s="489" t="str">
        <f aca="false">IF(TITLE_DATE_PR_CHANGE="",IF(TITLE_DATE_PR="","",TITLE_DATE_PR),TITLE_DATE_PR_CHANGE)</f>
        <v>45644</v>
      </c>
      <c r="AE36" s="489"/>
      <c r="AF36" s="489"/>
      <c r="AG36" s="489"/>
      <c r="AH36" s="489"/>
      <c r="AI36" s="489"/>
      <c r="AJ36" s="489"/>
      <c r="AK36" s="489"/>
      <c r="AL36" s="489"/>
      <c r="AM36" s="489"/>
      <c r="AN36" s="489"/>
      <c r="AO36" s="489"/>
      <c r="AP36" s="489"/>
      <c r="AQ36" s="489"/>
      <c r="AR36" s="489"/>
      <c r="AS36" s="489"/>
      <c r="AT36" s="489"/>
      <c r="AU36" s="489"/>
      <c r="AV36" s="489"/>
      <c r="AW36" s="489"/>
      <c r="AX36" s="489"/>
      <c r="AY36" s="489"/>
      <c r="AZ36" s="489"/>
      <c r="BA36" s="42"/>
      <c r="BB36" s="42"/>
      <c r="BC36" s="488"/>
      <c r="BD36" s="123"/>
      <c r="BE36" s="123"/>
      <c r="BF36" s="123"/>
      <c r="BG36" s="123"/>
      <c r="BH36" s="123"/>
      <c r="BI36" s="178" t="n">
        <v>0</v>
      </c>
    </row>
    <row r="37" s="178" customFormat="true" ht="18.75" hidden="true" customHeight="true" outlineLevel="0" collapsed="false">
      <c r="A37" s="145"/>
      <c r="B37" s="145"/>
      <c r="C37" s="145"/>
      <c r="D37" s="145"/>
      <c r="E37" s="145"/>
      <c r="F37" s="145"/>
      <c r="G37" s="145"/>
      <c r="H37" s="145"/>
      <c r="I37" s="145"/>
      <c r="J37" s="145"/>
      <c r="K37" s="145"/>
      <c r="L37" s="431"/>
      <c r="M37" s="145"/>
      <c r="N37" s="145"/>
      <c r="O37" s="145"/>
      <c r="P37" s="145"/>
      <c r="Q37" s="145"/>
      <c r="S37" s="485" t="s">
        <v>428</v>
      </c>
      <c r="T37" s="485"/>
      <c r="U37" s="486"/>
      <c r="V37" s="487" t="str">
        <f aca="false">IF(TITLE_NUMBER_PR_CHANGE="",IF(TITLE_NUMBER_PR="","",TITLE_NUMBER_PR),TITLE_NUMBER_PR_CHANGE)</f>
        <v>№24/404, №24/405</v>
      </c>
      <c r="W37" s="487"/>
      <c r="X37" s="487"/>
      <c r="Y37" s="487"/>
      <c r="Z37" s="487"/>
      <c r="AA37" s="487"/>
      <c r="AB37" s="487"/>
      <c r="AC37" s="42"/>
      <c r="AD37" s="487" t="str">
        <f aca="false">IF(TITLE_NUMBER_PR_CHANGE="",IF(TITLE_NUMBER_PR="","",TITLE_NUMBER_PR),TITLE_NUMBER_PR_CHANGE)</f>
        <v>№24/404, №24/405</v>
      </c>
      <c r="AE37" s="487"/>
      <c r="AF37" s="487"/>
      <c r="AG37" s="487"/>
      <c r="AH37" s="487"/>
      <c r="AI37" s="487"/>
      <c r="AJ37" s="487"/>
      <c r="AK37" s="487"/>
      <c r="AL37" s="487"/>
      <c r="AM37" s="487"/>
      <c r="AN37" s="487"/>
      <c r="AO37" s="487"/>
      <c r="AP37" s="487"/>
      <c r="AQ37" s="487"/>
      <c r="AR37" s="487"/>
      <c r="AS37" s="487"/>
      <c r="AT37" s="487"/>
      <c r="AU37" s="487"/>
      <c r="AV37" s="487"/>
      <c r="AW37" s="487"/>
      <c r="AX37" s="487"/>
      <c r="AY37" s="487"/>
      <c r="AZ37" s="487"/>
      <c r="BA37" s="42"/>
      <c r="BB37" s="42"/>
      <c r="BC37" s="488"/>
      <c r="BD37" s="123"/>
      <c r="BE37" s="123"/>
      <c r="BF37" s="123"/>
      <c r="BG37" s="123"/>
      <c r="BH37" s="123"/>
      <c r="BI37" s="178" t="n">
        <v>0</v>
      </c>
    </row>
    <row r="38" s="178" customFormat="true" ht="12.8" hidden="false" customHeight="false" outlineLevel="0" collapsed="false">
      <c r="A38" s="145"/>
      <c r="B38" s="145"/>
      <c r="C38" s="145"/>
      <c r="D38" s="145"/>
      <c r="E38" s="145"/>
      <c r="F38" s="145"/>
      <c r="G38" s="145"/>
      <c r="H38" s="145"/>
      <c r="I38" s="145"/>
      <c r="J38" s="145"/>
      <c r="K38" s="145"/>
      <c r="L38" s="431"/>
      <c r="M38" s="145"/>
      <c r="N38" s="145"/>
      <c r="O38" s="145"/>
      <c r="P38" s="145"/>
      <c r="Q38" s="145"/>
      <c r="S38" s="42"/>
      <c r="T38" s="42"/>
      <c r="U38" s="133"/>
      <c r="V38" s="42"/>
      <c r="W38" s="42"/>
      <c r="X38" s="42"/>
      <c r="Y38" s="42"/>
      <c r="Z38" s="42"/>
      <c r="AA38" s="42"/>
      <c r="AB38" s="42"/>
      <c r="AC38" s="49" t="s">
        <v>431</v>
      </c>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9" t="s">
        <v>431</v>
      </c>
      <c r="BD38" s="123"/>
      <c r="BE38" s="123"/>
      <c r="BF38" s="123"/>
      <c r="BG38" s="123"/>
      <c r="BH38" s="123"/>
      <c r="BI38" s="178" t="n">
        <v>0</v>
      </c>
    </row>
    <row r="39" customFormat="false" ht="14.25" hidden="false" customHeight="true" outlineLevel="0" collapsed="false">
      <c r="Q39" s="581"/>
      <c r="R39" s="482"/>
      <c r="S39" s="483"/>
      <c r="T39" s="83"/>
      <c r="U39" s="490"/>
      <c r="V39" s="491"/>
      <c r="W39" s="491"/>
      <c r="X39" s="491"/>
      <c r="Y39" s="491"/>
      <c r="Z39" s="491"/>
      <c r="AA39" s="491"/>
      <c r="AB39" s="491"/>
      <c r="AC39" s="491"/>
      <c r="AD39" s="491"/>
      <c r="AE39" s="491"/>
      <c r="AF39" s="491"/>
      <c r="AG39" s="491"/>
      <c r="AH39" s="491"/>
      <c r="AI39" s="491"/>
      <c r="AJ39" s="491"/>
      <c r="AK39" s="491"/>
      <c r="AL39" s="491"/>
      <c r="AM39" s="491"/>
      <c r="AN39" s="491"/>
      <c r="AO39" s="491"/>
      <c r="AP39" s="491"/>
      <c r="AQ39" s="491"/>
      <c r="AR39" s="491"/>
      <c r="AS39" s="491"/>
      <c r="AT39" s="491"/>
      <c r="AU39" s="491"/>
      <c r="AV39" s="491"/>
      <c r="AW39" s="491"/>
      <c r="AX39" s="491"/>
      <c r="AY39" s="491"/>
      <c r="AZ39" s="491"/>
      <c r="BA39" s="491"/>
      <c r="BI39" s="42" t="n">
        <v>14</v>
      </c>
    </row>
    <row r="40" customFormat="false" ht="14.25" hidden="false" customHeight="true" outlineLevel="0" collapsed="false">
      <c r="Q40" s="581"/>
      <c r="R40" s="482"/>
      <c r="S40" s="139" t="s">
        <v>306</v>
      </c>
      <c r="T40" s="139"/>
      <c r="U40" s="139"/>
      <c r="V40" s="139"/>
      <c r="W40" s="139"/>
      <c r="X40" s="139"/>
      <c r="Y40" s="139"/>
      <c r="Z40" s="139"/>
      <c r="AA40" s="139"/>
      <c r="AB40" s="139"/>
      <c r="AC40" s="139"/>
      <c r="AD40" s="139"/>
      <c r="AE40" s="139"/>
      <c r="AF40" s="139"/>
      <c r="AG40" s="139"/>
      <c r="AH40" s="139"/>
      <c r="AI40" s="139"/>
      <c r="AJ40" s="139"/>
      <c r="AK40" s="139"/>
      <c r="AL40" s="139"/>
      <c r="AM40" s="139"/>
      <c r="AN40" s="139"/>
      <c r="AO40" s="139"/>
      <c r="AP40" s="139"/>
      <c r="AQ40" s="139"/>
      <c r="AR40" s="139"/>
      <c r="AS40" s="139"/>
      <c r="AT40" s="139"/>
      <c r="AU40" s="139"/>
      <c r="AV40" s="139"/>
      <c r="AW40" s="139"/>
      <c r="AX40" s="139"/>
      <c r="AY40" s="139"/>
      <c r="AZ40" s="139"/>
      <c r="BA40" s="139"/>
      <c r="BB40" s="139"/>
      <c r="BC40" s="139" t="s">
        <v>307</v>
      </c>
      <c r="BI40" s="42" t="n">
        <v>14</v>
      </c>
    </row>
    <row r="41" customFormat="false" ht="14.25" hidden="false" customHeight="true" outlineLevel="0" collapsed="false">
      <c r="Q41" s="581"/>
      <c r="R41" s="482"/>
      <c r="S41" s="434" t="s">
        <v>88</v>
      </c>
      <c r="T41" s="407" t="s">
        <v>515</v>
      </c>
      <c r="U41" s="493"/>
      <c r="V41" s="308" t="s">
        <v>433</v>
      </c>
      <c r="W41" s="308"/>
      <c r="X41" s="308"/>
      <c r="Y41" s="308"/>
      <c r="Z41" s="308"/>
      <c r="AA41" s="308"/>
      <c r="AB41" s="308"/>
      <c r="AC41" s="407" t="s">
        <v>434</v>
      </c>
      <c r="AD41" s="308" t="s">
        <v>534</v>
      </c>
      <c r="AE41" s="308"/>
      <c r="AF41" s="308"/>
      <c r="AG41" s="308"/>
      <c r="AH41" s="308" t="s">
        <v>535</v>
      </c>
      <c r="AI41" s="308"/>
      <c r="AJ41" s="308"/>
      <c r="AK41" s="308"/>
      <c r="AL41" s="308" t="s">
        <v>536</v>
      </c>
      <c r="AM41" s="308"/>
      <c r="AN41" s="308"/>
      <c r="AO41" s="308"/>
      <c r="AP41" s="308" t="s">
        <v>519</v>
      </c>
      <c r="AQ41" s="308"/>
      <c r="AR41" s="308"/>
      <c r="AS41" s="308"/>
      <c r="AT41" s="308" t="s">
        <v>433</v>
      </c>
      <c r="AU41" s="308"/>
      <c r="AV41" s="308"/>
      <c r="AW41" s="308"/>
      <c r="AX41" s="308"/>
      <c r="AY41" s="308"/>
      <c r="AZ41" s="308"/>
      <c r="BA41" s="407" t="s">
        <v>434</v>
      </c>
      <c r="BB41" s="494" t="s">
        <v>436</v>
      </c>
      <c r="BC41" s="139"/>
      <c r="BI41" s="42" t="n">
        <v>14</v>
      </c>
    </row>
    <row r="42" customFormat="false" ht="35.25" hidden="false" customHeight="true" outlineLevel="0" collapsed="false">
      <c r="Q42" s="581"/>
      <c r="R42" s="482"/>
      <c r="S42" s="434"/>
      <c r="T42" s="407"/>
      <c r="U42" s="495"/>
      <c r="V42" s="496" t="s">
        <v>520</v>
      </c>
      <c r="W42" s="496"/>
      <c r="X42" s="496" t="s">
        <v>521</v>
      </c>
      <c r="Y42" s="496"/>
      <c r="Z42" s="139" t="s">
        <v>522</v>
      </c>
      <c r="AA42" s="139"/>
      <c r="AB42" s="139"/>
      <c r="AC42" s="407"/>
      <c r="AD42" s="308"/>
      <c r="AE42" s="308"/>
      <c r="AF42" s="308"/>
      <c r="AG42" s="308"/>
      <c r="AH42" s="308"/>
      <c r="AI42" s="308"/>
      <c r="AJ42" s="308"/>
      <c r="AK42" s="308"/>
      <c r="AL42" s="308"/>
      <c r="AM42" s="308"/>
      <c r="AN42" s="308"/>
      <c r="AO42" s="308"/>
      <c r="AP42" s="308"/>
      <c r="AQ42" s="308"/>
      <c r="AR42" s="308"/>
      <c r="AS42" s="308"/>
      <c r="AT42" s="496" t="s">
        <v>537</v>
      </c>
      <c r="AU42" s="496"/>
      <c r="AV42" s="496" t="s">
        <v>538</v>
      </c>
      <c r="AW42" s="496"/>
      <c r="AX42" s="139" t="s">
        <v>522</v>
      </c>
      <c r="AY42" s="139"/>
      <c r="AZ42" s="139"/>
      <c r="BA42" s="407"/>
      <c r="BB42" s="494"/>
      <c r="BC42" s="139"/>
      <c r="BI42" s="42" t="n">
        <v>34</v>
      </c>
    </row>
    <row r="43" customFormat="false" ht="14.25" hidden="false" customHeight="true" outlineLevel="0" collapsed="false">
      <c r="Q43" s="581"/>
      <c r="R43" s="482"/>
      <c r="S43" s="434"/>
      <c r="T43" s="407"/>
      <c r="U43" s="495"/>
      <c r="V43" s="496"/>
      <c r="W43" s="496"/>
      <c r="X43" s="496"/>
      <c r="Y43" s="496"/>
      <c r="Z43" s="139"/>
      <c r="AA43" s="139"/>
      <c r="AB43" s="139"/>
      <c r="AC43" s="407"/>
      <c r="AD43" s="308"/>
      <c r="AE43" s="308"/>
      <c r="AF43" s="308"/>
      <c r="AG43" s="308"/>
      <c r="AH43" s="308"/>
      <c r="AI43" s="308"/>
      <c r="AJ43" s="308"/>
      <c r="AK43" s="308"/>
      <c r="AL43" s="308"/>
      <c r="AM43" s="308"/>
      <c r="AN43" s="308"/>
      <c r="AO43" s="308"/>
      <c r="AP43" s="308"/>
      <c r="AQ43" s="308"/>
      <c r="AR43" s="308"/>
      <c r="AS43" s="308"/>
      <c r="AT43" s="496"/>
      <c r="AU43" s="496"/>
      <c r="AV43" s="496"/>
      <c r="AW43" s="496"/>
      <c r="AX43" s="139"/>
      <c r="AY43" s="139"/>
      <c r="AZ43" s="139"/>
      <c r="BA43" s="407"/>
      <c r="BB43" s="494"/>
      <c r="BC43" s="139"/>
      <c r="BI43" s="42" t="n">
        <v>14</v>
      </c>
    </row>
    <row r="44" customFormat="false" ht="14.25" hidden="false" customHeight="true" outlineLevel="0" collapsed="false">
      <c r="A44" s="145"/>
      <c r="B44" s="145" t="s">
        <v>135</v>
      </c>
      <c r="C44" s="145" t="s">
        <v>136</v>
      </c>
      <c r="D44" s="145" t="s">
        <v>137</v>
      </c>
      <c r="E44" s="431" t="s">
        <v>441</v>
      </c>
      <c r="F44" s="431" t="s">
        <v>442</v>
      </c>
      <c r="G44" s="431" t="s">
        <v>443</v>
      </c>
      <c r="H44" s="431" t="s">
        <v>444</v>
      </c>
      <c r="I44" s="431" t="s">
        <v>445</v>
      </c>
      <c r="J44" s="431" t="s">
        <v>446</v>
      </c>
      <c r="K44" s="431" t="s">
        <v>447</v>
      </c>
      <c r="L44" s="431" t="s">
        <v>422</v>
      </c>
      <c r="Q44" s="581"/>
      <c r="R44" s="482"/>
      <c r="S44" s="434"/>
      <c r="T44" s="407"/>
      <c r="U44" s="497"/>
      <c r="V44" s="407" t="s">
        <v>481</v>
      </c>
      <c r="W44" s="407" t="s">
        <v>482</v>
      </c>
      <c r="X44" s="407" t="s">
        <v>481</v>
      </c>
      <c r="Y44" s="407" t="s">
        <v>482</v>
      </c>
      <c r="Z44" s="221" t="s">
        <v>450</v>
      </c>
      <c r="AA44" s="221" t="s">
        <v>451</v>
      </c>
      <c r="AB44" s="221"/>
      <c r="AC44" s="407"/>
      <c r="AD44" s="308"/>
      <c r="AE44" s="308"/>
      <c r="AF44" s="308"/>
      <c r="AG44" s="308"/>
      <c r="AH44" s="308"/>
      <c r="AI44" s="308"/>
      <c r="AJ44" s="308"/>
      <c r="AK44" s="308"/>
      <c r="AL44" s="308"/>
      <c r="AM44" s="308"/>
      <c r="AN44" s="308"/>
      <c r="AO44" s="308"/>
      <c r="AP44" s="308"/>
      <c r="AQ44" s="308"/>
      <c r="AR44" s="308"/>
      <c r="AS44" s="308"/>
      <c r="AT44" s="407" t="s">
        <v>481</v>
      </c>
      <c r="AU44" s="407" t="s">
        <v>482</v>
      </c>
      <c r="AV44" s="407" t="s">
        <v>481</v>
      </c>
      <c r="AW44" s="407" t="s">
        <v>482</v>
      </c>
      <c r="AX44" s="221" t="s">
        <v>450</v>
      </c>
      <c r="AY44" s="221" t="s">
        <v>451</v>
      </c>
      <c r="AZ44" s="221"/>
      <c r="BA44" s="407"/>
      <c r="BB44" s="494"/>
      <c r="BC44" s="139"/>
      <c r="BI44" s="42" t="n">
        <v>14</v>
      </c>
    </row>
    <row r="45" s="125" customFormat="true" ht="11.25" hidden="true" customHeight="true" outlineLevel="0" collapsed="false">
      <c r="A45" s="145"/>
      <c r="B45" s="145"/>
      <c r="C45" s="145"/>
      <c r="D45" s="145"/>
      <c r="E45" s="145"/>
      <c r="F45" s="145"/>
      <c r="G45" s="145"/>
      <c r="H45" s="145"/>
      <c r="I45" s="145"/>
      <c r="J45" s="145"/>
      <c r="K45" s="145"/>
      <c r="L45" s="431"/>
      <c r="M45" s="53"/>
      <c r="N45" s="53"/>
      <c r="O45" s="53"/>
      <c r="P45" s="527"/>
      <c r="Q45" s="500"/>
      <c r="R45" s="500" t="n">
        <v>1</v>
      </c>
      <c r="S45" s="501" t="s">
        <v>109</v>
      </c>
      <c r="T45" s="502" t="s">
        <v>110</v>
      </c>
      <c r="U45" s="503" t="str">
        <f aca="true">OFFSET(U45,0,-1)</f>
        <v>2</v>
      </c>
      <c r="V45" s="504" t="n">
        <f aca="true">OFFSET(V45,0,-1)+1</f>
        <v>3</v>
      </c>
      <c r="W45" s="504" t="n">
        <f aca="true">OFFSET(W45,0,-1)+1</f>
        <v>4</v>
      </c>
      <c r="X45" s="504" t="n">
        <f aca="true">OFFSET(X45,0,-1)+1</f>
        <v>5</v>
      </c>
      <c r="Y45" s="504" t="n">
        <f aca="true">OFFSET(Y45,0,-1)+1</f>
        <v>6</v>
      </c>
      <c r="Z45" s="504" t="n">
        <f aca="true">OFFSET(Z45,0,-1)+1</f>
        <v>7</v>
      </c>
      <c r="AA45" s="504" t="n">
        <f aca="true">OFFSET(AA45,0,-1)+1</f>
        <v>8</v>
      </c>
      <c r="AB45" s="504"/>
      <c r="AC45" s="504" t="n">
        <f aca="true">OFFSET(AC45,0,-2)+1</f>
        <v>9</v>
      </c>
      <c r="AD45" s="504" t="n">
        <f aca="true">OFFSET(AD45,0,-1)+1</f>
        <v>10</v>
      </c>
      <c r="AE45" s="504"/>
      <c r="AF45" s="504"/>
      <c r="AG45" s="504"/>
      <c r="AH45" s="504"/>
      <c r="AI45" s="504"/>
      <c r="AJ45" s="504"/>
      <c r="AK45" s="504"/>
      <c r="AL45" s="504"/>
      <c r="AM45" s="504"/>
      <c r="AN45" s="504"/>
      <c r="AO45" s="504"/>
      <c r="AP45" s="504"/>
      <c r="AQ45" s="504"/>
      <c r="AR45" s="504"/>
      <c r="AS45" s="504"/>
      <c r="AT45" s="504"/>
      <c r="AU45" s="504"/>
      <c r="AV45" s="504"/>
      <c r="AW45" s="504" t="n">
        <f aca="true">OFFSET(AW45,0,-1)+1</f>
        <v>1</v>
      </c>
      <c r="AX45" s="504" t="n">
        <f aca="true">OFFSET(AX45,0,-1)+1</f>
        <v>2</v>
      </c>
      <c r="AY45" s="504" t="n">
        <f aca="true">OFFSET(AY45,0,-1)+1</f>
        <v>3</v>
      </c>
      <c r="AZ45" s="504"/>
      <c r="BA45" s="504" t="n">
        <f aca="true">OFFSET(BA45,0,-2)+1</f>
        <v>4</v>
      </c>
      <c r="BB45" s="503" t="n">
        <f aca="true">OFFSET(BB45,0,-1)</f>
        <v>4</v>
      </c>
      <c r="BC45" s="504" t="n">
        <f aca="true">OFFSET(BC45,0,-1)+1</f>
        <v>5</v>
      </c>
      <c r="BD45" s="49"/>
      <c r="BE45" s="49"/>
      <c r="BF45" s="49"/>
      <c r="BG45" s="49"/>
      <c r="BH45" s="49"/>
      <c r="BI45" s="125" t="n">
        <v>0</v>
      </c>
    </row>
    <row r="46" customFormat="false" ht="21.75" hidden="false" customHeight="true" outlineLevel="0" collapsed="false">
      <c r="A46" s="429" t="s">
        <v>282</v>
      </c>
      <c r="B46" s="429"/>
      <c r="C46" s="429"/>
      <c r="D46" s="429"/>
      <c r="E46" s="430" t="n">
        <v>1</v>
      </c>
      <c r="F46" s="429"/>
      <c r="G46" s="429"/>
      <c r="H46" s="429"/>
      <c r="I46" s="429"/>
      <c r="J46" s="429"/>
      <c r="K46" s="429"/>
      <c r="L46" s="431"/>
      <c r="M46" s="432"/>
      <c r="N46" s="432"/>
      <c r="O46" s="432"/>
      <c r="Q46" s="56"/>
      <c r="R46" s="433"/>
      <c r="S46" s="434" t="n">
        <f aca="false">INDEX(PT_DIFFERENTIATION_NUM_NTAR,MATCH(A46,PT_DIFFERENTIATION_NTAR_ID,0))</f>
        <v>0</v>
      </c>
      <c r="T46" s="435" t="s">
        <v>123</v>
      </c>
      <c r="U46" s="436"/>
      <c r="V46" s="603"/>
      <c r="W46" s="603"/>
      <c r="X46" s="603"/>
      <c r="Y46" s="603"/>
      <c r="Z46" s="603"/>
      <c r="AA46" s="603"/>
      <c r="AB46" s="603"/>
      <c r="AC46" s="603"/>
      <c r="AD46" s="438" t="str">
        <f aca="false">INDEX(PT_DIFFERENTIATION_NTAR,MATCH(A46,PT_DIFFERENTIATION_NTAR_ID,0))</f>
        <v/>
      </c>
      <c r="AE46" s="438"/>
      <c r="AF46" s="438"/>
      <c r="AG46" s="438"/>
      <c r="AH46" s="438"/>
      <c r="AI46" s="438"/>
      <c r="AJ46" s="438"/>
      <c r="AK46" s="438"/>
      <c r="AL46" s="438"/>
      <c r="AM46" s="438"/>
      <c r="AN46" s="438"/>
      <c r="AO46" s="438"/>
      <c r="AP46" s="438"/>
      <c r="AQ46" s="438"/>
      <c r="AR46" s="438"/>
      <c r="AS46" s="438"/>
      <c r="AT46" s="438"/>
      <c r="AU46" s="438"/>
      <c r="AV46" s="438"/>
      <c r="AW46" s="438"/>
      <c r="AX46" s="438"/>
      <c r="AY46" s="438"/>
      <c r="AZ46" s="438"/>
      <c r="BA46" s="438"/>
      <c r="BB46" s="438"/>
      <c r="BC46"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123"/>
      <c r="BF46" s="123" t="str">
        <f aca="false">IF(T46="","",T46)</f>
        <v>Наименование тарифа</v>
      </c>
      <c r="BG46" s="123"/>
      <c r="BH46" s="123"/>
      <c r="BI46" s="42" t="n">
        <v>21</v>
      </c>
    </row>
    <row r="47" customFormat="false" ht="21.75" hidden="false" customHeight="true" outlineLevel="0" collapsed="false">
      <c r="A47" s="429" t="s">
        <v>282</v>
      </c>
      <c r="B47" s="429" t="s">
        <v>283</v>
      </c>
      <c r="C47" s="429"/>
      <c r="D47" s="429"/>
      <c r="E47" s="430"/>
      <c r="F47" s="430" t="n">
        <v>1</v>
      </c>
      <c r="G47" s="429"/>
      <c r="H47" s="429"/>
      <c r="I47" s="429"/>
      <c r="J47" s="429"/>
      <c r="K47" s="429"/>
      <c r="L47" s="431"/>
      <c r="M47" s="432"/>
      <c r="N47" s="432"/>
      <c r="O47" s="432"/>
      <c r="P47" s="107"/>
      <c r="Q47" s="554"/>
      <c r="R47" s="441"/>
      <c r="S47" s="434" t="str">
        <f aca="false">INDEX(PT_DIFFERENTIATION_NUM_TER,MATCH(B47,PT_DIFFERENTIATION_TER_ID,0))</f>
        <v>.</v>
      </c>
      <c r="T47" s="442" t="s">
        <v>403</v>
      </c>
      <c r="U47" s="436"/>
      <c r="V47" s="603"/>
      <c r="W47" s="603"/>
      <c r="X47" s="603"/>
      <c r="Y47" s="603"/>
      <c r="Z47" s="603"/>
      <c r="AA47" s="603"/>
      <c r="AB47" s="603"/>
      <c r="AC47" s="603"/>
      <c r="AD47" s="438" t="str">
        <f aca="false">INDEX(PT_DIFFERENTIATION_TER,MATCH(B47,PT_DIFFERENTIATION_TER_ID,0))</f>
        <v/>
      </c>
      <c r="AE47" s="438"/>
      <c r="AF47" s="438"/>
      <c r="AG47" s="438"/>
      <c r="AH47" s="438"/>
      <c r="AI47" s="438"/>
      <c r="AJ47" s="438"/>
      <c r="AK47" s="438"/>
      <c r="AL47" s="438"/>
      <c r="AM47" s="438"/>
      <c r="AN47" s="438"/>
      <c r="AO47" s="438"/>
      <c r="AP47" s="438"/>
      <c r="AQ47" s="438"/>
      <c r="AR47" s="438"/>
      <c r="AS47" s="438"/>
      <c r="AT47" s="438"/>
      <c r="AU47" s="438"/>
      <c r="AV47" s="438"/>
      <c r="AW47" s="438"/>
      <c r="AX47" s="438"/>
      <c r="AY47" s="438"/>
      <c r="AZ47" s="438"/>
      <c r="BA47" s="438"/>
      <c r="BB47" s="438"/>
      <c r="BC47" s="439" t="s">
        <v>404</v>
      </c>
      <c r="BE47" s="123"/>
      <c r="BF47" s="123" t="str">
        <f aca="false">IF(T47="","",T47)</f>
        <v>Территория действия тарифа</v>
      </c>
      <c r="BG47" s="123"/>
      <c r="BH47" s="123"/>
      <c r="BI47" s="42" t="n">
        <v>21</v>
      </c>
    </row>
    <row r="48" customFormat="false" ht="35.25" hidden="false" customHeight="true" outlineLevel="0" collapsed="false">
      <c r="A48" s="429" t="s">
        <v>282</v>
      </c>
      <c r="B48" s="429" t="s">
        <v>283</v>
      </c>
      <c r="C48" s="429" t="s">
        <v>284</v>
      </c>
      <c r="D48" s="429"/>
      <c r="E48" s="430"/>
      <c r="F48" s="430"/>
      <c r="G48" s="430" t="n">
        <v>1</v>
      </c>
      <c r="H48" s="429"/>
      <c r="I48" s="429"/>
      <c r="J48" s="429"/>
      <c r="K48" s="429"/>
      <c r="L48" s="431"/>
      <c r="M48" s="432"/>
      <c r="N48" s="432"/>
      <c r="O48" s="432"/>
      <c r="P48" s="132"/>
      <c r="Q48" s="554"/>
      <c r="R48" s="441"/>
      <c r="S48" s="434" t="str">
        <f aca="false">INDEX(PT_DIFFERENTIATION_NUM_CS,MATCH(C48,PT_DIFFERENTIATION_CS_ID,0))</f>
        <v>..</v>
      </c>
      <c r="T48" s="444" t="s">
        <v>526</v>
      </c>
      <c r="U48" s="436"/>
      <c r="V48" s="603"/>
      <c r="W48" s="603"/>
      <c r="X48" s="603"/>
      <c r="Y48" s="603"/>
      <c r="Z48" s="603"/>
      <c r="AA48" s="603"/>
      <c r="AB48" s="603"/>
      <c r="AC48" s="603"/>
      <c r="AD48" s="438" t="str">
        <f aca="false">INDEX(PT_DIFFERENTIATION_CS,MATCH(C48,PT_DIFFERENTIATION_CS_ID,0))</f>
        <v/>
      </c>
      <c r="AE48" s="438"/>
      <c r="AF48" s="438"/>
      <c r="AG48" s="438"/>
      <c r="AH48" s="438"/>
      <c r="AI48" s="438"/>
      <c r="AJ48" s="438"/>
      <c r="AK48" s="438"/>
      <c r="AL48" s="438"/>
      <c r="AM48" s="438"/>
      <c r="AN48" s="438"/>
      <c r="AO48" s="438"/>
      <c r="AP48" s="438"/>
      <c r="AQ48" s="438"/>
      <c r="AR48" s="438"/>
      <c r="AS48" s="438"/>
      <c r="AT48" s="438"/>
      <c r="AU48" s="438"/>
      <c r="AV48" s="438"/>
      <c r="AW48" s="438"/>
      <c r="AX48" s="438"/>
      <c r="AY48" s="438"/>
      <c r="AZ48" s="438"/>
      <c r="BA48" s="438"/>
      <c r="BB48" s="438"/>
      <c r="BC48" s="439" t="s">
        <v>527</v>
      </c>
      <c r="BE48" s="123"/>
      <c r="BF48" s="123" t="str">
        <f aca="false">IF(T48="","",T48)</f>
        <v>Наименование централизованной системы водоотведения</v>
      </c>
      <c r="BG48" s="123"/>
      <c r="BH48" s="123"/>
      <c r="BI48" s="42" t="n">
        <v>34</v>
      </c>
    </row>
    <row r="49" s="49" customFormat="true" ht="12.8" hidden="false" customHeight="false" outlineLevel="0" collapsed="false">
      <c r="A49" s="127" t="s">
        <v>282</v>
      </c>
      <c r="B49" s="127" t="s">
        <v>283</v>
      </c>
      <c r="C49" s="127" t="s">
        <v>284</v>
      </c>
      <c r="D49" s="127" t="s">
        <v>539</v>
      </c>
      <c r="E49" s="430"/>
      <c r="F49" s="430"/>
      <c r="G49" s="430"/>
      <c r="H49" s="430" t="n">
        <v>1</v>
      </c>
      <c r="I49" s="127"/>
      <c r="J49" s="127"/>
      <c r="K49" s="127"/>
      <c r="L49" s="195"/>
      <c r="M49" s="414"/>
      <c r="N49" s="414"/>
      <c r="O49" s="414"/>
      <c r="P49" s="613"/>
      <c r="Q49" s="614"/>
      <c r="R49" s="450"/>
      <c r="S49" s="313"/>
      <c r="T49" s="615"/>
      <c r="U49" s="520"/>
      <c r="V49" s="555"/>
      <c r="W49" s="555"/>
      <c r="X49" s="555"/>
      <c r="Y49" s="555"/>
      <c r="Z49" s="555"/>
      <c r="AA49" s="555"/>
      <c r="AB49" s="555"/>
      <c r="AC49" s="555"/>
      <c r="AD49" s="521"/>
      <c r="AE49" s="521"/>
      <c r="AF49" s="521"/>
      <c r="AG49" s="521"/>
      <c r="AH49" s="521"/>
      <c r="AI49" s="521"/>
      <c r="AJ49" s="521"/>
      <c r="AK49" s="521"/>
      <c r="AL49" s="521"/>
      <c r="AM49" s="521"/>
      <c r="AN49" s="521"/>
      <c r="AO49" s="521"/>
      <c r="AP49" s="521"/>
      <c r="AQ49" s="521"/>
      <c r="AR49" s="521"/>
      <c r="AS49" s="521"/>
      <c r="AT49" s="521"/>
      <c r="AU49" s="521"/>
      <c r="AV49" s="521"/>
      <c r="AW49" s="521"/>
      <c r="AX49" s="521"/>
      <c r="AY49" s="521"/>
      <c r="AZ49" s="521"/>
      <c r="BA49" s="521"/>
      <c r="BB49" s="521"/>
      <c r="BC49" s="522" t="s">
        <v>408</v>
      </c>
      <c r="BE49" s="123"/>
      <c r="BF49" s="123" t="str">
        <f aca="false">IF(T49="","",T49)</f>
        <v/>
      </c>
      <c r="BG49" s="123"/>
      <c r="BH49" s="123"/>
      <c r="BI49" s="49" t="n">
        <v>0</v>
      </c>
    </row>
    <row r="50" s="49" customFormat="true" ht="12.8" hidden="false" customHeight="false" outlineLevel="0" collapsed="false">
      <c r="A50" s="127" t="s">
        <v>282</v>
      </c>
      <c r="B50" s="127" t="s">
        <v>283</v>
      </c>
      <c r="C50" s="127" t="s">
        <v>284</v>
      </c>
      <c r="D50" s="127" t="s">
        <v>539</v>
      </c>
      <c r="E50" s="430"/>
      <c r="F50" s="430"/>
      <c r="G50" s="430"/>
      <c r="H50" s="430"/>
      <c r="I50" s="446" t="str">
        <f aca="false">S49&amp;".1"</f>
        <v>.1</v>
      </c>
      <c r="J50" s="127"/>
      <c r="K50" s="127"/>
      <c r="L50" s="195" t="s">
        <v>409</v>
      </c>
      <c r="M50" s="527"/>
      <c r="N50" s="527"/>
      <c r="O50" s="527"/>
      <c r="P50" s="126" t="n">
        <v>1</v>
      </c>
      <c r="Q50" s="126"/>
      <c r="R50" s="447"/>
      <c r="S50" s="313"/>
      <c r="T50" s="519"/>
      <c r="U50" s="520"/>
      <c r="V50" s="555"/>
      <c r="W50" s="555"/>
      <c r="X50" s="555"/>
      <c r="Y50" s="555"/>
      <c r="Z50" s="555"/>
      <c r="AA50" s="555"/>
      <c r="AB50" s="555"/>
      <c r="AC50" s="555"/>
      <c r="AD50" s="521"/>
      <c r="AE50" s="521"/>
      <c r="AF50" s="521"/>
      <c r="AG50" s="521"/>
      <c r="AH50" s="521"/>
      <c r="AI50" s="521"/>
      <c r="AJ50" s="521"/>
      <c r="AK50" s="521"/>
      <c r="AL50" s="521"/>
      <c r="AM50" s="521"/>
      <c r="AN50" s="521"/>
      <c r="AO50" s="521"/>
      <c r="AP50" s="521"/>
      <c r="AQ50" s="521"/>
      <c r="AR50" s="521"/>
      <c r="AS50" s="521"/>
      <c r="AT50" s="521"/>
      <c r="AU50" s="521"/>
      <c r="AV50" s="521"/>
      <c r="AW50" s="521"/>
      <c r="AX50" s="521"/>
      <c r="AY50" s="521"/>
      <c r="AZ50" s="521"/>
      <c r="BA50" s="521"/>
      <c r="BB50" s="521"/>
      <c r="BC50" s="522"/>
      <c r="BE50" s="123"/>
      <c r="BF50" s="123" t="str">
        <f aca="false">IF(T50="","",T50)</f>
        <v/>
      </c>
      <c r="BG50" s="123"/>
      <c r="BH50" s="123"/>
      <c r="BI50" s="49" t="n">
        <v>0</v>
      </c>
    </row>
    <row r="51" s="49" customFormat="true" ht="12.8" hidden="false" customHeight="false" outlineLevel="0" collapsed="false">
      <c r="A51" s="127" t="s">
        <v>282</v>
      </c>
      <c r="B51" s="127" t="s">
        <v>283</v>
      </c>
      <c r="C51" s="127" t="s">
        <v>284</v>
      </c>
      <c r="D51" s="127" t="s">
        <v>539</v>
      </c>
      <c r="E51" s="430"/>
      <c r="F51" s="430"/>
      <c r="G51" s="430"/>
      <c r="H51" s="430"/>
      <c r="I51" s="446"/>
      <c r="J51" s="446" t="str">
        <f aca="false">S49&amp;".1"</f>
        <v>.1</v>
      </c>
      <c r="K51" s="127"/>
      <c r="L51" s="195"/>
      <c r="M51" s="527"/>
      <c r="N51" s="527"/>
      <c r="O51" s="527"/>
      <c r="P51" s="126"/>
      <c r="Q51" s="126" t="n">
        <v>1</v>
      </c>
      <c r="R51" s="450"/>
      <c r="S51" s="313"/>
      <c r="T51" s="556"/>
      <c r="U51" s="520"/>
      <c r="V51" s="555"/>
      <c r="W51" s="555"/>
      <c r="X51" s="555"/>
      <c r="Y51" s="555"/>
      <c r="Z51" s="555"/>
      <c r="AA51" s="555"/>
      <c r="AB51" s="555"/>
      <c r="AC51" s="555"/>
      <c r="AD51" s="521"/>
      <c r="AE51" s="521"/>
      <c r="AF51" s="521"/>
      <c r="AG51" s="521"/>
      <c r="AH51" s="521"/>
      <c r="AI51" s="521"/>
      <c r="AJ51" s="521"/>
      <c r="AK51" s="521"/>
      <c r="AL51" s="521"/>
      <c r="AM51" s="521"/>
      <c r="AN51" s="521"/>
      <c r="AO51" s="521"/>
      <c r="AP51" s="521"/>
      <c r="AQ51" s="521"/>
      <c r="AR51" s="521"/>
      <c r="AS51" s="521"/>
      <c r="AT51" s="521"/>
      <c r="AU51" s="521"/>
      <c r="AV51" s="521"/>
      <c r="AW51" s="521"/>
      <c r="AX51" s="521"/>
      <c r="AY51" s="521"/>
      <c r="AZ51" s="521"/>
      <c r="BA51" s="521"/>
      <c r="BB51" s="521"/>
      <c r="BC51" s="522"/>
      <c r="BE51" s="123"/>
      <c r="BF51" s="123" t="str">
        <f aca="false">IF(T51="","",T51)</f>
        <v/>
      </c>
      <c r="BG51" s="123"/>
      <c r="BH51" s="123"/>
      <c r="BI51" s="49" t="n">
        <v>0</v>
      </c>
    </row>
    <row r="52" customFormat="false" ht="11.25" hidden="false" customHeight="true" outlineLevel="0" collapsed="false">
      <c r="A52" s="429" t="s">
        <v>282</v>
      </c>
      <c r="B52" s="429" t="s">
        <v>283</v>
      </c>
      <c r="C52" s="429" t="s">
        <v>284</v>
      </c>
      <c r="D52" s="429" t="s">
        <v>539</v>
      </c>
      <c r="E52" s="430"/>
      <c r="F52" s="430"/>
      <c r="G52" s="430"/>
      <c r="H52" s="430"/>
      <c r="I52" s="446"/>
      <c r="J52" s="446"/>
      <c r="K52" s="446" t="str">
        <f aca="false">S48&amp;".1"</f>
        <v>...1</v>
      </c>
      <c r="L52" s="431"/>
      <c r="P52" s="126"/>
      <c r="Q52" s="126"/>
      <c r="R52" s="450" t="n">
        <v>1</v>
      </c>
      <c r="S52" s="492" t="str">
        <f aca="false">$K52</f>
        <v>...1</v>
      </c>
      <c r="T52" s="593"/>
      <c r="U52" s="436"/>
      <c r="V52" s="453"/>
      <c r="W52" s="455"/>
      <c r="X52" s="453"/>
      <c r="Y52" s="455"/>
      <c r="Z52" s="456"/>
      <c r="AA52" s="207" t="s">
        <v>61</v>
      </c>
      <c r="AB52" s="456"/>
      <c r="AC52" s="207" t="s">
        <v>61</v>
      </c>
      <c r="AD52" s="207" t="s">
        <v>61</v>
      </c>
      <c r="AE52" s="559"/>
      <c r="AF52" s="309" t="n">
        <v>1</v>
      </c>
      <c r="AG52" s="607"/>
      <c r="AH52" s="207" t="s">
        <v>61</v>
      </c>
      <c r="AI52" s="559"/>
      <c r="AJ52" s="309" t="n">
        <v>1</v>
      </c>
      <c r="AK52" s="78"/>
      <c r="AL52" s="207" t="s">
        <v>61</v>
      </c>
      <c r="AM52" s="517"/>
      <c r="AN52" s="309" t="n">
        <v>1</v>
      </c>
      <c r="AO52" s="616"/>
      <c r="AP52" s="617" t="s">
        <v>61</v>
      </c>
      <c r="AQ52" s="560"/>
      <c r="AR52" s="309" t="n">
        <v>1</v>
      </c>
      <c r="AS52" s="87"/>
      <c r="AT52" s="453"/>
      <c r="AU52" s="455"/>
      <c r="AV52" s="453"/>
      <c r="AW52" s="455"/>
      <c r="AX52" s="456"/>
      <c r="AY52" s="207" t="s">
        <v>61</v>
      </c>
      <c r="AZ52" s="456"/>
      <c r="BA52" s="207" t="s">
        <v>61</v>
      </c>
      <c r="BB52" s="505"/>
      <c r="BC52" s="457" t="s">
        <v>509</v>
      </c>
      <c r="BE52" s="123"/>
      <c r="BF52" s="123" t="str">
        <f aca="false">IF(T52="","",T52)</f>
        <v/>
      </c>
      <c r="BG52" s="123"/>
      <c r="BH52" s="123"/>
      <c r="BI52" s="42" t="n">
        <v>11</v>
      </c>
    </row>
    <row r="53" customFormat="false" ht="11.25" hidden="false" customHeight="true" outlineLevel="0" collapsed="false">
      <c r="A53" s="429"/>
      <c r="B53" s="429"/>
      <c r="C53" s="429"/>
      <c r="D53" s="429"/>
      <c r="E53" s="430"/>
      <c r="F53" s="430"/>
      <c r="G53" s="430"/>
      <c r="H53" s="430"/>
      <c r="I53" s="446"/>
      <c r="J53" s="446"/>
      <c r="K53" s="446"/>
      <c r="L53" s="431"/>
      <c r="P53" s="126"/>
      <c r="Q53" s="126"/>
      <c r="R53" s="450"/>
      <c r="S53" s="492"/>
      <c r="T53" s="593"/>
      <c r="U53" s="436"/>
      <c r="V53" s="549"/>
      <c r="W53" s="563"/>
      <c r="X53" s="549"/>
      <c r="Y53" s="563"/>
      <c r="Z53" s="549"/>
      <c r="AA53" s="549"/>
      <c r="AB53" s="549"/>
      <c r="AC53" s="549"/>
      <c r="AD53" s="207"/>
      <c r="AE53" s="559"/>
      <c r="AF53" s="309"/>
      <c r="AG53" s="607"/>
      <c r="AH53" s="207"/>
      <c r="AI53" s="559"/>
      <c r="AJ53" s="309"/>
      <c r="AK53" s="78"/>
      <c r="AL53" s="207"/>
      <c r="AM53" s="517"/>
      <c r="AN53" s="309"/>
      <c r="AO53" s="616"/>
      <c r="AP53" s="617"/>
      <c r="AQ53" s="562"/>
      <c r="AR53" s="171"/>
      <c r="AS53" s="171" t="s">
        <v>510</v>
      </c>
      <c r="AT53" s="549"/>
      <c r="AU53" s="563"/>
      <c r="AV53" s="549"/>
      <c r="AW53" s="563"/>
      <c r="AX53" s="549"/>
      <c r="AY53" s="549"/>
      <c r="AZ53" s="549"/>
      <c r="BA53" s="549"/>
      <c r="BB53" s="561"/>
      <c r="BC53" s="457"/>
      <c r="BE53" s="123"/>
      <c r="BF53" s="123"/>
      <c r="BG53" s="123"/>
      <c r="BH53" s="123"/>
      <c r="BI53" s="42" t="n">
        <v>11</v>
      </c>
    </row>
    <row r="54" customFormat="false" ht="11.25" hidden="false" customHeight="true" outlineLevel="0" collapsed="false">
      <c r="A54" s="429" t="s">
        <v>282</v>
      </c>
      <c r="B54" s="429"/>
      <c r="C54" s="429"/>
      <c r="D54" s="429"/>
      <c r="E54" s="430"/>
      <c r="F54" s="430"/>
      <c r="G54" s="430"/>
      <c r="H54" s="430"/>
      <c r="I54" s="446"/>
      <c r="J54" s="446"/>
      <c r="K54" s="446"/>
      <c r="L54" s="431"/>
      <c r="P54" s="126"/>
      <c r="Q54" s="126"/>
      <c r="R54" s="450"/>
      <c r="S54" s="492"/>
      <c r="T54" s="593"/>
      <c r="U54" s="436"/>
      <c r="V54" s="549"/>
      <c r="W54" s="563"/>
      <c r="X54" s="549"/>
      <c r="Y54" s="563"/>
      <c r="Z54" s="549"/>
      <c r="AA54" s="549"/>
      <c r="AB54" s="549"/>
      <c r="AC54" s="549"/>
      <c r="AD54" s="207"/>
      <c r="AE54" s="559"/>
      <c r="AF54" s="309"/>
      <c r="AG54" s="607"/>
      <c r="AH54" s="207"/>
      <c r="AI54" s="559"/>
      <c r="AJ54" s="309"/>
      <c r="AK54" s="78"/>
      <c r="AL54" s="207"/>
      <c r="AM54" s="562"/>
      <c r="AN54" s="618"/>
      <c r="AO54" s="618" t="s">
        <v>532</v>
      </c>
      <c r="AP54" s="171"/>
      <c r="AQ54" s="171"/>
      <c r="AR54" s="171"/>
      <c r="AS54" s="549"/>
      <c r="AT54" s="549"/>
      <c r="AU54" s="563"/>
      <c r="AV54" s="549"/>
      <c r="AW54" s="563"/>
      <c r="AX54" s="549"/>
      <c r="AY54" s="549"/>
      <c r="AZ54" s="549"/>
      <c r="BA54" s="549"/>
      <c r="BB54" s="561"/>
      <c r="BC54" s="457"/>
      <c r="BE54" s="123"/>
      <c r="BF54" s="123"/>
      <c r="BG54" s="123"/>
      <c r="BH54" s="123"/>
      <c r="BI54" s="42" t="n">
        <v>11</v>
      </c>
    </row>
    <row r="55" customFormat="false" ht="11.25" hidden="false" customHeight="true" outlineLevel="0" collapsed="false">
      <c r="A55" s="429" t="s">
        <v>282</v>
      </c>
      <c r="B55" s="429"/>
      <c r="C55" s="429"/>
      <c r="D55" s="429"/>
      <c r="E55" s="430"/>
      <c r="F55" s="430"/>
      <c r="G55" s="430"/>
      <c r="H55" s="430"/>
      <c r="I55" s="446"/>
      <c r="J55" s="446"/>
      <c r="K55" s="446"/>
      <c r="L55" s="431"/>
      <c r="P55" s="126"/>
      <c r="Q55" s="126"/>
      <c r="R55" s="450"/>
      <c r="S55" s="492"/>
      <c r="T55" s="593"/>
      <c r="U55" s="436"/>
      <c r="V55" s="549"/>
      <c r="W55" s="563"/>
      <c r="X55" s="549"/>
      <c r="Y55" s="563"/>
      <c r="Z55" s="549"/>
      <c r="AA55" s="549"/>
      <c r="AB55" s="549"/>
      <c r="AC55" s="549"/>
      <c r="AD55" s="207"/>
      <c r="AE55" s="559"/>
      <c r="AF55" s="309"/>
      <c r="AG55" s="607"/>
      <c r="AH55" s="207"/>
      <c r="AI55" s="565"/>
      <c r="AJ55" s="166"/>
      <c r="AK55" s="394" t="s">
        <v>533</v>
      </c>
      <c r="AL55" s="549"/>
      <c r="AM55" s="549"/>
      <c r="AN55" s="549"/>
      <c r="AO55" s="549"/>
      <c r="AP55" s="549"/>
      <c r="AQ55" s="549"/>
      <c r="AR55" s="549"/>
      <c r="AS55" s="549"/>
      <c r="AT55" s="549"/>
      <c r="AU55" s="563"/>
      <c r="AV55" s="549"/>
      <c r="AW55" s="563"/>
      <c r="AX55" s="549"/>
      <c r="AY55" s="549"/>
      <c r="AZ55" s="549"/>
      <c r="BA55" s="549"/>
      <c r="BB55" s="561"/>
      <c r="BC55" s="457"/>
      <c r="BE55" s="123"/>
      <c r="BF55" s="123"/>
      <c r="BG55" s="123"/>
      <c r="BH55" s="123"/>
      <c r="BI55" s="42" t="n">
        <v>11</v>
      </c>
    </row>
    <row r="56" customFormat="false" ht="11.25" hidden="false" customHeight="true" outlineLevel="0" collapsed="false">
      <c r="A56" s="429" t="s">
        <v>282</v>
      </c>
      <c r="B56" s="429" t="s">
        <v>283</v>
      </c>
      <c r="C56" s="429" t="s">
        <v>284</v>
      </c>
      <c r="D56" s="429" t="s">
        <v>539</v>
      </c>
      <c r="E56" s="430"/>
      <c r="F56" s="430"/>
      <c r="G56" s="430"/>
      <c r="H56" s="430"/>
      <c r="I56" s="446"/>
      <c r="J56" s="446"/>
      <c r="K56" s="446"/>
      <c r="L56" s="431"/>
      <c r="P56" s="126"/>
      <c r="Q56" s="126"/>
      <c r="R56" s="450"/>
      <c r="S56" s="492"/>
      <c r="T56" s="593"/>
      <c r="U56" s="436"/>
      <c r="V56" s="549"/>
      <c r="W56" s="550" t="str">
        <f aca="false">Z52&amp;"-"&amp;AB52</f>
        <v>-</v>
      </c>
      <c r="X56" s="549"/>
      <c r="Y56" s="550" t="str">
        <f aca="false">AB52&amp;"-"&amp;AD52</f>
        <v>-да</v>
      </c>
      <c r="Z56" s="549"/>
      <c r="AA56" s="549"/>
      <c r="AB56" s="549"/>
      <c r="AC56" s="549"/>
      <c r="AD56" s="207"/>
      <c r="AE56" s="567"/>
      <c r="AF56" s="568"/>
      <c r="AG56" s="171" t="s">
        <v>513</v>
      </c>
      <c r="AH56" s="549"/>
      <c r="AI56" s="549"/>
      <c r="AJ56" s="549"/>
      <c r="AK56" s="549"/>
      <c r="AL56" s="549"/>
      <c r="AM56" s="549"/>
      <c r="AN56" s="549"/>
      <c r="AO56" s="549"/>
      <c r="AP56" s="549"/>
      <c r="AQ56" s="549"/>
      <c r="AR56" s="549"/>
      <c r="AS56" s="549"/>
      <c r="AT56" s="549"/>
      <c r="AU56" s="550" t="str">
        <f aca="false">AX52&amp;"-"&amp;AZ52</f>
        <v>-</v>
      </c>
      <c r="AV56" s="549"/>
      <c r="AW56" s="550" t="str">
        <f aca="false">AZ52&amp;"-"&amp;BB52</f>
        <v>-</v>
      </c>
      <c r="AX56" s="549"/>
      <c r="AY56" s="549"/>
      <c r="AZ56" s="549"/>
      <c r="BA56" s="549"/>
      <c r="BB56" s="566" t="str">
        <f aca="false">BE52&amp;"-"&amp;BG52</f>
        <v>-</v>
      </c>
      <c r="BC56" s="457"/>
      <c r="BE56" s="123"/>
      <c r="BF56" s="123" t="str">
        <f aca="false">IF(T56="","",T56)</f>
        <v/>
      </c>
      <c r="BG56" s="123"/>
      <c r="BH56" s="123"/>
      <c r="BI56" s="42" t="n">
        <v>11</v>
      </c>
    </row>
    <row r="57" customFormat="false" ht="11.25" hidden="false" customHeight="true" outlineLevel="0" collapsed="false">
      <c r="A57" s="429" t="s">
        <v>282</v>
      </c>
      <c r="B57" s="429" t="s">
        <v>283</v>
      </c>
      <c r="C57" s="429" t="s">
        <v>284</v>
      </c>
      <c r="D57" s="429" t="s">
        <v>539</v>
      </c>
      <c r="E57" s="430"/>
      <c r="F57" s="430"/>
      <c r="G57" s="430"/>
      <c r="H57" s="430"/>
      <c r="I57" s="446"/>
      <c r="J57" s="446"/>
      <c r="K57" s="429"/>
      <c r="L57" s="431"/>
      <c r="P57" s="126"/>
      <c r="Q57" s="126"/>
      <c r="R57" s="447"/>
      <c r="S57" s="459"/>
      <c r="T57" s="462" t="s">
        <v>471</v>
      </c>
      <c r="U57" s="197"/>
      <c r="V57" s="197"/>
      <c r="W57" s="197"/>
      <c r="X57" s="197"/>
      <c r="Y57" s="197"/>
      <c r="Z57" s="197"/>
      <c r="AA57" s="197"/>
      <c r="AB57" s="197"/>
      <c r="AC57" s="461"/>
      <c r="AD57" s="589"/>
      <c r="AE57" s="197"/>
      <c r="AF57" s="197"/>
      <c r="AG57" s="197"/>
      <c r="AH57" s="197"/>
      <c r="AI57" s="197"/>
      <c r="AJ57" s="197"/>
      <c r="AK57" s="197"/>
      <c r="AL57" s="197"/>
      <c r="AM57" s="197"/>
      <c r="AN57" s="197"/>
      <c r="AO57" s="197"/>
      <c r="AP57" s="197"/>
      <c r="AQ57" s="197"/>
      <c r="AR57" s="197"/>
      <c r="AS57" s="197"/>
      <c r="AT57" s="197"/>
      <c r="AU57" s="197"/>
      <c r="AV57" s="197"/>
      <c r="AW57" s="197"/>
      <c r="AX57" s="197"/>
      <c r="AY57" s="197"/>
      <c r="AZ57" s="197"/>
      <c r="BA57" s="197"/>
      <c r="BB57" s="461"/>
      <c r="BC57" s="457"/>
      <c r="BE57" s="123"/>
      <c r="BF57" s="123" t="str">
        <f aca="false">IF(T57="","",T57)</f>
        <v>Добавить строку</v>
      </c>
      <c r="BG57" s="123"/>
      <c r="BH57" s="123"/>
      <c r="BI57" s="42" t="n">
        <v>11</v>
      </c>
    </row>
    <row r="58" s="49" customFormat="true" ht="12.8" hidden="false" customHeight="false" outlineLevel="0" collapsed="false">
      <c r="A58" s="127" t="s">
        <v>282</v>
      </c>
      <c r="B58" s="127" t="s">
        <v>283</v>
      </c>
      <c r="C58" s="127" t="s">
        <v>284</v>
      </c>
      <c r="D58" s="127" t="s">
        <v>539</v>
      </c>
      <c r="E58" s="430"/>
      <c r="F58" s="430"/>
      <c r="G58" s="430"/>
      <c r="H58" s="430"/>
      <c r="I58" s="446"/>
      <c r="J58" s="127"/>
      <c r="K58" s="127"/>
      <c r="L58" s="195"/>
      <c r="M58" s="527"/>
      <c r="N58" s="527"/>
      <c r="O58" s="527"/>
      <c r="P58" s="126"/>
      <c r="Q58" s="126"/>
      <c r="R58" s="447"/>
      <c r="S58" s="523"/>
      <c r="T58" s="524"/>
      <c r="U58" s="525"/>
      <c r="V58" s="525"/>
      <c r="W58" s="525"/>
      <c r="X58" s="525"/>
      <c r="Y58" s="525"/>
      <c r="Z58" s="525"/>
      <c r="AA58" s="525"/>
      <c r="AB58" s="525"/>
      <c r="AC58" s="525"/>
      <c r="AD58" s="525"/>
      <c r="AE58" s="525"/>
      <c r="AF58" s="525"/>
      <c r="AG58" s="525"/>
      <c r="AH58" s="525"/>
      <c r="AI58" s="525"/>
      <c r="AJ58" s="525"/>
      <c r="AK58" s="525"/>
      <c r="AL58" s="525"/>
      <c r="AM58" s="525"/>
      <c r="AN58" s="525"/>
      <c r="AO58" s="525"/>
      <c r="AP58" s="525"/>
      <c r="AQ58" s="525"/>
      <c r="AR58" s="525"/>
      <c r="AS58" s="525"/>
      <c r="AT58" s="525"/>
      <c r="AU58" s="525"/>
      <c r="AV58" s="525"/>
      <c r="AW58" s="525"/>
      <c r="AX58" s="525"/>
      <c r="AY58" s="525"/>
      <c r="AZ58" s="525"/>
      <c r="BA58" s="525"/>
      <c r="BB58" s="525"/>
      <c r="BC58" s="526"/>
      <c r="BE58" s="123"/>
      <c r="BF58" s="123" t="str">
        <f aca="false">IF(T58="","",T58)</f>
        <v/>
      </c>
      <c r="BG58" s="123"/>
      <c r="BH58" s="123"/>
      <c r="BI58" s="49" t="n">
        <v>0</v>
      </c>
    </row>
    <row r="59" s="49" customFormat="true" ht="12.8" hidden="false" customHeight="false" outlineLevel="0" collapsed="false">
      <c r="A59" s="127" t="s">
        <v>282</v>
      </c>
      <c r="B59" s="127" t="s">
        <v>283</v>
      </c>
      <c r="C59" s="127" t="s">
        <v>284</v>
      </c>
      <c r="D59" s="127" t="s">
        <v>539</v>
      </c>
      <c r="E59" s="430"/>
      <c r="F59" s="430"/>
      <c r="G59" s="430"/>
      <c r="H59" s="430"/>
      <c r="I59" s="127"/>
      <c r="J59" s="127"/>
      <c r="K59" s="127"/>
      <c r="L59" s="195"/>
      <c r="M59" s="414"/>
      <c r="N59" s="414"/>
      <c r="P59" s="161"/>
      <c r="Q59" s="467"/>
      <c r="R59" s="569"/>
      <c r="S59" s="523"/>
      <c r="T59" s="524"/>
      <c r="U59" s="525"/>
      <c r="V59" s="525"/>
      <c r="W59" s="525"/>
      <c r="X59" s="525"/>
      <c r="Y59" s="525"/>
      <c r="Z59" s="525"/>
      <c r="AA59" s="525"/>
      <c r="AB59" s="525"/>
      <c r="AC59" s="525"/>
      <c r="AD59" s="525"/>
      <c r="AE59" s="525"/>
      <c r="AF59" s="525"/>
      <c r="AG59" s="525"/>
      <c r="AH59" s="525"/>
      <c r="AI59" s="525"/>
      <c r="AJ59" s="525"/>
      <c r="AK59" s="525"/>
      <c r="AL59" s="525"/>
      <c r="AM59" s="525"/>
      <c r="AN59" s="525"/>
      <c r="AO59" s="525"/>
      <c r="AP59" s="525"/>
      <c r="AQ59" s="525"/>
      <c r="AR59" s="525"/>
      <c r="AS59" s="525"/>
      <c r="AT59" s="525"/>
      <c r="AU59" s="525"/>
      <c r="AV59" s="525"/>
      <c r="AW59" s="525"/>
      <c r="AX59" s="525"/>
      <c r="AY59" s="525"/>
      <c r="AZ59" s="525"/>
      <c r="BA59" s="525"/>
      <c r="BB59" s="525"/>
      <c r="BC59" s="526"/>
      <c r="BE59" s="123"/>
      <c r="BF59" s="123" t="str">
        <f aca="false">IF(T59="","",T59)</f>
        <v/>
      </c>
      <c r="BG59" s="123"/>
      <c r="BH59" s="123"/>
      <c r="BI59" s="49" t="n">
        <v>0</v>
      </c>
    </row>
    <row r="60" s="49" customFormat="true" ht="12.8" hidden="false" customHeight="false" outlineLevel="0" collapsed="false">
      <c r="A60" s="127" t="s">
        <v>282</v>
      </c>
      <c r="B60" s="127" t="s">
        <v>283</v>
      </c>
      <c r="C60" s="127" t="s">
        <v>284</v>
      </c>
      <c r="D60" s="127"/>
      <c r="E60" s="430"/>
      <c r="F60" s="430"/>
      <c r="G60" s="430"/>
      <c r="H60" s="127"/>
      <c r="I60" s="127"/>
      <c r="J60" s="127"/>
      <c r="K60" s="127"/>
      <c r="L60" s="195"/>
      <c r="M60" s="414"/>
      <c r="N60" s="414"/>
      <c r="P60" s="161"/>
      <c r="Q60" s="467"/>
      <c r="R60" s="161"/>
      <c r="S60" s="472"/>
      <c r="T60" s="475"/>
      <c r="U60" s="474"/>
      <c r="V60" s="474"/>
      <c r="W60" s="474"/>
      <c r="X60" s="474"/>
      <c r="Y60" s="474"/>
      <c r="Z60" s="474"/>
      <c r="AA60" s="474"/>
      <c r="AB60" s="474"/>
      <c r="AC60" s="474"/>
      <c r="AD60" s="474"/>
      <c r="AE60" s="474"/>
      <c r="AF60" s="474"/>
      <c r="AG60" s="474"/>
      <c r="AH60" s="474"/>
      <c r="AI60" s="474"/>
      <c r="AJ60" s="474"/>
      <c r="AK60" s="474"/>
      <c r="AL60" s="474"/>
      <c r="AM60" s="474"/>
      <c r="AN60" s="474"/>
      <c r="AO60" s="474"/>
      <c r="AP60" s="474"/>
      <c r="AQ60" s="474"/>
      <c r="AR60" s="474"/>
      <c r="AS60" s="474"/>
      <c r="AT60" s="474"/>
      <c r="AU60" s="474"/>
      <c r="AV60" s="474"/>
      <c r="AW60" s="474"/>
      <c r="AX60" s="474"/>
      <c r="AY60" s="474"/>
      <c r="AZ60" s="474"/>
      <c r="BA60" s="474"/>
      <c r="BB60" s="474"/>
      <c r="BC60" s="474"/>
      <c r="BE60" s="123"/>
      <c r="BF60" s="123" t="str">
        <f aca="false">IF(T60="","",T60)</f>
        <v/>
      </c>
      <c r="BG60" s="123"/>
      <c r="BH60" s="123"/>
      <c r="BI60" s="49" t="n">
        <v>0</v>
      </c>
    </row>
    <row r="61" s="49" customFormat="true" ht="12.8" hidden="false" customHeight="false" outlineLevel="0" collapsed="false">
      <c r="A61" s="127" t="s">
        <v>282</v>
      </c>
      <c r="B61" s="127" t="s">
        <v>283</v>
      </c>
      <c r="C61" s="127"/>
      <c r="D61" s="127"/>
      <c r="E61" s="430"/>
      <c r="F61" s="430"/>
      <c r="G61" s="127"/>
      <c r="H61" s="127"/>
      <c r="I61" s="127"/>
      <c r="J61" s="127"/>
      <c r="K61" s="127"/>
      <c r="L61" s="195"/>
      <c r="M61" s="471"/>
      <c r="N61" s="471"/>
      <c r="P61" s="161"/>
      <c r="Q61" s="467"/>
      <c r="R61" s="161"/>
      <c r="S61" s="472"/>
      <c r="T61" s="475" t="s">
        <v>230</v>
      </c>
      <c r="U61" s="474"/>
      <c r="V61" s="474"/>
      <c r="W61" s="474"/>
      <c r="X61" s="474"/>
      <c r="Y61" s="474"/>
      <c r="Z61" s="474"/>
      <c r="AA61" s="474"/>
      <c r="AB61" s="474"/>
      <c r="AC61" s="474"/>
      <c r="AD61" s="474"/>
      <c r="AE61" s="474"/>
      <c r="AF61" s="474"/>
      <c r="AG61" s="474"/>
      <c r="AH61" s="474"/>
      <c r="AI61" s="474"/>
      <c r="AJ61" s="474"/>
      <c r="AK61" s="474"/>
      <c r="AL61" s="474"/>
      <c r="AM61" s="474"/>
      <c r="AN61" s="474"/>
      <c r="AO61" s="474"/>
      <c r="AP61" s="474"/>
      <c r="AQ61" s="474"/>
      <c r="AR61" s="474"/>
      <c r="AS61" s="474"/>
      <c r="AT61" s="474"/>
      <c r="AU61" s="474"/>
      <c r="AV61" s="474"/>
      <c r="AW61" s="474"/>
      <c r="AX61" s="474"/>
      <c r="AY61" s="474"/>
      <c r="AZ61" s="474"/>
      <c r="BA61" s="474"/>
      <c r="BB61" s="474"/>
      <c r="BC61" s="474"/>
      <c r="BE61" s="123"/>
      <c r="BF61" s="123" t="str">
        <f aca="false">IF(T61="","",T61)</f>
        <v>Добавить централизованную систему для дифференциации</v>
      </c>
      <c r="BG61" s="123"/>
      <c r="BH61" s="123"/>
      <c r="BI61" s="49" t="n">
        <v>0</v>
      </c>
    </row>
    <row r="62" s="49" customFormat="true" ht="12.8" hidden="false" customHeight="false" outlineLevel="0" collapsed="false">
      <c r="A62" s="127" t="s">
        <v>282</v>
      </c>
      <c r="B62" s="127"/>
      <c r="C62" s="127"/>
      <c r="D62" s="127"/>
      <c r="E62" s="430"/>
      <c r="F62" s="127"/>
      <c r="G62" s="127"/>
      <c r="H62" s="127"/>
      <c r="I62" s="127"/>
      <c r="J62" s="127"/>
      <c r="K62" s="127"/>
      <c r="L62" s="195"/>
      <c r="M62" s="471"/>
      <c r="N62" s="471"/>
      <c r="P62" s="161"/>
      <c r="Q62" s="467"/>
      <c r="R62" s="161"/>
      <c r="S62" s="472"/>
      <c r="T62" s="475" t="s">
        <v>231</v>
      </c>
      <c r="U62" s="474"/>
      <c r="V62" s="474"/>
      <c r="W62" s="474"/>
      <c r="X62" s="474"/>
      <c r="Y62" s="474"/>
      <c r="Z62" s="474"/>
      <c r="AA62" s="474"/>
      <c r="AB62" s="474"/>
      <c r="AC62" s="474"/>
      <c r="AD62" s="474"/>
      <c r="AE62" s="474"/>
      <c r="AF62" s="474"/>
      <c r="AG62" s="474"/>
      <c r="AH62" s="474"/>
      <c r="AI62" s="474"/>
      <c r="AJ62" s="474"/>
      <c r="AK62" s="474"/>
      <c r="AL62" s="474"/>
      <c r="AM62" s="474"/>
      <c r="AN62" s="474"/>
      <c r="AO62" s="474"/>
      <c r="AP62" s="474"/>
      <c r="AQ62" s="474"/>
      <c r="AR62" s="474"/>
      <c r="AS62" s="474"/>
      <c r="AT62" s="474"/>
      <c r="AU62" s="474"/>
      <c r="AV62" s="474"/>
      <c r="AW62" s="474"/>
      <c r="AX62" s="474"/>
      <c r="AY62" s="474"/>
      <c r="AZ62" s="474"/>
      <c r="BA62" s="474"/>
      <c r="BB62" s="474"/>
      <c r="BC62" s="474"/>
      <c r="BE62" s="123"/>
      <c r="BF62" s="123" t="str">
        <f aca="false">IF(T62="","",T62)</f>
        <v>Добавить территорию для дифференциации</v>
      </c>
      <c r="BG62" s="123"/>
      <c r="BH62" s="123"/>
      <c r="BI62" s="49" t="n">
        <v>0</v>
      </c>
    </row>
    <row r="63" s="49" customFormat="true" ht="12.8" hidden="false" customHeight="false" outlineLevel="0" collapsed="false">
      <c r="A63" s="127"/>
      <c r="B63" s="127"/>
      <c r="C63" s="127"/>
      <c r="D63" s="127"/>
      <c r="E63" s="127"/>
      <c r="F63" s="127"/>
      <c r="G63" s="127"/>
      <c r="H63" s="127"/>
      <c r="I63" s="127"/>
      <c r="J63" s="127"/>
      <c r="K63" s="127"/>
      <c r="L63" s="195"/>
      <c r="M63" s="471"/>
      <c r="N63" s="471"/>
      <c r="P63" s="161"/>
      <c r="Q63" s="467"/>
      <c r="R63" s="161"/>
      <c r="S63" s="472"/>
      <c r="T63" s="475" t="s">
        <v>232</v>
      </c>
      <c r="U63" s="474"/>
      <c r="V63" s="474"/>
      <c r="W63" s="474"/>
      <c r="X63" s="474"/>
      <c r="Y63" s="474"/>
      <c r="Z63" s="474"/>
      <c r="AA63" s="474"/>
      <c r="AB63" s="474"/>
      <c r="AC63" s="474"/>
      <c r="AD63" s="474"/>
      <c r="AE63" s="474"/>
      <c r="AF63" s="474"/>
      <c r="AG63" s="474"/>
      <c r="AH63" s="474"/>
      <c r="AI63" s="474"/>
      <c r="AJ63" s="474"/>
      <c r="AK63" s="474"/>
      <c r="AL63" s="474"/>
      <c r="AM63" s="474"/>
      <c r="AN63" s="474"/>
      <c r="AO63" s="474"/>
      <c r="AP63" s="474"/>
      <c r="AQ63" s="474"/>
      <c r="AR63" s="474"/>
      <c r="AS63" s="474"/>
      <c r="AT63" s="474"/>
      <c r="AU63" s="474"/>
      <c r="AV63" s="474"/>
      <c r="AW63" s="474"/>
      <c r="AX63" s="474"/>
      <c r="AY63" s="474"/>
      <c r="AZ63" s="474"/>
      <c r="BA63" s="474"/>
      <c r="BB63" s="474"/>
      <c r="BC63" s="474"/>
      <c r="BE63" s="123"/>
      <c r="BF63" s="123" t="str">
        <f aca="false">IF(T63="","",T63)</f>
        <v>Добавить наименование тарифа</v>
      </c>
      <c r="BG63" s="123"/>
      <c r="BH63" s="123"/>
      <c r="BI63" s="49" t="n">
        <v>0</v>
      </c>
    </row>
    <row r="64" customFormat="false" ht="11.25" hidden="false" customHeight="true" outlineLevel="0" collapsed="false">
      <c r="M64" s="45"/>
      <c r="N64" s="45"/>
      <c r="O64" s="45"/>
      <c r="P64" s="45"/>
      <c r="Q64" s="45"/>
      <c r="R64" s="42"/>
      <c r="S64" s="42"/>
      <c r="BD64" s="42"/>
      <c r="BE64" s="42"/>
      <c r="BF64" s="42"/>
      <c r="BG64" s="42"/>
      <c r="BH64" s="42"/>
      <c r="BI64" s="42" t="n">
        <v>11</v>
      </c>
    </row>
    <row r="65" customFormat="false" ht="14.25" hidden="false" customHeight="true" outlineLevel="0" collapsed="false">
      <c r="O65" s="45"/>
      <c r="S65" s="426"/>
      <c r="T65" s="507"/>
      <c r="U65" s="507"/>
      <c r="V65" s="507"/>
      <c r="W65" s="507"/>
      <c r="X65" s="507"/>
      <c r="Y65" s="507"/>
      <c r="Z65" s="507"/>
      <c r="AA65" s="507"/>
      <c r="AB65" s="507"/>
      <c r="AC65" s="507"/>
      <c r="AD65" s="507"/>
      <c r="AE65" s="507"/>
      <c r="AF65" s="507"/>
      <c r="AG65" s="507"/>
      <c r="AH65" s="507"/>
      <c r="AI65" s="507"/>
      <c r="AJ65" s="507"/>
      <c r="AK65" s="507"/>
      <c r="AL65" s="507"/>
      <c r="AM65" s="507"/>
      <c r="AN65" s="507"/>
      <c r="AO65" s="507"/>
      <c r="AP65" s="507"/>
      <c r="AQ65" s="507"/>
      <c r="AR65" s="507"/>
      <c r="AS65" s="507"/>
      <c r="AT65" s="507"/>
      <c r="AU65" s="507"/>
      <c r="AV65" s="507"/>
      <c r="AW65" s="507"/>
      <c r="AX65" s="507"/>
      <c r="AY65" s="507"/>
      <c r="AZ65" s="507"/>
      <c r="BA65" s="507"/>
      <c r="BB65" s="507"/>
      <c r="BC65" s="507"/>
      <c r="BI65" s="42" t="n">
        <v>14</v>
      </c>
    </row>
    <row r="66" customFormat="false" ht="14.25" hidden="false" customHeight="true" outlineLevel="0" collapsed="false">
      <c r="O66" s="45"/>
      <c r="T66" s="507"/>
      <c r="U66" s="507"/>
      <c r="V66" s="507"/>
      <c r="W66" s="507"/>
      <c r="X66" s="507"/>
      <c r="Y66" s="507"/>
      <c r="Z66" s="507"/>
      <c r="AA66" s="507"/>
      <c r="AB66" s="507"/>
      <c r="AC66" s="507"/>
      <c r="AD66" s="507"/>
      <c r="AE66" s="507"/>
      <c r="AF66" s="507"/>
      <c r="AG66" s="507"/>
      <c r="AH66" s="507"/>
      <c r="AI66" s="507"/>
      <c r="AJ66" s="507"/>
      <c r="AK66" s="507"/>
      <c r="AL66" s="507"/>
      <c r="AM66" s="507"/>
      <c r="AN66" s="507"/>
      <c r="AO66" s="507"/>
      <c r="AP66" s="507"/>
      <c r="AQ66" s="507"/>
      <c r="AR66" s="507"/>
      <c r="AS66" s="507"/>
      <c r="AT66" s="507"/>
      <c r="AU66" s="507"/>
      <c r="AV66" s="507"/>
      <c r="AW66" s="507"/>
      <c r="AX66" s="507"/>
      <c r="AY66" s="507"/>
      <c r="AZ66" s="507"/>
      <c r="BA66" s="507"/>
      <c r="BB66" s="507"/>
      <c r="BC66" s="507"/>
      <c r="BI66" s="42" t="n">
        <v>14</v>
      </c>
    </row>
    <row r="67" customFormat="false" ht="14.25" hidden="false" customHeight="true" outlineLevel="0" collapsed="false">
      <c r="O67" s="45"/>
      <c r="S67" s="426"/>
      <c r="T67" s="507"/>
      <c r="U67" s="507"/>
      <c r="V67" s="507"/>
      <c r="W67" s="507"/>
      <c r="X67" s="507"/>
      <c r="Y67" s="507"/>
      <c r="Z67" s="507"/>
      <c r="AA67" s="507"/>
      <c r="AB67" s="507"/>
      <c r="AC67" s="507"/>
      <c r="AD67" s="507"/>
      <c r="AE67" s="507"/>
      <c r="AF67" s="507"/>
      <c r="AG67" s="507"/>
      <c r="AH67" s="507"/>
      <c r="AI67" s="507"/>
      <c r="AJ67" s="507"/>
      <c r="AK67" s="507"/>
      <c r="AL67" s="507"/>
      <c r="AM67" s="507"/>
      <c r="AN67" s="507"/>
      <c r="AO67" s="507"/>
      <c r="AP67" s="507"/>
      <c r="AQ67" s="507"/>
      <c r="AR67" s="507"/>
      <c r="AS67" s="507"/>
      <c r="AT67" s="507"/>
      <c r="AU67" s="507"/>
      <c r="AV67" s="507"/>
      <c r="AW67" s="507"/>
      <c r="AX67" s="507"/>
      <c r="AY67" s="507"/>
      <c r="AZ67" s="507"/>
      <c r="BA67" s="507"/>
      <c r="BB67" s="507"/>
      <c r="BC67" s="507"/>
      <c r="BI67" s="42" t="n">
        <v>14</v>
      </c>
    </row>
    <row r="68" customFormat="false" ht="14.25" hidden="false" customHeight="true" outlineLevel="0" collapsed="false">
      <c r="O68" s="45"/>
      <c r="BI68" s="42" t="n">
        <v>14</v>
      </c>
    </row>
    <row r="69" customFormat="false" ht="14.25" hidden="true" customHeight="true" outlineLevel="0" collapsed="false">
      <c r="A69" s="45" t="s">
        <v>82</v>
      </c>
      <c r="B69" s="45" t="n">
        <v>0</v>
      </c>
      <c r="C69" s="45" t="n">
        <v>0</v>
      </c>
      <c r="D69" s="45" t="n">
        <v>0</v>
      </c>
      <c r="E69" s="45" t="n">
        <v>0</v>
      </c>
      <c r="F69" s="45" t="n">
        <v>0</v>
      </c>
      <c r="G69" s="45" t="n">
        <v>0</v>
      </c>
      <c r="H69" s="45" t="n">
        <v>0</v>
      </c>
      <c r="I69" s="45" t="n">
        <v>0</v>
      </c>
      <c r="J69" s="45" t="n">
        <v>0</v>
      </c>
      <c r="K69" s="45" t="n">
        <v>0</v>
      </c>
      <c r="L69" s="107" t="n">
        <v>0</v>
      </c>
      <c r="M69" s="53" t="n">
        <v>0</v>
      </c>
      <c r="N69" s="53" t="n">
        <v>0</v>
      </c>
      <c r="O69" s="53" t="n">
        <v>0</v>
      </c>
      <c r="P69" s="53" t="n">
        <v>0</v>
      </c>
      <c r="Q69" s="481" t="n">
        <v>0</v>
      </c>
      <c r="R69" s="428" t="n">
        <v>3</v>
      </c>
      <c r="S69" s="77" t="n">
        <v>12</v>
      </c>
      <c r="T69" s="42" t="n">
        <v>31</v>
      </c>
      <c r="U69" s="42" t="n">
        <v>0</v>
      </c>
      <c r="V69" s="42" t="n">
        <v>0</v>
      </c>
      <c r="W69" s="42" t="n">
        <v>0</v>
      </c>
      <c r="X69" s="42" t="n">
        <v>0</v>
      </c>
      <c r="Y69" s="42" t="n">
        <v>0</v>
      </c>
      <c r="Z69" s="42" t="n">
        <v>0</v>
      </c>
      <c r="AA69" s="42" t="n">
        <v>0</v>
      </c>
      <c r="AB69" s="42" t="n">
        <v>0</v>
      </c>
      <c r="AC69" s="42" t="n">
        <v>0</v>
      </c>
      <c r="AD69" s="42" t="n">
        <v>3</v>
      </c>
      <c r="AE69" s="42" t="n">
        <v>3</v>
      </c>
      <c r="AF69" s="42" t="n">
        <v>3</v>
      </c>
      <c r="AG69" s="42" t="n">
        <v>24</v>
      </c>
      <c r="AH69" s="42" t="n">
        <v>3</v>
      </c>
      <c r="AI69" s="42" t="n">
        <v>3</v>
      </c>
      <c r="AJ69" s="42" t="n">
        <v>3</v>
      </c>
      <c r="AK69" s="42" t="n">
        <v>24</v>
      </c>
      <c r="AL69" s="42" t="n">
        <v>3</v>
      </c>
      <c r="AM69" s="42" t="n">
        <v>3</v>
      </c>
      <c r="AN69" s="42" t="n">
        <v>3</v>
      </c>
      <c r="AO69" s="42" t="n">
        <v>18</v>
      </c>
      <c r="AP69" s="42" t="n">
        <v>3</v>
      </c>
      <c r="AQ69" s="42" t="n">
        <v>3</v>
      </c>
      <c r="AR69" s="42" t="n">
        <v>3</v>
      </c>
      <c r="AS69" s="42" t="n">
        <v>18</v>
      </c>
      <c r="AT69" s="42" t="n">
        <v>21</v>
      </c>
      <c r="AU69" s="42" t="n">
        <v>21</v>
      </c>
      <c r="AV69" s="42" t="n">
        <v>21</v>
      </c>
      <c r="AW69" s="42" t="n">
        <v>21</v>
      </c>
      <c r="AX69" s="42" t="n">
        <v>11</v>
      </c>
      <c r="AY69" s="42" t="n">
        <v>3</v>
      </c>
      <c r="AZ69" s="42" t="n">
        <v>11</v>
      </c>
      <c r="BA69" s="42" t="n">
        <v>0</v>
      </c>
      <c r="BB69" s="42" t="n">
        <v>4</v>
      </c>
      <c r="BC69" s="42" t="n">
        <v>115</v>
      </c>
      <c r="BD69" s="49" t="n">
        <v>10</v>
      </c>
      <c r="BE69" s="49" t="n">
        <v>10</v>
      </c>
      <c r="BF69" s="49" t="n">
        <v>10</v>
      </c>
      <c r="BG69" s="49" t="n">
        <v>10</v>
      </c>
      <c r="BH69" s="49" t="n">
        <v>10</v>
      </c>
      <c r="BI69" s="42" t="n">
        <v>23</v>
      </c>
    </row>
  </sheetData>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D8:AD12"/>
    <mergeCell ref="AE8:AE11"/>
    <mergeCell ref="AF8:AF11"/>
    <mergeCell ref="AG8:AG11"/>
    <mergeCell ref="AH8:AH11"/>
    <mergeCell ref="AI8:AI10"/>
    <mergeCell ref="AJ8:AJ10"/>
    <mergeCell ref="AK8:AK10"/>
    <mergeCell ref="AL8:AL10"/>
    <mergeCell ref="AM8:AM9"/>
    <mergeCell ref="AN8:AN9"/>
    <mergeCell ref="AO8:AO9"/>
    <mergeCell ref="AP8:AP9"/>
    <mergeCell ref="BC8:BC13"/>
    <mergeCell ref="S28:AZ28"/>
    <mergeCell ref="S29:AZ29"/>
    <mergeCell ref="S31:T31"/>
    <mergeCell ref="V31:AB31"/>
    <mergeCell ref="AD31:AZ31"/>
    <mergeCell ref="S32:T32"/>
    <mergeCell ref="V32:AB32"/>
    <mergeCell ref="AD32:AZ32"/>
    <mergeCell ref="S33:T33"/>
    <mergeCell ref="V33:AB33"/>
    <mergeCell ref="AD33:AZ33"/>
    <mergeCell ref="S34:T34"/>
    <mergeCell ref="V34:AB34"/>
    <mergeCell ref="AD34:AZ34"/>
    <mergeCell ref="S36:T36"/>
    <mergeCell ref="V36:AB36"/>
    <mergeCell ref="AD36:AZ36"/>
    <mergeCell ref="S37:T37"/>
    <mergeCell ref="V37:AB37"/>
    <mergeCell ref="AD37:AZ37"/>
    <mergeCell ref="V39:AC39"/>
    <mergeCell ref="AD39:BA39"/>
    <mergeCell ref="S40:BB40"/>
    <mergeCell ref="BC40:BC44"/>
    <mergeCell ref="S41:S44"/>
    <mergeCell ref="T41:T44"/>
    <mergeCell ref="V41:AB41"/>
    <mergeCell ref="AC41:AC44"/>
    <mergeCell ref="AD41:AG44"/>
    <mergeCell ref="AH41:AK44"/>
    <mergeCell ref="AL41:AO44"/>
    <mergeCell ref="AP41:AS44"/>
    <mergeCell ref="AT41:AZ41"/>
    <mergeCell ref="BA41:BA44"/>
    <mergeCell ref="BB41:BB44"/>
    <mergeCell ref="V42:W43"/>
    <mergeCell ref="X42:Y43"/>
    <mergeCell ref="Z42:AB43"/>
    <mergeCell ref="AT42:AU43"/>
    <mergeCell ref="AV42:AW43"/>
    <mergeCell ref="AX42:AZ43"/>
    <mergeCell ref="AA44:AB44"/>
    <mergeCell ref="AY44:AZ44"/>
    <mergeCell ref="AA45:AB45"/>
    <mergeCell ref="AY45:AZ45"/>
    <mergeCell ref="E46:E62"/>
    <mergeCell ref="V46:AC46"/>
    <mergeCell ref="AD46:BB46"/>
    <mergeCell ref="F47:F61"/>
    <mergeCell ref="V47:AC47"/>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F52:AF55"/>
    <mergeCell ref="AG52:AG55"/>
    <mergeCell ref="AH52:AH55"/>
    <mergeCell ref="AI52:AI54"/>
    <mergeCell ref="AJ52:AJ54"/>
    <mergeCell ref="AK52:AK54"/>
    <mergeCell ref="AL52:AL54"/>
    <mergeCell ref="AM52:AM53"/>
    <mergeCell ref="AN52:AN53"/>
    <mergeCell ref="AO52:AO53"/>
    <mergeCell ref="AP52:AP53"/>
    <mergeCell ref="BC52:BC57"/>
    <mergeCell ref="T65:BC65"/>
    <mergeCell ref="T67:BC67"/>
  </mergeCells>
  <dataValidations count="5">
    <dataValidation allowBlank="true" error="Допускается ввод не более 900 символов!" errorStyle="stop" errorTitle="Ошибка" operator="lessThanOrEqual" showDropDown="false" showErrorMessage="true" showInputMessage="true" sqref="T8:T9 AS8 T10:T12 T52:T53 AS52 T54:T56" type="textLength">
      <formula1>900</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A8 AC8:AD8 AH8:AH9 AK8:AL9 AP8 AY8 BA8 AD20 AG20:AH20 AK20:AL20 AP20 AY20 BA20 AA52 AC52:AD52 AH52:AH53 AK52:AL53 AP52 AY52 BA52"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Z8 AB8 AX8 AZ8 AX20 AZ20 Z52 AB52 AX52 AZ52" type="none">
      <formula1>0</formula1>
      <formula2>0</formula2>
    </dataValidation>
    <dataValidation allowBlank="true" errorStyle="stop" operator="between" promptTitle="checkPeriodRange" showDropDown="false" showErrorMessage="false" showInputMessage="false" sqref="W12 Y12 AU12 AW12 BB12 W56 Y56 AU56 AW56 BB56" type="none">
      <formula1>0</formula1>
      <formula2>0</formula2>
    </dataValidation>
    <dataValidation allowBlank="true" error="Допускается ввод только действительных чисел!" errorStyle="stop" errorTitle="Ошибка" operator="between" showDropDown="false" showErrorMessage="true" showInputMessage="false" sqref="AG8:AG10 AO8:AO9 AG11 AG52:AG54 AO52:AO53 AG55" type="decimal">
      <formula1>-9.99999999999999E+023</formula1>
      <formula2>9.99999999999999E+023</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Y59"/>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32" ySplit="41" topLeftCell="AG42" activePane="bottomRight" state="frozen"/>
      <selection pane="topLeft" activeCell="A1" activeCellId="0" sqref="A1"/>
      <selection pane="topRight" activeCell="AG1" activeCellId="0" sqref="AG1"/>
      <selection pane="bottomLeft" activeCell="A42" activeCellId="0" sqref="A42"/>
      <selection pane="bottomRigh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4.14"/>
    <col collapsed="false" customWidth="true" hidden="true" outlineLevel="0" max="10" min="10" style="45" width="9.85"/>
    <col collapsed="false" customWidth="true" hidden="true" outlineLevel="0" max="11" min="11" style="45" width="14.7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false" outlineLevel="0" max="16" min="16" style="52" width="3"/>
    <col collapsed="false" customWidth="true" hidden="false" outlineLevel="0" max="18" min="17" style="428" width="3"/>
    <col collapsed="false" customWidth="true" hidden="false" outlineLevel="0" max="19" min="19" style="77" width="12"/>
    <col collapsed="false" customWidth="true" hidden="false" outlineLevel="0" max="20" min="20" style="42" width="35"/>
    <col collapsed="false" customWidth="true" hidden="false" outlineLevel="0" max="21" min="21" style="42" width="0.14"/>
    <col collapsed="false" customWidth="true" hidden="true" outlineLevel="0" max="28" min="22" style="42" width="19.72"/>
    <col collapsed="false" customWidth="true" hidden="true" outlineLevel="0" max="29" min="29" style="42" width="11.71"/>
    <col collapsed="false" customWidth="true" hidden="true" outlineLevel="0" max="30" min="30" style="42" width="3.71"/>
    <col collapsed="false" customWidth="true" hidden="true" outlineLevel="0" max="31" min="31" style="42" width="11.71"/>
    <col collapsed="false" customWidth="true" hidden="true" outlineLevel="0" max="32" min="32" style="42" width="8.57"/>
    <col collapsed="false" customWidth="true" hidden="false" outlineLevel="0" max="33" min="33" style="42" width="19.72"/>
    <col collapsed="false" customWidth="true" hidden="false" outlineLevel="0" max="39" min="34" style="42" width="19"/>
    <col collapsed="false" customWidth="true" hidden="false" outlineLevel="0" max="40" min="40" style="42" width="11"/>
    <col collapsed="false" customWidth="true" hidden="false" outlineLevel="0" max="41" min="41" style="42" width="3.71"/>
    <col collapsed="false" customWidth="true" hidden="false" outlineLevel="0" max="42" min="42" style="42" width="11"/>
    <col collapsed="false" customWidth="true" hidden="true" outlineLevel="0" max="43" min="43" style="42" width="8.57"/>
    <col collapsed="false" customWidth="true" hidden="false" outlineLevel="0" max="44" min="44" style="42" width="4"/>
    <col collapsed="false" customWidth="true" hidden="false" outlineLevel="0" max="45" min="45" style="42" width="115"/>
    <col collapsed="false" customWidth="true" hidden="false" outlineLevel="0" max="50" min="46" style="49" width="10"/>
    <col collapsed="false" customWidth="false" hidden="true" outlineLevel="0" max="51" min="51" style="42" width="10.57"/>
  </cols>
  <sheetData>
    <row r="1" customFormat="false" ht="22.5" hidden="true" customHeight="true" outlineLevel="0" collapsed="false">
      <c r="AY1" s="42" t="s">
        <v>14</v>
      </c>
    </row>
    <row r="2" customFormat="false" ht="23.25" hidden="true" customHeight="true" outlineLevel="0" collapsed="false">
      <c r="A2" s="429"/>
      <c r="B2" s="429"/>
      <c r="C2" s="429"/>
      <c r="D2" s="429"/>
      <c r="E2" s="430" t="n">
        <v>1</v>
      </c>
      <c r="F2" s="429"/>
      <c r="G2" s="429"/>
      <c r="H2" s="429"/>
      <c r="I2" s="429"/>
      <c r="J2" s="429"/>
      <c r="K2" s="429"/>
      <c r="L2" s="431"/>
      <c r="M2" s="432"/>
      <c r="N2" s="432"/>
      <c r="O2" s="432"/>
      <c r="Q2" s="137"/>
      <c r="R2" s="433"/>
      <c r="S2" s="434" t="e">
        <f aca="false">INDEX(PT_DIFFERENTIATION_NUM_NTAR,MATCH(A2,PT_DIFFERENTIATION_NTAR_ID,0))</f>
        <v>#N/A</v>
      </c>
      <c r="T2" s="435" t="s">
        <v>123</v>
      </c>
      <c r="U2" s="436"/>
      <c r="V2" s="437"/>
      <c r="W2" s="437"/>
      <c r="X2" s="437"/>
      <c r="Y2" s="437"/>
      <c r="Z2" s="437"/>
      <c r="AA2" s="437"/>
      <c r="AB2" s="437"/>
      <c r="AC2" s="437"/>
      <c r="AD2" s="437"/>
      <c r="AE2" s="437"/>
      <c r="AF2" s="437"/>
      <c r="AG2" s="438" t="e">
        <f aca="false">INDEX(PT_DIFFERENTIATION_NTAR,MATCH(A2,PT_DIFFERENTIATION_NTAR_ID,0))</f>
        <v>#N/A</v>
      </c>
      <c r="AH2" s="438"/>
      <c r="AI2" s="438"/>
      <c r="AJ2" s="438"/>
      <c r="AK2" s="438"/>
      <c r="AL2" s="438"/>
      <c r="AM2" s="438"/>
      <c r="AN2" s="438"/>
      <c r="AO2" s="438"/>
      <c r="AP2" s="438"/>
      <c r="AQ2" s="438"/>
      <c r="AR2" s="438"/>
      <c r="AS2"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123"/>
      <c r="AV2" s="123" t="str">
        <f aca="false">IF(T2="","",T2)</f>
        <v>Наименование тарифа</v>
      </c>
      <c r="AW2" s="123"/>
      <c r="AX2" s="123"/>
      <c r="AY2" s="42" t="n">
        <v>0</v>
      </c>
    </row>
    <row r="3" customFormat="false" ht="23.25" hidden="true" customHeight="true" outlineLevel="0" collapsed="false">
      <c r="A3" s="429"/>
      <c r="B3" s="429"/>
      <c r="C3" s="429"/>
      <c r="D3" s="429"/>
      <c r="E3" s="430"/>
      <c r="F3" s="430" t="n">
        <v>1</v>
      </c>
      <c r="G3" s="429"/>
      <c r="H3" s="429"/>
      <c r="I3" s="429"/>
      <c r="J3" s="429"/>
      <c r="K3" s="429"/>
      <c r="L3" s="431"/>
      <c r="M3" s="432"/>
      <c r="N3" s="432"/>
      <c r="O3" s="432"/>
      <c r="P3" s="43"/>
      <c r="Q3" s="440"/>
      <c r="R3" s="441"/>
      <c r="S3" s="434" t="e">
        <f aca="false">INDEX(PT_DIFFERENTIATION_NUM_TER,MATCH(B3,PT_DIFFERENTIATION_TER_ID,0))</f>
        <v>#N/A</v>
      </c>
      <c r="T3" s="442" t="s">
        <v>403</v>
      </c>
      <c r="U3" s="436"/>
      <c r="V3" s="437"/>
      <c r="W3" s="437"/>
      <c r="X3" s="437"/>
      <c r="Y3" s="437"/>
      <c r="Z3" s="437"/>
      <c r="AA3" s="437"/>
      <c r="AB3" s="437"/>
      <c r="AC3" s="437"/>
      <c r="AD3" s="437"/>
      <c r="AE3" s="437"/>
      <c r="AF3" s="437"/>
      <c r="AG3" s="438" t="e">
        <f aca="false">INDEX(PT_DIFFERENTIATION_TER,MATCH(B3,PT_DIFFERENTIATION_TER_ID,0))</f>
        <v>#N/A</v>
      </c>
      <c r="AH3" s="438"/>
      <c r="AI3" s="438"/>
      <c r="AJ3" s="438"/>
      <c r="AK3" s="438"/>
      <c r="AL3" s="438"/>
      <c r="AM3" s="438"/>
      <c r="AN3" s="438"/>
      <c r="AO3" s="438"/>
      <c r="AP3" s="438"/>
      <c r="AQ3" s="438"/>
      <c r="AR3" s="438"/>
      <c r="AS3" s="439" t="s">
        <v>404</v>
      </c>
      <c r="AU3" s="123"/>
      <c r="AV3" s="123" t="str">
        <f aca="false">IF(T3="","",T3)</f>
        <v>Территория действия тарифа</v>
      </c>
      <c r="AW3" s="123"/>
      <c r="AX3" s="123"/>
      <c r="AY3" s="42" t="n">
        <v>0</v>
      </c>
    </row>
    <row r="4" customFormat="false" ht="23.25" hidden="true" customHeight="true" outlineLevel="0" collapsed="false">
      <c r="A4" s="429"/>
      <c r="B4" s="429"/>
      <c r="C4" s="429"/>
      <c r="D4" s="429"/>
      <c r="E4" s="430"/>
      <c r="F4" s="430"/>
      <c r="G4" s="430" t="n">
        <v>1</v>
      </c>
      <c r="H4" s="429"/>
      <c r="I4" s="429"/>
      <c r="J4" s="429"/>
      <c r="K4" s="429"/>
      <c r="L4" s="431"/>
      <c r="M4" s="432"/>
      <c r="N4" s="432"/>
      <c r="O4" s="432"/>
      <c r="P4" s="443"/>
      <c r="Q4" s="440"/>
      <c r="R4" s="441"/>
      <c r="S4" s="434" t="e">
        <f aca="false">INDEX(PT_DIFFERENTIATION_NUM_CS,MATCH(C4,PT_DIFFERENTIATION_CS_ID,0))</f>
        <v>#N/A</v>
      </c>
      <c r="T4" s="444" t="s">
        <v>540</v>
      </c>
      <c r="U4" s="436"/>
      <c r="V4" s="437"/>
      <c r="W4" s="437"/>
      <c r="X4" s="437"/>
      <c r="Y4" s="437"/>
      <c r="Z4" s="437"/>
      <c r="AA4" s="437"/>
      <c r="AB4" s="437"/>
      <c r="AC4" s="437"/>
      <c r="AD4" s="437"/>
      <c r="AE4" s="437"/>
      <c r="AF4" s="437"/>
      <c r="AG4" s="438" t="e">
        <f aca="false">INDEX(PT_DIFFERENTIATION_CS,MATCH(C4,PT_DIFFERENTIATION_CS_ID,0))</f>
        <v>#N/A</v>
      </c>
      <c r="AH4" s="438"/>
      <c r="AI4" s="438"/>
      <c r="AJ4" s="438"/>
      <c r="AK4" s="438"/>
      <c r="AL4" s="438"/>
      <c r="AM4" s="438"/>
      <c r="AN4" s="438"/>
      <c r="AO4" s="438"/>
      <c r="AP4" s="438"/>
      <c r="AQ4" s="438"/>
      <c r="AR4" s="438"/>
      <c r="AS4" s="439" t="s">
        <v>541</v>
      </c>
      <c r="AU4" s="123"/>
      <c r="AV4" s="123" t="str">
        <f aca="false">IF(T4="","",T4)</f>
        <v>Наименование централизованной системы горячего водоснабжения</v>
      </c>
      <c r="AW4" s="123"/>
      <c r="AX4" s="123"/>
      <c r="AY4" s="42" t="n">
        <v>0</v>
      </c>
    </row>
    <row r="5" customFormat="false" ht="23.25" hidden="true" customHeight="true" outlineLevel="0" collapsed="false">
      <c r="A5" s="429"/>
      <c r="B5" s="429"/>
      <c r="C5" s="429"/>
      <c r="D5" s="429"/>
      <c r="E5" s="430"/>
      <c r="F5" s="430"/>
      <c r="G5" s="430"/>
      <c r="H5" s="591"/>
      <c r="I5" s="446" t="e">
        <f aca="false">S4&amp;".1"</f>
        <v>#N/A</v>
      </c>
      <c r="J5" s="429"/>
      <c r="K5" s="429"/>
      <c r="L5" s="431"/>
      <c r="P5" s="126" t="n">
        <v>1</v>
      </c>
      <c r="Q5" s="126"/>
      <c r="R5" s="447"/>
      <c r="S5" s="434" t="e">
        <f aca="false">$I5</f>
        <v>#N/A</v>
      </c>
      <c r="T5" s="448" t="s">
        <v>486</v>
      </c>
      <c r="U5" s="436"/>
      <c r="V5" s="592"/>
      <c r="W5" s="592"/>
      <c r="X5" s="592"/>
      <c r="Y5" s="592"/>
      <c r="Z5" s="592"/>
      <c r="AA5" s="592"/>
      <c r="AB5" s="592"/>
      <c r="AC5" s="592"/>
      <c r="AD5" s="592"/>
      <c r="AE5" s="592"/>
      <c r="AF5" s="592"/>
      <c r="AG5" s="252"/>
      <c r="AH5" s="252"/>
      <c r="AI5" s="252"/>
      <c r="AJ5" s="252"/>
      <c r="AK5" s="252"/>
      <c r="AL5" s="252"/>
      <c r="AM5" s="252"/>
      <c r="AN5" s="252"/>
      <c r="AO5" s="252"/>
      <c r="AP5" s="252"/>
      <c r="AQ5" s="252"/>
      <c r="AR5" s="252"/>
      <c r="AS5" s="439" t="s">
        <v>487</v>
      </c>
      <c r="AU5" s="123"/>
      <c r="AV5" s="123" t="str">
        <f aca="false">IF(T5="","",T5)</f>
        <v>Наименование признака дифференциации</v>
      </c>
      <c r="AW5" s="123"/>
      <c r="AX5" s="123"/>
      <c r="AY5" s="42" t="n">
        <v>0</v>
      </c>
    </row>
    <row r="6" customFormat="false" ht="23.25" hidden="true" customHeight="true" outlineLevel="0" collapsed="false">
      <c r="A6" s="429"/>
      <c r="B6" s="429"/>
      <c r="C6" s="429"/>
      <c r="D6" s="429"/>
      <c r="E6" s="430"/>
      <c r="F6" s="430"/>
      <c r="G6" s="430"/>
      <c r="H6" s="430"/>
      <c r="I6" s="446"/>
      <c r="J6" s="446" t="e">
        <f aca="false">I5&amp;".1"</f>
        <v>#N/A</v>
      </c>
      <c r="K6" s="429"/>
      <c r="L6" s="431" t="s">
        <v>412</v>
      </c>
      <c r="P6" s="126"/>
      <c r="Q6" s="126" t="n">
        <v>1</v>
      </c>
      <c r="R6" s="450"/>
      <c r="S6" s="434" t="e">
        <f aca="false">$J6</f>
        <v>#N/A</v>
      </c>
      <c r="T6" s="451" t="s">
        <v>413</v>
      </c>
      <c r="U6" s="436"/>
      <c r="V6" s="449"/>
      <c r="W6" s="449"/>
      <c r="X6" s="449"/>
      <c r="Y6" s="449"/>
      <c r="Z6" s="449"/>
      <c r="AA6" s="449"/>
      <c r="AB6" s="449"/>
      <c r="AC6" s="449"/>
      <c r="AD6" s="449"/>
      <c r="AE6" s="449"/>
      <c r="AF6" s="449"/>
      <c r="AG6" s="449"/>
      <c r="AH6" s="449"/>
      <c r="AI6" s="449"/>
      <c r="AJ6" s="449"/>
      <c r="AK6" s="449"/>
      <c r="AL6" s="449"/>
      <c r="AM6" s="449"/>
      <c r="AN6" s="449"/>
      <c r="AO6" s="449"/>
      <c r="AP6" s="449"/>
      <c r="AQ6" s="449"/>
      <c r="AR6" s="449"/>
      <c r="AS6" s="544" t="s">
        <v>488</v>
      </c>
      <c r="AU6" s="123"/>
      <c r="AV6" s="123" t="str">
        <f aca="false">IF(T6="","",T6)</f>
        <v>Группа потребителей</v>
      </c>
      <c r="AW6" s="123"/>
      <c r="AX6" s="123"/>
      <c r="AY6" s="42" t="n">
        <v>0</v>
      </c>
    </row>
    <row r="7" customFormat="false" ht="23.25" hidden="true" customHeight="true" outlineLevel="0" collapsed="false">
      <c r="A7" s="429"/>
      <c r="B7" s="429"/>
      <c r="C7" s="429"/>
      <c r="D7" s="429"/>
      <c r="E7" s="430"/>
      <c r="F7" s="430"/>
      <c r="G7" s="430"/>
      <c r="H7" s="430"/>
      <c r="I7" s="446"/>
      <c r="J7" s="446"/>
      <c r="K7" s="446" t="e">
        <f aca="false">J6&amp;".1"</f>
        <v>#N/A</v>
      </c>
      <c r="L7" s="431"/>
      <c r="P7" s="126"/>
      <c r="Q7" s="126"/>
      <c r="R7" s="450" t="n">
        <v>1</v>
      </c>
      <c r="S7" s="434" t="e">
        <f aca="false">$K7</f>
        <v>#N/A</v>
      </c>
      <c r="T7" s="593"/>
      <c r="U7" s="436"/>
      <c r="V7" s="453"/>
      <c r="W7" s="453"/>
      <c r="X7" s="453"/>
      <c r="Y7" s="453"/>
      <c r="Z7" s="453"/>
      <c r="AA7" s="453"/>
      <c r="AB7" s="453"/>
      <c r="AC7" s="456"/>
      <c r="AD7" s="207" t="s">
        <v>61</v>
      </c>
      <c r="AE7" s="456"/>
      <c r="AF7" s="207" t="s">
        <v>61</v>
      </c>
      <c r="AG7" s="453"/>
      <c r="AH7" s="453"/>
      <c r="AI7" s="453"/>
      <c r="AJ7" s="453"/>
      <c r="AK7" s="453"/>
      <c r="AL7" s="453"/>
      <c r="AM7" s="453"/>
      <c r="AN7" s="456"/>
      <c r="AO7" s="207" t="s">
        <v>61</v>
      </c>
      <c r="AP7" s="456"/>
      <c r="AQ7" s="207" t="s">
        <v>61</v>
      </c>
      <c r="AR7" s="594"/>
      <c r="AS7" s="457"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9" t="e">
        <f aca="false">strcheckdate(V8:AR8)</f>
        <v>#NAME?</v>
      </c>
      <c r="AU7" s="123"/>
      <c r="AV7" s="123" t="str">
        <f aca="false">IF(T7="","",T7)</f>
        <v/>
      </c>
      <c r="AW7" s="123"/>
      <c r="AX7" s="123"/>
      <c r="AY7" s="42" t="n">
        <v>0</v>
      </c>
    </row>
    <row r="8" customFormat="false" ht="14.25" hidden="true" customHeight="true" outlineLevel="0" collapsed="false">
      <c r="A8" s="429"/>
      <c r="B8" s="429"/>
      <c r="C8" s="429"/>
      <c r="D8" s="429"/>
      <c r="E8" s="430"/>
      <c r="F8" s="430"/>
      <c r="G8" s="430"/>
      <c r="H8" s="430"/>
      <c r="I8" s="446"/>
      <c r="J8" s="446"/>
      <c r="K8" s="446"/>
      <c r="L8" s="431"/>
      <c r="P8" s="126"/>
      <c r="Q8" s="126"/>
      <c r="R8" s="450"/>
      <c r="S8" s="409"/>
      <c r="T8" s="436"/>
      <c r="U8" s="436"/>
      <c r="V8" s="454"/>
      <c r="W8" s="454"/>
      <c r="X8" s="454"/>
      <c r="Y8" s="454"/>
      <c r="Z8" s="454"/>
      <c r="AA8" s="454"/>
      <c r="AB8" s="454"/>
      <c r="AC8" s="456"/>
      <c r="AD8" s="207"/>
      <c r="AE8" s="456"/>
      <c r="AF8" s="207"/>
      <c r="AG8" s="454"/>
      <c r="AH8" s="454"/>
      <c r="AI8" s="454"/>
      <c r="AJ8" s="454"/>
      <c r="AK8" s="454"/>
      <c r="AL8" s="454"/>
      <c r="AM8" s="454"/>
      <c r="AN8" s="456"/>
      <c r="AO8" s="207"/>
      <c r="AP8" s="456"/>
      <c r="AQ8" s="207"/>
      <c r="AR8" s="596"/>
      <c r="AS8" s="457"/>
      <c r="AU8" s="123"/>
      <c r="AV8" s="123" t="str">
        <f aca="false">IF(T8="","",T8)</f>
        <v/>
      </c>
      <c r="AW8" s="123"/>
      <c r="AX8" s="123"/>
      <c r="AY8" s="42" t="n">
        <v>0</v>
      </c>
    </row>
    <row r="9" customFormat="false" ht="21" hidden="true" customHeight="true" outlineLevel="0" collapsed="false">
      <c r="A9" s="429"/>
      <c r="B9" s="429"/>
      <c r="C9" s="429"/>
      <c r="D9" s="429"/>
      <c r="E9" s="430"/>
      <c r="F9" s="430"/>
      <c r="G9" s="430"/>
      <c r="H9" s="430"/>
      <c r="I9" s="446"/>
      <c r="J9" s="446"/>
      <c r="K9" s="429"/>
      <c r="L9" s="431"/>
      <c r="P9" s="126"/>
      <c r="Q9" s="126"/>
      <c r="R9" s="447"/>
      <c r="S9" s="459"/>
      <c r="T9" s="462" t="s">
        <v>489</v>
      </c>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439" t="s">
        <v>490</v>
      </c>
      <c r="AU9" s="123"/>
      <c r="AV9" s="123" t="str">
        <f aca="false">IF(T9="","",T9)</f>
        <v>Добавить значение признака дифференциации</v>
      </c>
      <c r="AW9" s="123"/>
      <c r="AX9" s="123"/>
      <c r="AY9" s="42" t="n">
        <v>0</v>
      </c>
    </row>
    <row r="10" customFormat="false" ht="21" hidden="true" customHeight="true" outlineLevel="0" collapsed="false">
      <c r="A10" s="429"/>
      <c r="B10" s="429"/>
      <c r="C10" s="429"/>
      <c r="D10" s="429"/>
      <c r="E10" s="430"/>
      <c r="F10" s="430"/>
      <c r="G10" s="430"/>
      <c r="H10" s="430"/>
      <c r="I10" s="446"/>
      <c r="J10" s="429"/>
      <c r="K10" s="429"/>
      <c r="L10" s="431"/>
      <c r="P10" s="126"/>
      <c r="Q10" s="126"/>
      <c r="R10" s="447"/>
      <c r="S10" s="459"/>
      <c r="T10" s="466" t="s">
        <v>418</v>
      </c>
      <c r="U10" s="197"/>
      <c r="V10" s="197"/>
      <c r="W10" s="197"/>
      <c r="X10" s="197"/>
      <c r="Y10" s="197"/>
      <c r="Z10" s="197"/>
      <c r="AA10" s="197"/>
      <c r="AB10" s="197"/>
      <c r="AC10" s="197"/>
      <c r="AD10" s="197"/>
      <c r="AE10" s="197"/>
      <c r="AF10" s="463"/>
      <c r="AG10" s="197"/>
      <c r="AH10" s="197"/>
      <c r="AI10" s="197"/>
      <c r="AJ10" s="197"/>
      <c r="AK10" s="197"/>
      <c r="AL10" s="197"/>
      <c r="AM10" s="197"/>
      <c r="AN10" s="197"/>
      <c r="AO10" s="197"/>
      <c r="AP10" s="197"/>
      <c r="AQ10" s="463"/>
      <c r="AR10" s="197"/>
      <c r="AS10" s="597"/>
      <c r="AU10" s="123"/>
      <c r="AV10" s="123" t="str">
        <f aca="false">IF(T10="","",T10)</f>
        <v>Добавить группу потребителей</v>
      </c>
      <c r="AW10" s="123"/>
      <c r="AX10" s="123"/>
      <c r="AY10" s="42" t="n">
        <v>0</v>
      </c>
    </row>
    <row r="11" customFormat="false" ht="21" hidden="true" customHeight="true" outlineLevel="0" collapsed="false">
      <c r="A11" s="429"/>
      <c r="B11" s="429"/>
      <c r="C11" s="429"/>
      <c r="D11" s="429"/>
      <c r="E11" s="430"/>
      <c r="F11" s="430"/>
      <c r="G11" s="430"/>
      <c r="H11" s="591"/>
      <c r="I11" s="429"/>
      <c r="J11" s="429"/>
      <c r="K11" s="429"/>
      <c r="L11" s="431"/>
      <c r="M11" s="432"/>
      <c r="N11" s="432"/>
      <c r="O11" s="45"/>
      <c r="P11" s="137"/>
      <c r="Q11" s="465"/>
      <c r="R11" s="433"/>
      <c r="S11" s="459"/>
      <c r="T11" s="598" t="s">
        <v>491</v>
      </c>
      <c r="U11" s="197"/>
      <c r="V11" s="197"/>
      <c r="W11" s="197"/>
      <c r="X11" s="197"/>
      <c r="Y11" s="197"/>
      <c r="Z11" s="197"/>
      <c r="AA11" s="197"/>
      <c r="AB11" s="197"/>
      <c r="AC11" s="197"/>
      <c r="AD11" s="197"/>
      <c r="AE11" s="197"/>
      <c r="AF11" s="463"/>
      <c r="AG11" s="197"/>
      <c r="AH11" s="197"/>
      <c r="AI11" s="197"/>
      <c r="AJ11" s="197"/>
      <c r="AK11" s="197"/>
      <c r="AL11" s="197"/>
      <c r="AM11" s="197"/>
      <c r="AN11" s="197"/>
      <c r="AO11" s="197"/>
      <c r="AP11" s="197"/>
      <c r="AQ11" s="463"/>
      <c r="AR11" s="197"/>
      <c r="AS11" s="464"/>
      <c r="AU11" s="123"/>
      <c r="AV11" s="123" t="str">
        <f aca="false">IF(T11="","",T11)</f>
        <v>Добавить наименование признака дифференциации</v>
      </c>
      <c r="AW11" s="123"/>
      <c r="AX11" s="123"/>
      <c r="AY11" s="42" t="n">
        <v>0</v>
      </c>
    </row>
    <row r="12" s="49" customFormat="true" ht="14.25" hidden="true" customHeight="true" outlineLevel="0" collapsed="false">
      <c r="A12" s="127"/>
      <c r="B12" s="127"/>
      <c r="C12" s="127"/>
      <c r="D12" s="127"/>
      <c r="E12" s="430"/>
      <c r="F12" s="430"/>
      <c r="G12" s="127"/>
      <c r="H12" s="127"/>
      <c r="I12" s="127"/>
      <c r="J12" s="127"/>
      <c r="K12" s="127"/>
      <c r="L12" s="195"/>
      <c r="M12" s="471"/>
      <c r="N12" s="471"/>
      <c r="P12" s="161"/>
      <c r="Q12" s="467"/>
      <c r="R12" s="161"/>
      <c r="S12" s="472"/>
      <c r="T12" s="475" t="s">
        <v>230</v>
      </c>
      <c r="U12" s="474"/>
      <c r="V12" s="474"/>
      <c r="W12" s="474"/>
      <c r="X12" s="474"/>
      <c r="Y12" s="474"/>
      <c r="Z12" s="474"/>
      <c r="AA12" s="474"/>
      <c r="AB12" s="474"/>
      <c r="AC12" s="474"/>
      <c r="AD12" s="474"/>
      <c r="AE12" s="474"/>
      <c r="AF12" s="474"/>
      <c r="AG12" s="474"/>
      <c r="AH12" s="474"/>
      <c r="AI12" s="474"/>
      <c r="AJ12" s="474"/>
      <c r="AK12" s="474"/>
      <c r="AL12" s="474"/>
      <c r="AM12" s="474"/>
      <c r="AN12" s="474"/>
      <c r="AO12" s="474"/>
      <c r="AP12" s="474"/>
      <c r="AQ12" s="474"/>
      <c r="AR12" s="474"/>
      <c r="AS12" s="474"/>
      <c r="AU12" s="123"/>
      <c r="AV12" s="123" t="str">
        <f aca="false">IF(T12="","",T12)</f>
        <v>Добавить централизованную систему для дифференциации</v>
      </c>
      <c r="AW12" s="123"/>
      <c r="AX12" s="123"/>
      <c r="AY12" s="49" t="n">
        <v>0</v>
      </c>
    </row>
    <row r="13" s="49" customFormat="true" ht="14.25" hidden="true" customHeight="true" outlineLevel="0" collapsed="false">
      <c r="A13" s="127"/>
      <c r="B13" s="127"/>
      <c r="C13" s="127"/>
      <c r="D13" s="127"/>
      <c r="E13" s="430"/>
      <c r="F13" s="127"/>
      <c r="G13" s="127"/>
      <c r="H13" s="127"/>
      <c r="I13" s="127"/>
      <c r="J13" s="127"/>
      <c r="K13" s="127"/>
      <c r="L13" s="195"/>
      <c r="M13" s="471"/>
      <c r="N13" s="471"/>
      <c r="P13" s="161"/>
      <c r="Q13" s="467"/>
      <c r="R13" s="161"/>
      <c r="S13" s="472"/>
      <c r="T13" s="475" t="s">
        <v>231</v>
      </c>
      <c r="U13" s="474"/>
      <c r="V13" s="474"/>
      <c r="W13" s="474"/>
      <c r="X13" s="474"/>
      <c r="Y13" s="474"/>
      <c r="Z13" s="474"/>
      <c r="AA13" s="474"/>
      <c r="AB13" s="474"/>
      <c r="AC13" s="474"/>
      <c r="AD13" s="474"/>
      <c r="AE13" s="474"/>
      <c r="AF13" s="474"/>
      <c r="AG13" s="474"/>
      <c r="AH13" s="474"/>
      <c r="AI13" s="474"/>
      <c r="AJ13" s="474"/>
      <c r="AK13" s="474"/>
      <c r="AL13" s="474"/>
      <c r="AM13" s="474"/>
      <c r="AN13" s="474"/>
      <c r="AO13" s="474"/>
      <c r="AP13" s="474"/>
      <c r="AQ13" s="474"/>
      <c r="AR13" s="474"/>
      <c r="AS13" s="474"/>
      <c r="AU13" s="123"/>
      <c r="AV13" s="123" t="str">
        <f aca="false">IF(T13="","",T13)</f>
        <v>Добавить территорию для дифференциации</v>
      </c>
      <c r="AW13" s="123"/>
      <c r="AX13" s="123"/>
      <c r="AY13" s="49" t="n">
        <v>0</v>
      </c>
    </row>
    <row r="14" customFormat="false" ht="14.25" hidden="true" customHeight="true" outlineLevel="0" collapsed="false">
      <c r="AY14" s="42" t="n">
        <v>0</v>
      </c>
    </row>
    <row r="15" customFormat="false" ht="14.25" hidden="true" customHeight="true" outlineLevel="0" collapsed="false">
      <c r="AG15" s="476"/>
      <c r="AH15" s="476"/>
      <c r="AI15" s="476"/>
      <c r="AJ15" s="476"/>
      <c r="AK15" s="476"/>
      <c r="AL15" s="476"/>
      <c r="AM15" s="476"/>
      <c r="AN15" s="478"/>
      <c r="AO15" s="479" t="s">
        <v>61</v>
      </c>
      <c r="AP15" s="478"/>
      <c r="AQ15" s="479" t="s">
        <v>61</v>
      </c>
      <c r="AY15" s="42" t="n">
        <v>0</v>
      </c>
    </row>
    <row r="16" customFormat="false" ht="14.25" hidden="true" customHeight="true" outlineLevel="0" collapsed="false">
      <c r="AG16" s="476"/>
      <c r="AH16" s="476"/>
      <c r="AI16" s="476"/>
      <c r="AJ16" s="476"/>
      <c r="AK16" s="476"/>
      <c r="AL16" s="476"/>
      <c r="AM16" s="476"/>
      <c r="AN16" s="478"/>
      <c r="AO16" s="478"/>
      <c r="AP16" s="478"/>
      <c r="AQ16" s="478"/>
      <c r="AY16" s="42" t="n">
        <v>0</v>
      </c>
    </row>
    <row r="17" customFormat="false" ht="14.25" hidden="true" customHeight="true" outlineLevel="0" collapsed="false">
      <c r="AY17" s="42" t="n">
        <v>0</v>
      </c>
    </row>
    <row r="18" s="45" customFormat="true" ht="22.5" hidden="true" customHeight="true" outlineLevel="0" collapsed="false">
      <c r="L18" s="107"/>
      <c r="M18" s="53"/>
      <c r="N18" s="53"/>
      <c r="O18" s="480" t="s">
        <v>421</v>
      </c>
      <c r="P18" s="53"/>
      <c r="Q18" s="481"/>
      <c r="R18" s="481"/>
      <c r="S18" s="432"/>
      <c r="AC18" s="480"/>
      <c r="AE18" s="480"/>
      <c r="AN18" s="480"/>
      <c r="AP18" s="480"/>
      <c r="AT18" s="49"/>
      <c r="AU18" s="49"/>
      <c r="AV18" s="49"/>
      <c r="AW18" s="49"/>
      <c r="AX18" s="49"/>
      <c r="AY18" s="45" t="n">
        <v>0</v>
      </c>
    </row>
    <row r="19" s="45" customFormat="true" ht="14.25" hidden="true" customHeight="true" outlineLevel="0" collapsed="false">
      <c r="L19" s="107"/>
      <c r="M19" s="53"/>
      <c r="N19" s="53"/>
      <c r="O19" s="53"/>
      <c r="P19" s="53"/>
      <c r="Q19" s="481"/>
      <c r="R19" s="481"/>
      <c r="S19" s="432"/>
      <c r="AT19" s="49"/>
      <c r="AU19" s="49"/>
      <c r="AV19" s="49"/>
      <c r="AW19" s="49"/>
      <c r="AX19" s="49"/>
      <c r="AY19" s="45" t="n">
        <v>0</v>
      </c>
    </row>
    <row r="20" s="45" customFormat="true" ht="12" hidden="true" customHeight="true" outlineLevel="0" collapsed="false">
      <c r="L20" s="107"/>
      <c r="M20" s="53"/>
      <c r="N20" s="53"/>
      <c r="O20" s="431" t="s">
        <v>422</v>
      </c>
      <c r="P20" s="53"/>
      <c r="Q20" s="599"/>
      <c r="R20" s="599"/>
      <c r="S20" s="432"/>
      <c r="T20" s="45" t="s">
        <v>423</v>
      </c>
      <c r="AD20" s="145" t="s">
        <v>424</v>
      </c>
      <c r="AF20" s="145" t="s">
        <v>425</v>
      </c>
      <c r="AG20" s="45" t="s">
        <v>423</v>
      </c>
      <c r="AO20" s="145" t="s">
        <v>426</v>
      </c>
      <c r="AQ20" s="145" t="s">
        <v>425</v>
      </c>
      <c r="AY20" s="45" t="n">
        <v>0</v>
      </c>
    </row>
    <row r="21" customFormat="false" ht="14.25" hidden="true" customHeight="true" outlineLevel="0" collapsed="false">
      <c r="O21" s="431"/>
      <c r="AY21" s="42" t="n">
        <v>0</v>
      </c>
    </row>
    <row r="22" customFormat="false" ht="14.25" hidden="true" customHeight="true" outlineLevel="0" collapsed="false">
      <c r="O22" s="431"/>
      <c r="AY22" s="42" t="n">
        <v>0</v>
      </c>
    </row>
    <row r="23" customFormat="false" ht="14.25" hidden="false" customHeight="true" outlineLevel="0" collapsed="false">
      <c r="Q23" s="482"/>
      <c r="R23" s="482"/>
      <c r="S23" s="483"/>
      <c r="T23" s="83"/>
      <c r="U23" s="83"/>
      <c r="AY23" s="42" t="n">
        <v>14</v>
      </c>
    </row>
    <row r="24" customFormat="false" ht="26.25" hidden="false" customHeight="true" outlineLevel="0" collapsed="false">
      <c r="Q24" s="482"/>
      <c r="R24" s="482"/>
      <c r="S24" s="216" t="str">
        <f aca="false">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16"/>
      <c r="U24" s="216"/>
      <c r="V24" s="216"/>
      <c r="W24" s="216"/>
      <c r="X24" s="216"/>
      <c r="Y24" s="216"/>
      <c r="Z24" s="216"/>
      <c r="AA24" s="216"/>
      <c r="AB24" s="216"/>
      <c r="AC24" s="216"/>
      <c r="AD24" s="216"/>
      <c r="AE24" s="216"/>
      <c r="AF24" s="216"/>
      <c r="AG24" s="216"/>
      <c r="AH24" s="216"/>
      <c r="AI24" s="216"/>
      <c r="AJ24" s="216"/>
      <c r="AK24" s="216"/>
      <c r="AL24" s="216"/>
      <c r="AM24" s="216"/>
      <c r="AN24" s="216"/>
      <c r="AO24" s="216"/>
      <c r="AP24" s="216"/>
      <c r="AQ24" s="218"/>
      <c r="AY24" s="42" t="n">
        <v>25</v>
      </c>
    </row>
    <row r="25" customFormat="false" ht="14.25" hidden="false" customHeight="true" outlineLevel="0" collapsed="false">
      <c r="Q25" s="482"/>
      <c r="R25" s="482"/>
      <c r="S25" s="273" t="str">
        <f aca="false">IF(org=0,"Не определено",org)</f>
        <v>МП УК "Жилкомсервис" г. Буя</v>
      </c>
      <c r="T25" s="273"/>
      <c r="U25" s="273"/>
      <c r="V25" s="273"/>
      <c r="W25" s="273"/>
      <c r="X25" s="273"/>
      <c r="Y25" s="273"/>
      <c r="Z25" s="273"/>
      <c r="AA25" s="273"/>
      <c r="AB25" s="273"/>
      <c r="AC25" s="273"/>
      <c r="AD25" s="273"/>
      <c r="AE25" s="273"/>
      <c r="AF25" s="273"/>
      <c r="AG25" s="273"/>
      <c r="AH25" s="273"/>
      <c r="AI25" s="273"/>
      <c r="AJ25" s="273"/>
      <c r="AK25" s="273"/>
      <c r="AL25" s="273"/>
      <c r="AM25" s="273"/>
      <c r="AN25" s="273"/>
      <c r="AO25" s="273"/>
      <c r="AP25" s="273"/>
      <c r="AQ25" s="218"/>
      <c r="AY25" s="42" t="n">
        <v>14</v>
      </c>
    </row>
    <row r="26" customFormat="false" ht="14.25" hidden="false" customHeight="true" outlineLevel="0" collapsed="false">
      <c r="Q26" s="482"/>
      <c r="R26" s="482"/>
      <c r="S26" s="483"/>
      <c r="T26" s="83"/>
      <c r="U26" s="83"/>
      <c r="V26" s="484"/>
      <c r="W26" s="484"/>
      <c r="X26" s="484"/>
      <c r="Y26" s="484"/>
      <c r="Z26" s="484"/>
      <c r="AA26" s="484"/>
      <c r="AB26" s="484"/>
      <c r="AC26" s="484"/>
      <c r="AD26" s="484"/>
      <c r="AE26" s="484"/>
      <c r="AF26" s="484"/>
      <c r="AG26" s="484"/>
      <c r="AH26" s="484"/>
      <c r="AI26" s="484"/>
      <c r="AJ26" s="484"/>
      <c r="AK26" s="484"/>
      <c r="AL26" s="484"/>
      <c r="AM26" s="484"/>
      <c r="AN26" s="484"/>
      <c r="AO26" s="484"/>
      <c r="AP26" s="484"/>
      <c r="AQ26" s="484"/>
      <c r="AY26" s="42" t="n">
        <v>0</v>
      </c>
    </row>
    <row r="27" s="178" customFormat="true" ht="25.5" hidden="false" customHeight="true" outlineLevel="0" collapsed="false">
      <c r="A27" s="145"/>
      <c r="B27" s="145"/>
      <c r="C27" s="145"/>
      <c r="D27" s="145"/>
      <c r="E27" s="145"/>
      <c r="F27" s="145"/>
      <c r="G27" s="145"/>
      <c r="H27" s="145"/>
      <c r="I27" s="145"/>
      <c r="J27" s="145"/>
      <c r="K27" s="145"/>
      <c r="L27" s="431"/>
      <c r="M27" s="145"/>
      <c r="N27" s="145"/>
      <c r="O27" s="145"/>
      <c r="S27" s="485" t="s">
        <v>41</v>
      </c>
      <c r="T27" s="485"/>
      <c r="U27" s="486"/>
      <c r="V27" s="487" t="str">
        <f aca="false">IF(TITLE_NAME_OR_PR_CHANGE="",IF(TITLE_NAME_OR_PR="","",TITLE_NAME_OR_PR),TITLE_NAME_OR_PR_CHANGE)</f>
        <v>Департамент государственного регулирования цен и тарифов Костромской области</v>
      </c>
      <c r="W27" s="487"/>
      <c r="X27" s="487"/>
      <c r="Y27" s="487"/>
      <c r="Z27" s="487"/>
      <c r="AA27" s="487"/>
      <c r="AB27" s="487"/>
      <c r="AC27" s="487"/>
      <c r="AD27" s="487"/>
      <c r="AE27" s="487"/>
      <c r="AF27" s="42"/>
      <c r="AG27" s="487" t="str">
        <f aca="false">IF(TITLE_NAME_OR_PR_CHANGE="",IF(TITLE_NAME_OR_PR="","",TITLE_NAME_OR_PR),TITLE_NAME_OR_PR_CHANGE)</f>
        <v>Департамент государственного регулирования цен и тарифов Костромской области</v>
      </c>
      <c r="AH27" s="487"/>
      <c r="AI27" s="487"/>
      <c r="AJ27" s="487"/>
      <c r="AK27" s="487"/>
      <c r="AL27" s="487"/>
      <c r="AM27" s="487"/>
      <c r="AN27" s="487"/>
      <c r="AO27" s="487"/>
      <c r="AP27" s="487"/>
      <c r="AQ27" s="42"/>
      <c r="AR27" s="42"/>
      <c r="AS27" s="488"/>
      <c r="AT27" s="123"/>
      <c r="AU27" s="123"/>
      <c r="AV27" s="123"/>
      <c r="AW27" s="123"/>
      <c r="AX27" s="123"/>
      <c r="AY27" s="178" t="n">
        <v>0</v>
      </c>
    </row>
    <row r="28" s="178" customFormat="true" ht="18.75" hidden="false" customHeight="true" outlineLevel="0" collapsed="false">
      <c r="A28" s="145"/>
      <c r="B28" s="145"/>
      <c r="C28" s="145"/>
      <c r="D28" s="145"/>
      <c r="E28" s="145"/>
      <c r="F28" s="145"/>
      <c r="G28" s="145"/>
      <c r="H28" s="145"/>
      <c r="I28" s="145"/>
      <c r="J28" s="145"/>
      <c r="K28" s="145"/>
      <c r="L28" s="431"/>
      <c r="M28" s="145"/>
      <c r="N28" s="145"/>
      <c r="O28" s="145"/>
      <c r="S28" s="485" t="s">
        <v>427</v>
      </c>
      <c r="T28" s="485"/>
      <c r="U28" s="486"/>
      <c r="V28" s="489" t="str">
        <f aca="false">IF(TITLE_DATE_PR_CHANGE="",IF(TITLE_DATE_PR="","",TITLE_DATE_PR),TITLE_DATE_PR_CHANGE)</f>
        <v>45644</v>
      </c>
      <c r="W28" s="489"/>
      <c r="X28" s="489"/>
      <c r="Y28" s="489"/>
      <c r="Z28" s="489"/>
      <c r="AA28" s="489"/>
      <c r="AB28" s="489"/>
      <c r="AC28" s="489"/>
      <c r="AD28" s="489"/>
      <c r="AE28" s="489"/>
      <c r="AF28" s="42"/>
      <c r="AG28" s="489" t="str">
        <f aca="false">IF(TITLE_DATE_PR_CHANGE="",IF(TITLE_DATE_PR="","",TITLE_DATE_PR),TITLE_DATE_PR_CHANGE)</f>
        <v>45644</v>
      </c>
      <c r="AH28" s="489"/>
      <c r="AI28" s="489"/>
      <c r="AJ28" s="489"/>
      <c r="AK28" s="489"/>
      <c r="AL28" s="489"/>
      <c r="AM28" s="489"/>
      <c r="AN28" s="489"/>
      <c r="AO28" s="489"/>
      <c r="AP28" s="489"/>
      <c r="AQ28" s="42"/>
      <c r="AR28" s="42"/>
      <c r="AS28" s="488"/>
      <c r="AT28" s="123"/>
      <c r="AU28" s="123"/>
      <c r="AV28" s="123"/>
      <c r="AW28" s="123"/>
      <c r="AX28" s="123"/>
      <c r="AY28" s="178" t="n">
        <v>0</v>
      </c>
    </row>
    <row r="29" s="178" customFormat="true" ht="18.75" hidden="false" customHeight="true" outlineLevel="0" collapsed="false">
      <c r="A29" s="145"/>
      <c r="B29" s="145"/>
      <c r="C29" s="145"/>
      <c r="D29" s="145"/>
      <c r="E29" s="145"/>
      <c r="F29" s="145"/>
      <c r="G29" s="145"/>
      <c r="H29" s="145"/>
      <c r="I29" s="145"/>
      <c r="J29" s="145"/>
      <c r="K29" s="145"/>
      <c r="L29" s="431"/>
      <c r="M29" s="145"/>
      <c r="N29" s="145"/>
      <c r="O29" s="145"/>
      <c r="S29" s="485" t="s">
        <v>428</v>
      </c>
      <c r="T29" s="485"/>
      <c r="U29" s="486"/>
      <c r="V29" s="487" t="str">
        <f aca="false">IF(TITLE_NUMBER_PR_CHANGE="",IF(TITLE_NUMBER_PR="","",TITLE_NUMBER_PR),TITLE_NUMBER_PR_CHANGE)</f>
        <v>№24/404, №24/405</v>
      </c>
      <c r="W29" s="487"/>
      <c r="X29" s="487"/>
      <c r="Y29" s="487"/>
      <c r="Z29" s="487"/>
      <c r="AA29" s="487"/>
      <c r="AB29" s="487"/>
      <c r="AC29" s="487"/>
      <c r="AD29" s="487"/>
      <c r="AE29" s="487"/>
      <c r="AF29" s="42"/>
      <c r="AG29" s="487" t="str">
        <f aca="false">IF(TITLE_NUMBER_PR_CHANGE="",IF(TITLE_NUMBER_PR="","",TITLE_NUMBER_PR),TITLE_NUMBER_PR_CHANGE)</f>
        <v>№24/404, №24/405</v>
      </c>
      <c r="AH29" s="487"/>
      <c r="AI29" s="487"/>
      <c r="AJ29" s="487"/>
      <c r="AK29" s="487"/>
      <c r="AL29" s="487"/>
      <c r="AM29" s="487"/>
      <c r="AN29" s="487"/>
      <c r="AO29" s="487"/>
      <c r="AP29" s="487"/>
      <c r="AQ29" s="42"/>
      <c r="AR29" s="42"/>
      <c r="AS29" s="488"/>
      <c r="AT29" s="123"/>
      <c r="AU29" s="123"/>
      <c r="AV29" s="123"/>
      <c r="AW29" s="123"/>
      <c r="AX29" s="123"/>
      <c r="AY29" s="178" t="n">
        <v>0</v>
      </c>
    </row>
    <row r="30" s="178" customFormat="true" ht="18.75" hidden="false" customHeight="true" outlineLevel="0" collapsed="false">
      <c r="A30" s="145"/>
      <c r="B30" s="145"/>
      <c r="C30" s="145"/>
      <c r="D30" s="145"/>
      <c r="E30" s="145"/>
      <c r="F30" s="145"/>
      <c r="G30" s="145"/>
      <c r="H30" s="145"/>
      <c r="I30" s="145"/>
      <c r="J30" s="145"/>
      <c r="K30" s="145"/>
      <c r="L30" s="431"/>
      <c r="M30" s="145"/>
      <c r="N30" s="145"/>
      <c r="O30" s="145"/>
      <c r="S30" s="485" t="s">
        <v>43</v>
      </c>
      <c r="T30" s="485"/>
      <c r="U30" s="486"/>
      <c r="V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0" s="487"/>
      <c r="X30" s="487"/>
      <c r="Y30" s="487"/>
      <c r="Z30" s="487"/>
      <c r="AA30" s="487"/>
      <c r="AB30" s="487"/>
      <c r="AC30" s="487"/>
      <c r="AD30" s="487"/>
      <c r="AE30" s="487"/>
      <c r="AF30" s="42"/>
      <c r="AG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H30" s="487"/>
      <c r="AI30" s="487"/>
      <c r="AJ30" s="487"/>
      <c r="AK30" s="487"/>
      <c r="AL30" s="487"/>
      <c r="AM30" s="487"/>
      <c r="AN30" s="487"/>
      <c r="AO30" s="487"/>
      <c r="AP30" s="487"/>
      <c r="AQ30" s="42"/>
      <c r="AR30" s="42"/>
      <c r="AS30" s="488"/>
      <c r="AT30" s="123"/>
      <c r="AU30" s="123"/>
      <c r="AV30" s="123"/>
      <c r="AW30" s="123"/>
      <c r="AX30" s="123"/>
      <c r="AY30" s="178" t="n">
        <v>0</v>
      </c>
    </row>
    <row r="31" customFormat="false" ht="14.25" hidden="true" customHeight="true" outlineLevel="0" collapsed="false">
      <c r="Q31" s="482"/>
      <c r="R31" s="482"/>
      <c r="S31" s="483"/>
      <c r="T31" s="83"/>
      <c r="U31" s="83"/>
      <c r="V31" s="484"/>
      <c r="W31" s="484"/>
      <c r="X31" s="484"/>
      <c r="Y31" s="484"/>
      <c r="Z31" s="484"/>
      <c r="AA31" s="484"/>
      <c r="AB31" s="484"/>
      <c r="AC31" s="484"/>
      <c r="AD31" s="484"/>
      <c r="AE31" s="484"/>
      <c r="AF31" s="484"/>
      <c r="AG31" s="484"/>
      <c r="AH31" s="484"/>
      <c r="AI31" s="484"/>
      <c r="AJ31" s="484"/>
      <c r="AK31" s="484"/>
      <c r="AL31" s="484"/>
      <c r="AM31" s="484"/>
      <c r="AN31" s="484"/>
      <c r="AO31" s="484"/>
      <c r="AP31" s="484"/>
      <c r="AQ31" s="484"/>
      <c r="AY31" s="42" t="n">
        <v>0</v>
      </c>
    </row>
    <row r="32" s="178" customFormat="true" ht="18.75" hidden="true" customHeight="true" outlineLevel="0" collapsed="false">
      <c r="A32" s="145"/>
      <c r="B32" s="145"/>
      <c r="C32" s="145"/>
      <c r="D32" s="145"/>
      <c r="E32" s="145"/>
      <c r="F32" s="145"/>
      <c r="G32" s="145"/>
      <c r="H32" s="145"/>
      <c r="I32" s="145"/>
      <c r="J32" s="145"/>
      <c r="K32" s="145"/>
      <c r="L32" s="431"/>
      <c r="M32" s="145"/>
      <c r="N32" s="145"/>
      <c r="O32" s="145"/>
      <c r="S32" s="485" t="s">
        <v>429</v>
      </c>
      <c r="T32" s="485"/>
      <c r="U32" s="486"/>
      <c r="V32" s="489" t="str">
        <f aca="false">IF(TITLE_DATE_PR_CHANGE="",IF(TITLE_DATE_PR="","",TITLE_DATE_PR),TITLE_DATE_PR_CHANGE)</f>
        <v>45644</v>
      </c>
      <c r="W32" s="489"/>
      <c r="X32" s="489"/>
      <c r="Y32" s="489"/>
      <c r="Z32" s="489"/>
      <c r="AA32" s="489"/>
      <c r="AB32" s="489"/>
      <c r="AC32" s="489"/>
      <c r="AD32" s="489"/>
      <c r="AE32" s="489"/>
      <c r="AF32" s="42"/>
      <c r="AG32" s="489" t="str">
        <f aca="false">IF(TITLE_DATE_PR_CHANGE="",IF(TITLE_DATE_PR="","",TITLE_DATE_PR),TITLE_DATE_PR_CHANGE)</f>
        <v>45644</v>
      </c>
      <c r="AH32" s="489"/>
      <c r="AI32" s="489"/>
      <c r="AJ32" s="489"/>
      <c r="AK32" s="489"/>
      <c r="AL32" s="489"/>
      <c r="AM32" s="489"/>
      <c r="AN32" s="489"/>
      <c r="AO32" s="489"/>
      <c r="AP32" s="489"/>
      <c r="AQ32" s="42"/>
      <c r="AR32" s="42"/>
      <c r="AS32" s="488"/>
      <c r="AT32" s="123"/>
      <c r="AU32" s="123"/>
      <c r="AV32" s="123"/>
      <c r="AW32" s="123"/>
      <c r="AX32" s="123"/>
      <c r="AY32" s="178" t="n">
        <v>0</v>
      </c>
    </row>
    <row r="33" s="178" customFormat="true" ht="18.75" hidden="true" customHeight="true" outlineLevel="0" collapsed="false">
      <c r="A33" s="145"/>
      <c r="B33" s="145"/>
      <c r="C33" s="145"/>
      <c r="D33" s="145"/>
      <c r="E33" s="145"/>
      <c r="F33" s="145"/>
      <c r="G33" s="145"/>
      <c r="H33" s="145"/>
      <c r="I33" s="145"/>
      <c r="J33" s="145"/>
      <c r="K33" s="145"/>
      <c r="L33" s="431"/>
      <c r="M33" s="145"/>
      <c r="N33" s="145"/>
      <c r="O33" s="145"/>
      <c r="S33" s="485" t="s">
        <v>430</v>
      </c>
      <c r="T33" s="485"/>
      <c r="U33" s="486"/>
      <c r="V33" s="487" t="str">
        <f aca="false">IF(TITLE_NUMBER_PR_CHANGE="",IF(TITLE_NUMBER_PR="","",TITLE_NUMBER_PR),TITLE_NUMBER_PR_CHANGE)</f>
        <v>№24/404, №24/405</v>
      </c>
      <c r="W33" s="487"/>
      <c r="X33" s="487"/>
      <c r="Y33" s="487"/>
      <c r="Z33" s="487"/>
      <c r="AA33" s="487"/>
      <c r="AB33" s="487"/>
      <c r="AC33" s="487"/>
      <c r="AD33" s="487"/>
      <c r="AE33" s="487"/>
      <c r="AF33" s="42"/>
      <c r="AG33" s="487" t="str">
        <f aca="false">IF(TITLE_NUMBER_PR_CHANGE="",IF(TITLE_NUMBER_PR="","",TITLE_NUMBER_PR),TITLE_NUMBER_PR_CHANGE)</f>
        <v>№24/404, №24/405</v>
      </c>
      <c r="AH33" s="487"/>
      <c r="AI33" s="487"/>
      <c r="AJ33" s="487"/>
      <c r="AK33" s="487"/>
      <c r="AL33" s="487"/>
      <c r="AM33" s="487"/>
      <c r="AN33" s="487"/>
      <c r="AO33" s="487"/>
      <c r="AP33" s="487"/>
      <c r="AQ33" s="42"/>
      <c r="AR33" s="42"/>
      <c r="AS33" s="488"/>
      <c r="AT33" s="123"/>
      <c r="AU33" s="123"/>
      <c r="AV33" s="123"/>
      <c r="AW33" s="123"/>
      <c r="AX33" s="123"/>
      <c r="AY33" s="178" t="n">
        <v>0</v>
      </c>
    </row>
    <row r="34" s="178" customFormat="true" ht="0.75" hidden="false" customHeight="true" outlineLevel="0" collapsed="false">
      <c r="A34" s="145"/>
      <c r="B34" s="145"/>
      <c r="C34" s="145"/>
      <c r="D34" s="145"/>
      <c r="E34" s="145"/>
      <c r="F34" s="145"/>
      <c r="G34" s="145"/>
      <c r="H34" s="145"/>
      <c r="I34" s="145"/>
      <c r="J34" s="145"/>
      <c r="K34" s="145"/>
      <c r="L34" s="431"/>
      <c r="M34" s="145"/>
      <c r="N34" s="145"/>
      <c r="O34" s="145"/>
      <c r="S34" s="42"/>
      <c r="T34" s="42"/>
      <c r="U34" s="133"/>
      <c r="V34" s="42"/>
      <c r="W34" s="42"/>
      <c r="X34" s="42"/>
      <c r="Y34" s="42"/>
      <c r="Z34" s="42"/>
      <c r="AA34" s="42"/>
      <c r="AB34" s="42"/>
      <c r="AC34" s="42"/>
      <c r="AD34" s="42"/>
      <c r="AE34" s="42"/>
      <c r="AF34" s="49" t="s">
        <v>431</v>
      </c>
      <c r="AG34" s="42"/>
      <c r="AH34" s="42"/>
      <c r="AI34" s="42"/>
      <c r="AJ34" s="42"/>
      <c r="AK34" s="42"/>
      <c r="AL34" s="42"/>
      <c r="AM34" s="42"/>
      <c r="AN34" s="42"/>
      <c r="AO34" s="42"/>
      <c r="AP34" s="42"/>
      <c r="AQ34" s="49" t="s">
        <v>431</v>
      </c>
      <c r="AT34" s="123"/>
      <c r="AU34" s="123"/>
      <c r="AV34" s="123"/>
      <c r="AW34" s="123"/>
      <c r="AX34" s="123"/>
      <c r="AY34" s="178" t="n">
        <v>1</v>
      </c>
    </row>
    <row r="35" customFormat="false" ht="14.25" hidden="false" customHeight="true" outlineLevel="0" collapsed="false">
      <c r="Q35" s="482"/>
      <c r="R35" s="482"/>
      <c r="S35" s="483"/>
      <c r="T35" s="83"/>
      <c r="U35" s="490"/>
      <c r="V35" s="491"/>
      <c r="W35" s="491"/>
      <c r="X35" s="491"/>
      <c r="Y35" s="491"/>
      <c r="Z35" s="491"/>
      <c r="AA35" s="491"/>
      <c r="AB35" s="491"/>
      <c r="AC35" s="491"/>
      <c r="AD35" s="491"/>
      <c r="AE35" s="491"/>
      <c r="AF35" s="491"/>
      <c r="AG35" s="491"/>
      <c r="AH35" s="491"/>
      <c r="AI35" s="491"/>
      <c r="AJ35" s="491"/>
      <c r="AK35" s="491"/>
      <c r="AL35" s="491"/>
      <c r="AM35" s="491"/>
      <c r="AN35" s="491"/>
      <c r="AO35" s="491"/>
      <c r="AP35" s="491"/>
      <c r="AQ35" s="491"/>
      <c r="AY35" s="42" t="n">
        <v>14</v>
      </c>
    </row>
    <row r="36" customFormat="false" ht="14.25" hidden="false" customHeight="true" outlineLevel="0" collapsed="false">
      <c r="Q36" s="482"/>
      <c r="R36" s="482"/>
      <c r="S36" s="139" t="s">
        <v>306</v>
      </c>
      <c r="T36" s="139"/>
      <c r="U36" s="139"/>
      <c r="V36" s="139"/>
      <c r="W36" s="139"/>
      <c r="X36" s="139"/>
      <c r="Y36" s="139"/>
      <c r="Z36" s="139"/>
      <c r="AA36" s="139"/>
      <c r="AB36" s="139"/>
      <c r="AC36" s="139"/>
      <c r="AD36" s="139"/>
      <c r="AE36" s="139"/>
      <c r="AF36" s="139"/>
      <c r="AG36" s="139"/>
      <c r="AH36" s="139"/>
      <c r="AI36" s="139"/>
      <c r="AJ36" s="139"/>
      <c r="AK36" s="139"/>
      <c r="AL36" s="139"/>
      <c r="AM36" s="139"/>
      <c r="AN36" s="139"/>
      <c r="AO36" s="139"/>
      <c r="AP36" s="139"/>
      <c r="AQ36" s="139"/>
      <c r="AR36" s="139"/>
      <c r="AS36" s="139" t="s">
        <v>307</v>
      </c>
      <c r="AY36" s="42" t="n">
        <v>14</v>
      </c>
    </row>
    <row r="37" customFormat="false" ht="14.25" hidden="false" customHeight="true" outlineLevel="0" collapsed="false">
      <c r="Q37" s="482"/>
      <c r="R37" s="482"/>
      <c r="S37" s="434" t="s">
        <v>88</v>
      </c>
      <c r="T37" s="407" t="s">
        <v>432</v>
      </c>
      <c r="U37" s="493"/>
      <c r="V37" s="308" t="s">
        <v>433</v>
      </c>
      <c r="W37" s="308"/>
      <c r="X37" s="308"/>
      <c r="Y37" s="308"/>
      <c r="Z37" s="308"/>
      <c r="AA37" s="308"/>
      <c r="AB37" s="308"/>
      <c r="AC37" s="308"/>
      <c r="AD37" s="308"/>
      <c r="AE37" s="308"/>
      <c r="AF37" s="407" t="s">
        <v>434</v>
      </c>
      <c r="AG37" s="308" t="s">
        <v>433</v>
      </c>
      <c r="AH37" s="308"/>
      <c r="AI37" s="308"/>
      <c r="AJ37" s="308"/>
      <c r="AK37" s="308"/>
      <c r="AL37" s="308"/>
      <c r="AM37" s="308"/>
      <c r="AN37" s="308"/>
      <c r="AO37" s="308"/>
      <c r="AP37" s="308"/>
      <c r="AQ37" s="407" t="s">
        <v>435</v>
      </c>
      <c r="AR37" s="494" t="s">
        <v>436</v>
      </c>
      <c r="AS37" s="139"/>
      <c r="AY37" s="42" t="n">
        <v>14</v>
      </c>
    </row>
    <row r="38" customFormat="false" ht="19.5" hidden="false" customHeight="true" outlineLevel="0" collapsed="false">
      <c r="Q38" s="482"/>
      <c r="R38" s="482"/>
      <c r="S38" s="434"/>
      <c r="T38" s="407"/>
      <c r="U38" s="495"/>
      <c r="V38" s="151" t="s">
        <v>542</v>
      </c>
      <c r="W38" s="619" t="s">
        <v>543</v>
      </c>
      <c r="X38" s="619"/>
      <c r="Y38" s="619"/>
      <c r="Z38" s="619" t="s">
        <v>544</v>
      </c>
      <c r="AA38" s="619"/>
      <c r="AB38" s="619"/>
      <c r="AC38" s="139" t="s">
        <v>440</v>
      </c>
      <c r="AD38" s="139"/>
      <c r="AE38" s="139"/>
      <c r="AF38" s="407"/>
      <c r="AG38" s="151" t="s">
        <v>542</v>
      </c>
      <c r="AH38" s="619" t="s">
        <v>543</v>
      </c>
      <c r="AI38" s="619"/>
      <c r="AJ38" s="619"/>
      <c r="AK38" s="619" t="s">
        <v>544</v>
      </c>
      <c r="AL38" s="619"/>
      <c r="AM38" s="619"/>
      <c r="AN38" s="139" t="s">
        <v>440</v>
      </c>
      <c r="AO38" s="139"/>
      <c r="AP38" s="139"/>
      <c r="AQ38" s="407"/>
      <c r="AR38" s="494"/>
      <c r="AS38" s="139"/>
      <c r="AY38" s="42" t="n">
        <v>19</v>
      </c>
    </row>
    <row r="39" s="42" customFormat="true" ht="19.5" hidden="false" customHeight="true" outlineLevel="0" collapsed="false">
      <c r="A39" s="45"/>
      <c r="B39" s="45"/>
      <c r="C39" s="45"/>
      <c r="D39" s="45"/>
      <c r="E39" s="45"/>
      <c r="F39" s="45"/>
      <c r="G39" s="45"/>
      <c r="H39" s="45"/>
      <c r="I39" s="45"/>
      <c r="J39" s="45"/>
      <c r="K39" s="45"/>
      <c r="L39" s="107"/>
      <c r="M39" s="53"/>
      <c r="N39" s="53"/>
      <c r="O39" s="53"/>
      <c r="P39" s="52"/>
      <c r="Q39" s="482"/>
      <c r="R39" s="482"/>
      <c r="S39" s="434"/>
      <c r="T39" s="407"/>
      <c r="U39" s="495"/>
      <c r="V39" s="151"/>
      <c r="W39" s="619" t="s">
        <v>545</v>
      </c>
      <c r="X39" s="619" t="s">
        <v>546</v>
      </c>
      <c r="Y39" s="619"/>
      <c r="Z39" s="619" t="s">
        <v>547</v>
      </c>
      <c r="AA39" s="619" t="s">
        <v>546</v>
      </c>
      <c r="AB39" s="619"/>
      <c r="AC39" s="139"/>
      <c r="AD39" s="139"/>
      <c r="AE39" s="139"/>
      <c r="AF39" s="407"/>
      <c r="AG39" s="151"/>
      <c r="AH39" s="619" t="s">
        <v>545</v>
      </c>
      <c r="AI39" s="619" t="s">
        <v>546</v>
      </c>
      <c r="AJ39" s="619"/>
      <c r="AK39" s="619" t="s">
        <v>547</v>
      </c>
      <c r="AL39" s="619" t="s">
        <v>546</v>
      </c>
      <c r="AM39" s="619"/>
      <c r="AN39" s="139"/>
      <c r="AO39" s="139"/>
      <c r="AP39" s="139"/>
      <c r="AQ39" s="407"/>
      <c r="AR39" s="494"/>
      <c r="AS39" s="139"/>
      <c r="AT39" s="49"/>
      <c r="AU39" s="49"/>
      <c r="AV39" s="49"/>
      <c r="AW39" s="49"/>
      <c r="AX39" s="49"/>
      <c r="AY39" s="42" t="n">
        <v>19</v>
      </c>
    </row>
    <row r="40" customFormat="false" ht="61.5" hidden="false" customHeight="true" outlineLevel="0" collapsed="false">
      <c r="A40" s="145"/>
      <c r="B40" s="145" t="s">
        <v>135</v>
      </c>
      <c r="C40" s="145" t="s">
        <v>136</v>
      </c>
      <c r="D40" s="145" t="s">
        <v>137</v>
      </c>
      <c r="E40" s="431" t="s">
        <v>441</v>
      </c>
      <c r="F40" s="431" t="s">
        <v>442</v>
      </c>
      <c r="G40" s="431" t="s">
        <v>443</v>
      </c>
      <c r="H40" s="431"/>
      <c r="I40" s="431" t="s">
        <v>494</v>
      </c>
      <c r="J40" s="431" t="s">
        <v>446</v>
      </c>
      <c r="K40" s="431" t="s">
        <v>495</v>
      </c>
      <c r="L40" s="431" t="s">
        <v>422</v>
      </c>
      <c r="Q40" s="482"/>
      <c r="R40" s="482"/>
      <c r="S40" s="434"/>
      <c r="T40" s="407"/>
      <c r="U40" s="497"/>
      <c r="V40" s="151"/>
      <c r="W40" s="619"/>
      <c r="X40" s="619" t="s">
        <v>548</v>
      </c>
      <c r="Y40" s="619" t="s">
        <v>549</v>
      </c>
      <c r="Z40" s="619"/>
      <c r="AA40" s="619" t="s">
        <v>550</v>
      </c>
      <c r="AB40" s="619" t="s">
        <v>551</v>
      </c>
      <c r="AC40" s="221" t="s">
        <v>450</v>
      </c>
      <c r="AD40" s="221" t="s">
        <v>451</v>
      </c>
      <c r="AE40" s="221"/>
      <c r="AF40" s="407"/>
      <c r="AG40" s="151"/>
      <c r="AH40" s="619"/>
      <c r="AI40" s="619" t="s">
        <v>548</v>
      </c>
      <c r="AJ40" s="619" t="s">
        <v>549</v>
      </c>
      <c r="AK40" s="619"/>
      <c r="AL40" s="619" t="s">
        <v>550</v>
      </c>
      <c r="AM40" s="619" t="s">
        <v>551</v>
      </c>
      <c r="AN40" s="221" t="s">
        <v>450</v>
      </c>
      <c r="AO40" s="221" t="s">
        <v>451</v>
      </c>
      <c r="AP40" s="221"/>
      <c r="AQ40" s="407"/>
      <c r="AR40" s="494"/>
      <c r="AS40" s="139"/>
      <c r="AY40" s="42" t="n">
        <v>59</v>
      </c>
    </row>
    <row r="41" s="125" customFormat="true" ht="11.25" hidden="true" customHeight="true" outlineLevel="0" collapsed="false">
      <c r="A41" s="145"/>
      <c r="B41" s="145"/>
      <c r="C41" s="145"/>
      <c r="D41" s="145"/>
      <c r="E41" s="145"/>
      <c r="F41" s="145"/>
      <c r="G41" s="145"/>
      <c r="H41" s="145"/>
      <c r="I41" s="145"/>
      <c r="J41" s="145"/>
      <c r="K41" s="145"/>
      <c r="L41" s="431"/>
      <c r="M41" s="53"/>
      <c r="N41" s="53"/>
      <c r="O41" s="53"/>
      <c r="P41" s="498"/>
      <c r="Q41" s="499"/>
      <c r="R41" s="500" t="n">
        <v>1</v>
      </c>
      <c r="S41" s="501" t="s">
        <v>109</v>
      </c>
      <c r="T41" s="502" t="s">
        <v>110</v>
      </c>
      <c r="U41" s="503" t="str">
        <f aca="true">OFFSET(U41,0,-1)</f>
        <v>2</v>
      </c>
      <c r="V41" s="504" t="n">
        <f aca="true">OFFSET(V41,0,-1)+1</f>
        <v>3</v>
      </c>
      <c r="W41" s="379"/>
      <c r="X41" s="379"/>
      <c r="Y41" s="379"/>
      <c r="Z41" s="379"/>
      <c r="AA41" s="379"/>
      <c r="AB41" s="379"/>
      <c r="AC41" s="504" t="n">
        <f aca="true">OFFSET(AC41,0,-1)+1</f>
        <v>1</v>
      </c>
      <c r="AD41" s="504" t="n">
        <f aca="true">OFFSET(AD41,0,-1)+1</f>
        <v>2</v>
      </c>
      <c r="AE41" s="504"/>
      <c r="AF41" s="504" t="n">
        <f aca="true">OFFSET(AF41,0,-2)+1</f>
        <v>3</v>
      </c>
      <c r="AG41" s="504" t="n">
        <f aca="true">OFFSET(AG41,0,-1)+1</f>
        <v>4</v>
      </c>
      <c r="AH41" s="504"/>
      <c r="AI41" s="504"/>
      <c r="AJ41" s="504"/>
      <c r="AK41" s="504"/>
      <c r="AL41" s="504"/>
      <c r="AM41" s="504" t="n">
        <f aca="true">OFFSET(AM41,0,-1)+1</f>
        <v>1</v>
      </c>
      <c r="AN41" s="504" t="n">
        <f aca="true">OFFSET(AN41,0,-1)+1</f>
        <v>2</v>
      </c>
      <c r="AO41" s="504" t="n">
        <f aca="true">OFFSET(AO41,0,-1)+1</f>
        <v>3</v>
      </c>
      <c r="AP41" s="504"/>
      <c r="AQ41" s="504" t="n">
        <f aca="true">OFFSET(AQ41,0,-2)+1</f>
        <v>4</v>
      </c>
      <c r="AR41" s="503" t="n">
        <f aca="true">OFFSET(AR41,0,-1)</f>
        <v>4</v>
      </c>
      <c r="AS41" s="504" t="n">
        <f aca="true">OFFSET(AS41,0,-1)+1</f>
        <v>5</v>
      </c>
      <c r="AT41" s="49"/>
      <c r="AU41" s="49"/>
      <c r="AV41" s="49"/>
      <c r="AW41" s="49"/>
      <c r="AX41" s="49"/>
      <c r="AY41" s="125" t="n">
        <v>0</v>
      </c>
    </row>
    <row r="42" customFormat="false" ht="24" hidden="false" customHeight="true" outlineLevel="0" collapsed="false">
      <c r="A42" s="429" t="s">
        <v>257</v>
      </c>
      <c r="B42" s="429"/>
      <c r="C42" s="429"/>
      <c r="D42" s="429"/>
      <c r="E42" s="430" t="n">
        <v>1</v>
      </c>
      <c r="F42" s="429"/>
      <c r="G42" s="429"/>
      <c r="H42" s="429"/>
      <c r="I42" s="429"/>
      <c r="J42" s="429"/>
      <c r="K42" s="429"/>
      <c r="L42" s="431"/>
      <c r="M42" s="432"/>
      <c r="N42" s="432"/>
      <c r="O42" s="432"/>
      <c r="Q42" s="137"/>
      <c r="R42" s="433"/>
      <c r="S42" s="434" t="n">
        <f aca="false">INDEX(PT_DIFFERENTIATION_NUM_NTAR,MATCH(A42,PT_DIFFERENTIATION_NTAR_ID,0))</f>
        <v>0</v>
      </c>
      <c r="T42" s="435" t="s">
        <v>123</v>
      </c>
      <c r="U42" s="436"/>
      <c r="V42" s="437"/>
      <c r="W42" s="437"/>
      <c r="X42" s="437"/>
      <c r="Y42" s="437"/>
      <c r="Z42" s="437"/>
      <c r="AA42" s="437"/>
      <c r="AB42" s="437"/>
      <c r="AC42" s="437"/>
      <c r="AD42" s="437"/>
      <c r="AE42" s="437"/>
      <c r="AF42" s="437"/>
      <c r="AG42" s="438" t="str">
        <f aca="false">INDEX(PT_DIFFERENTIATION_NTAR,MATCH(A42,PT_DIFFERENTIATION_NTAR_ID,0))</f>
        <v/>
      </c>
      <c r="AH42" s="438"/>
      <c r="AI42" s="438"/>
      <c r="AJ42" s="438"/>
      <c r="AK42" s="438"/>
      <c r="AL42" s="438"/>
      <c r="AM42" s="438"/>
      <c r="AN42" s="438"/>
      <c r="AO42" s="438"/>
      <c r="AP42" s="438"/>
      <c r="AQ42" s="438"/>
      <c r="AR42" s="438"/>
      <c r="AS42"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123"/>
      <c r="AV42" s="123" t="str">
        <f aca="false">IF(T42="","",T42)</f>
        <v>Наименование тарифа</v>
      </c>
      <c r="AW42" s="123"/>
      <c r="AX42" s="123"/>
      <c r="AY42" s="42" t="n">
        <v>23</v>
      </c>
    </row>
    <row r="43" customFormat="false" ht="24" hidden="false" customHeight="true" outlineLevel="0" collapsed="false">
      <c r="A43" s="429" t="s">
        <v>257</v>
      </c>
      <c r="B43" s="429" t="s">
        <v>258</v>
      </c>
      <c r="C43" s="429"/>
      <c r="D43" s="429"/>
      <c r="E43" s="430"/>
      <c r="F43" s="430" t="n">
        <v>1</v>
      </c>
      <c r="G43" s="429"/>
      <c r="H43" s="429"/>
      <c r="I43" s="429"/>
      <c r="J43" s="429"/>
      <c r="K43" s="429"/>
      <c r="L43" s="431"/>
      <c r="M43" s="432"/>
      <c r="N43" s="432"/>
      <c r="O43" s="432"/>
      <c r="P43" s="43"/>
      <c r="Q43" s="440"/>
      <c r="R43" s="441"/>
      <c r="S43" s="434" t="str">
        <f aca="false">INDEX(PT_DIFFERENTIATION_NUM_TER,MATCH(B43,PT_DIFFERENTIATION_TER_ID,0))</f>
        <v>.</v>
      </c>
      <c r="T43" s="442" t="s">
        <v>403</v>
      </c>
      <c r="U43" s="436"/>
      <c r="V43" s="437"/>
      <c r="W43" s="437"/>
      <c r="X43" s="437"/>
      <c r="Y43" s="437"/>
      <c r="Z43" s="437"/>
      <c r="AA43" s="437"/>
      <c r="AB43" s="437"/>
      <c r="AC43" s="437"/>
      <c r="AD43" s="437"/>
      <c r="AE43" s="437"/>
      <c r="AF43" s="437"/>
      <c r="AG43" s="438" t="str">
        <f aca="false">INDEX(PT_DIFFERENTIATION_TER,MATCH(B43,PT_DIFFERENTIATION_TER_ID,0))</f>
        <v/>
      </c>
      <c r="AH43" s="438"/>
      <c r="AI43" s="438"/>
      <c r="AJ43" s="438"/>
      <c r="AK43" s="438"/>
      <c r="AL43" s="438"/>
      <c r="AM43" s="438"/>
      <c r="AN43" s="438"/>
      <c r="AO43" s="438"/>
      <c r="AP43" s="438"/>
      <c r="AQ43" s="438"/>
      <c r="AR43" s="438"/>
      <c r="AS43" s="439" t="s">
        <v>404</v>
      </c>
      <c r="AU43" s="123"/>
      <c r="AV43" s="123" t="str">
        <f aca="false">IF(T43="","",T43)</f>
        <v>Территория действия тарифа</v>
      </c>
      <c r="AW43" s="123"/>
      <c r="AX43" s="123"/>
      <c r="AY43" s="42" t="n">
        <v>23</v>
      </c>
    </row>
    <row r="44" customFormat="false" ht="24" hidden="false" customHeight="true" outlineLevel="0" collapsed="false">
      <c r="A44" s="429" t="s">
        <v>257</v>
      </c>
      <c r="B44" s="429" t="s">
        <v>258</v>
      </c>
      <c r="C44" s="429" t="s">
        <v>259</v>
      </c>
      <c r="D44" s="429"/>
      <c r="E44" s="430"/>
      <c r="F44" s="430"/>
      <c r="G44" s="430" t="n">
        <v>1</v>
      </c>
      <c r="H44" s="429"/>
      <c r="I44" s="429"/>
      <c r="J44" s="429"/>
      <c r="K44" s="429"/>
      <c r="L44" s="431"/>
      <c r="M44" s="432"/>
      <c r="N44" s="432"/>
      <c r="O44" s="432"/>
      <c r="P44" s="443"/>
      <c r="Q44" s="440"/>
      <c r="R44" s="441"/>
      <c r="S44" s="434" t="str">
        <f aca="false">INDEX(PT_DIFFERENTIATION_NUM_CS,MATCH(C44,PT_DIFFERENTIATION_CS_ID,0))</f>
        <v>..</v>
      </c>
      <c r="T44" s="444" t="s">
        <v>540</v>
      </c>
      <c r="U44" s="436"/>
      <c r="V44" s="437"/>
      <c r="W44" s="437"/>
      <c r="X44" s="437"/>
      <c r="Y44" s="437"/>
      <c r="Z44" s="437"/>
      <c r="AA44" s="437"/>
      <c r="AB44" s="437"/>
      <c r="AC44" s="437"/>
      <c r="AD44" s="437"/>
      <c r="AE44" s="437"/>
      <c r="AF44" s="437"/>
      <c r="AG44" s="438" t="str">
        <f aca="false">INDEX(PT_DIFFERENTIATION_CS,MATCH(C44,PT_DIFFERENTIATION_CS_ID,0))</f>
        <v/>
      </c>
      <c r="AH44" s="438"/>
      <c r="AI44" s="438"/>
      <c r="AJ44" s="438"/>
      <c r="AK44" s="438"/>
      <c r="AL44" s="438"/>
      <c r="AM44" s="438"/>
      <c r="AN44" s="438"/>
      <c r="AO44" s="438"/>
      <c r="AP44" s="438"/>
      <c r="AQ44" s="438"/>
      <c r="AR44" s="438"/>
      <c r="AS44" s="439" t="s">
        <v>541</v>
      </c>
      <c r="AU44" s="123"/>
      <c r="AV44" s="123" t="str">
        <f aca="false">IF(T44="","",T44)</f>
        <v>Наименование централизованной системы горячего водоснабжения</v>
      </c>
      <c r="AW44" s="123"/>
      <c r="AX44" s="123"/>
      <c r="AY44" s="42" t="n">
        <v>23</v>
      </c>
    </row>
    <row r="45" customFormat="false" ht="24" hidden="false" customHeight="true" outlineLevel="0" collapsed="false">
      <c r="A45" s="429" t="s">
        <v>257</v>
      </c>
      <c r="B45" s="429" t="s">
        <v>258</v>
      </c>
      <c r="C45" s="429" t="s">
        <v>259</v>
      </c>
      <c r="D45" s="429" t="s">
        <v>552</v>
      </c>
      <c r="E45" s="430"/>
      <c r="F45" s="430"/>
      <c r="G45" s="430"/>
      <c r="H45" s="591"/>
      <c r="I45" s="446" t="str">
        <f aca="false">S44&amp;".1"</f>
        <v>...1</v>
      </c>
      <c r="J45" s="429"/>
      <c r="K45" s="429"/>
      <c r="L45" s="431"/>
      <c r="P45" s="126" t="n">
        <v>1</v>
      </c>
      <c r="Q45" s="126"/>
      <c r="R45" s="447"/>
      <c r="S45" s="434" t="str">
        <f aca="false">$I45</f>
        <v>...1</v>
      </c>
      <c r="T45" s="448" t="s">
        <v>486</v>
      </c>
      <c r="U45" s="436"/>
      <c r="V45" s="592"/>
      <c r="W45" s="592"/>
      <c r="X45" s="592"/>
      <c r="Y45" s="592"/>
      <c r="Z45" s="592"/>
      <c r="AA45" s="592"/>
      <c r="AB45" s="592"/>
      <c r="AC45" s="592"/>
      <c r="AD45" s="592"/>
      <c r="AE45" s="592"/>
      <c r="AF45" s="592"/>
      <c r="AG45" s="252"/>
      <c r="AH45" s="252"/>
      <c r="AI45" s="252"/>
      <c r="AJ45" s="252"/>
      <c r="AK45" s="252"/>
      <c r="AL45" s="252"/>
      <c r="AM45" s="252"/>
      <c r="AN45" s="252"/>
      <c r="AO45" s="252"/>
      <c r="AP45" s="252"/>
      <c r="AQ45" s="252"/>
      <c r="AR45" s="252"/>
      <c r="AS45" s="439" t="s">
        <v>487</v>
      </c>
      <c r="AU45" s="123"/>
      <c r="AV45" s="123" t="str">
        <f aca="false">IF(T45="","",T45)</f>
        <v>Наименование признака дифференциации</v>
      </c>
      <c r="AW45" s="123"/>
      <c r="AX45" s="123"/>
      <c r="AY45" s="42" t="n">
        <v>23</v>
      </c>
    </row>
    <row r="46" customFormat="false" ht="24" hidden="false" customHeight="true" outlineLevel="0" collapsed="false">
      <c r="A46" s="429" t="s">
        <v>257</v>
      </c>
      <c r="B46" s="429" t="s">
        <v>258</v>
      </c>
      <c r="C46" s="429" t="s">
        <v>259</v>
      </c>
      <c r="D46" s="429" t="s">
        <v>552</v>
      </c>
      <c r="E46" s="430"/>
      <c r="F46" s="430"/>
      <c r="G46" s="430"/>
      <c r="H46" s="430"/>
      <c r="I46" s="446"/>
      <c r="J46" s="446" t="str">
        <f aca="false">I45&amp;".1"</f>
        <v>...1.1</v>
      </c>
      <c r="K46" s="429"/>
      <c r="L46" s="431" t="s">
        <v>412</v>
      </c>
      <c r="P46" s="126"/>
      <c r="Q46" s="126" t="n">
        <v>1</v>
      </c>
      <c r="R46" s="450"/>
      <c r="S46" s="434" t="str">
        <f aca="false">$J46</f>
        <v>...1.1</v>
      </c>
      <c r="T46" s="451" t="s">
        <v>413</v>
      </c>
      <c r="U46" s="436"/>
      <c r="V46" s="449"/>
      <c r="W46" s="449"/>
      <c r="X46" s="449"/>
      <c r="Y46" s="449"/>
      <c r="Z46" s="449"/>
      <c r="AA46" s="449"/>
      <c r="AB46" s="449"/>
      <c r="AC46" s="449"/>
      <c r="AD46" s="449"/>
      <c r="AE46" s="449"/>
      <c r="AF46" s="449"/>
      <c r="AG46" s="449"/>
      <c r="AH46" s="449"/>
      <c r="AI46" s="449"/>
      <c r="AJ46" s="449"/>
      <c r="AK46" s="449"/>
      <c r="AL46" s="449"/>
      <c r="AM46" s="449"/>
      <c r="AN46" s="449"/>
      <c r="AO46" s="449"/>
      <c r="AP46" s="449"/>
      <c r="AQ46" s="449"/>
      <c r="AR46" s="449"/>
      <c r="AS46" s="544" t="s">
        <v>488</v>
      </c>
      <c r="AU46" s="123"/>
      <c r="AV46" s="123" t="str">
        <f aca="false">IF(T46="","",T46)</f>
        <v>Группа потребителей</v>
      </c>
      <c r="AW46" s="123"/>
      <c r="AX46" s="123"/>
      <c r="AY46" s="42" t="n">
        <v>23</v>
      </c>
    </row>
    <row r="47" customFormat="false" ht="24" hidden="false" customHeight="true" outlineLevel="0" collapsed="false">
      <c r="A47" s="429" t="s">
        <v>257</v>
      </c>
      <c r="B47" s="429" t="s">
        <v>258</v>
      </c>
      <c r="C47" s="429" t="s">
        <v>259</v>
      </c>
      <c r="D47" s="429" t="s">
        <v>552</v>
      </c>
      <c r="E47" s="430"/>
      <c r="F47" s="430"/>
      <c r="G47" s="430"/>
      <c r="H47" s="430"/>
      <c r="I47" s="446"/>
      <c r="J47" s="446"/>
      <c r="K47" s="446" t="str">
        <f aca="false">J46&amp;".1"</f>
        <v>...1.1.1</v>
      </c>
      <c r="L47" s="431"/>
      <c r="P47" s="126"/>
      <c r="Q47" s="126"/>
      <c r="R47" s="450" t="n">
        <v>1</v>
      </c>
      <c r="S47" s="434" t="str">
        <f aca="false">$K47</f>
        <v>...1.1.1</v>
      </c>
      <c r="T47" s="593"/>
      <c r="U47" s="436"/>
      <c r="V47" s="453"/>
      <c r="W47" s="453"/>
      <c r="X47" s="453"/>
      <c r="Y47" s="453"/>
      <c r="Z47" s="453"/>
      <c r="AA47" s="453"/>
      <c r="AB47" s="453"/>
      <c r="AC47" s="478"/>
      <c r="AD47" s="479" t="s">
        <v>61</v>
      </c>
      <c r="AE47" s="478"/>
      <c r="AF47" s="479" t="s">
        <v>61</v>
      </c>
      <c r="AG47" s="453"/>
      <c r="AH47" s="453"/>
      <c r="AI47" s="453"/>
      <c r="AJ47" s="453"/>
      <c r="AK47" s="453"/>
      <c r="AL47" s="453"/>
      <c r="AM47" s="453"/>
      <c r="AN47" s="456"/>
      <c r="AO47" s="207" t="s">
        <v>61</v>
      </c>
      <c r="AP47" s="456"/>
      <c r="AQ47" s="207" t="s">
        <v>19</v>
      </c>
      <c r="AR47" s="594"/>
      <c r="AS47" s="457"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9" t="e">
        <f aca="false">strcheckdate(V48:AR48)</f>
        <v>#NAME?</v>
      </c>
      <c r="AU47" s="123"/>
      <c r="AV47" s="123" t="str">
        <f aca="false">IF(T47="","",T47)</f>
        <v/>
      </c>
      <c r="AW47" s="123"/>
      <c r="AX47" s="123"/>
      <c r="AY47" s="42" t="n">
        <v>23</v>
      </c>
    </row>
    <row r="48" customFormat="false" ht="12.8" hidden="false" customHeight="false" outlineLevel="0" collapsed="false">
      <c r="A48" s="429" t="s">
        <v>257</v>
      </c>
      <c r="B48" s="429" t="s">
        <v>258</v>
      </c>
      <c r="C48" s="429" t="s">
        <v>259</v>
      </c>
      <c r="D48" s="429" t="s">
        <v>552</v>
      </c>
      <c r="E48" s="430"/>
      <c r="F48" s="430"/>
      <c r="G48" s="430"/>
      <c r="H48" s="430"/>
      <c r="I48" s="446"/>
      <c r="J48" s="446"/>
      <c r="K48" s="446"/>
      <c r="L48" s="431"/>
      <c r="P48" s="126"/>
      <c r="Q48" s="126"/>
      <c r="R48" s="450"/>
      <c r="S48" s="409"/>
      <c r="T48" s="436"/>
      <c r="U48" s="436"/>
      <c r="V48" s="476"/>
      <c r="W48" s="476"/>
      <c r="X48" s="476"/>
      <c r="Y48" s="476"/>
      <c r="Z48" s="476"/>
      <c r="AA48" s="476"/>
      <c r="AB48" s="476"/>
      <c r="AC48" s="478"/>
      <c r="AD48" s="478"/>
      <c r="AE48" s="478"/>
      <c r="AF48" s="478"/>
      <c r="AG48" s="454"/>
      <c r="AH48" s="454"/>
      <c r="AI48" s="454"/>
      <c r="AJ48" s="454"/>
      <c r="AK48" s="454"/>
      <c r="AL48" s="454"/>
      <c r="AM48" s="454"/>
      <c r="AN48" s="456"/>
      <c r="AO48" s="207"/>
      <c r="AP48" s="456"/>
      <c r="AQ48" s="207"/>
      <c r="AR48" s="596"/>
      <c r="AS48" s="457"/>
      <c r="AU48" s="123"/>
      <c r="AV48" s="123" t="str">
        <f aca="false">IF(T48="","",T48)</f>
        <v/>
      </c>
      <c r="AW48" s="123"/>
      <c r="AX48" s="123"/>
      <c r="AY48" s="42" t="n">
        <v>0</v>
      </c>
    </row>
    <row r="49" customFormat="false" ht="21" hidden="false" customHeight="true" outlineLevel="0" collapsed="false">
      <c r="A49" s="429" t="s">
        <v>257</v>
      </c>
      <c r="B49" s="429" t="s">
        <v>258</v>
      </c>
      <c r="C49" s="429" t="s">
        <v>259</v>
      </c>
      <c r="D49" s="429" t="s">
        <v>552</v>
      </c>
      <c r="E49" s="430"/>
      <c r="F49" s="430"/>
      <c r="G49" s="430"/>
      <c r="H49" s="430"/>
      <c r="I49" s="446"/>
      <c r="J49" s="446"/>
      <c r="K49" s="429"/>
      <c r="L49" s="431"/>
      <c r="P49" s="126"/>
      <c r="Q49" s="126"/>
      <c r="R49" s="447"/>
      <c r="S49" s="459"/>
      <c r="T49" s="462" t="s">
        <v>489</v>
      </c>
      <c r="U49" s="197"/>
      <c r="V49" s="197"/>
      <c r="W49" s="197"/>
      <c r="X49" s="197"/>
      <c r="Y49" s="197"/>
      <c r="Z49" s="197"/>
      <c r="AA49" s="197"/>
      <c r="AB49" s="197"/>
      <c r="AC49" s="197"/>
      <c r="AD49" s="197"/>
      <c r="AE49" s="197"/>
      <c r="AF49" s="197"/>
      <c r="AG49" s="197"/>
      <c r="AH49" s="197"/>
      <c r="AI49" s="197"/>
      <c r="AJ49" s="197"/>
      <c r="AK49" s="197"/>
      <c r="AL49" s="197"/>
      <c r="AM49" s="197"/>
      <c r="AN49" s="197"/>
      <c r="AO49" s="197"/>
      <c r="AP49" s="197"/>
      <c r="AQ49" s="197"/>
      <c r="AR49" s="197"/>
      <c r="AS49" s="439" t="s">
        <v>490</v>
      </c>
      <c r="AU49" s="123"/>
      <c r="AV49" s="123" t="str">
        <f aca="false">IF(T49="","",T49)</f>
        <v>Добавить значение признака дифференциации</v>
      </c>
      <c r="AW49" s="123"/>
      <c r="AX49" s="123"/>
      <c r="AY49" s="42" t="n">
        <v>20</v>
      </c>
    </row>
    <row r="50" customFormat="false" ht="21.75" hidden="false" customHeight="true" outlineLevel="0" collapsed="false">
      <c r="A50" s="429" t="s">
        <v>257</v>
      </c>
      <c r="B50" s="429" t="s">
        <v>258</v>
      </c>
      <c r="C50" s="429" t="s">
        <v>259</v>
      </c>
      <c r="D50" s="429" t="s">
        <v>552</v>
      </c>
      <c r="E50" s="430"/>
      <c r="F50" s="430"/>
      <c r="G50" s="430"/>
      <c r="H50" s="430"/>
      <c r="I50" s="446"/>
      <c r="J50" s="429"/>
      <c r="K50" s="429"/>
      <c r="L50" s="431"/>
      <c r="P50" s="126"/>
      <c r="Q50" s="126"/>
      <c r="R50" s="447"/>
      <c r="S50" s="459"/>
      <c r="T50" s="466" t="s">
        <v>418</v>
      </c>
      <c r="U50" s="197"/>
      <c r="V50" s="197"/>
      <c r="W50" s="197"/>
      <c r="X50" s="197"/>
      <c r="Y50" s="197"/>
      <c r="Z50" s="197"/>
      <c r="AA50" s="197"/>
      <c r="AB50" s="197"/>
      <c r="AC50" s="197"/>
      <c r="AD50" s="197"/>
      <c r="AE50" s="197"/>
      <c r="AF50" s="463"/>
      <c r="AG50" s="197"/>
      <c r="AH50" s="197"/>
      <c r="AI50" s="197"/>
      <c r="AJ50" s="197"/>
      <c r="AK50" s="197"/>
      <c r="AL50" s="197"/>
      <c r="AM50" s="197"/>
      <c r="AN50" s="197"/>
      <c r="AO50" s="197"/>
      <c r="AP50" s="197"/>
      <c r="AQ50" s="463"/>
      <c r="AR50" s="197"/>
      <c r="AS50" s="597"/>
      <c r="AU50" s="123"/>
      <c r="AV50" s="123" t="str">
        <f aca="false">IF(T50="","",T50)</f>
        <v>Добавить группу потребителей</v>
      </c>
      <c r="AW50" s="123"/>
      <c r="AX50" s="123"/>
      <c r="AY50" s="42" t="n">
        <v>21</v>
      </c>
    </row>
    <row r="51" customFormat="false" ht="21.75" hidden="false" customHeight="true" outlineLevel="0" collapsed="false">
      <c r="A51" s="429" t="s">
        <v>257</v>
      </c>
      <c r="B51" s="429" t="s">
        <v>258</v>
      </c>
      <c r="C51" s="429" t="s">
        <v>259</v>
      </c>
      <c r="D51" s="429" t="s">
        <v>552</v>
      </c>
      <c r="E51" s="430"/>
      <c r="F51" s="430"/>
      <c r="G51" s="430"/>
      <c r="H51" s="591"/>
      <c r="I51" s="429"/>
      <c r="J51" s="429"/>
      <c r="K51" s="429"/>
      <c r="L51" s="431"/>
      <c r="M51" s="432"/>
      <c r="N51" s="432"/>
      <c r="O51" s="45"/>
      <c r="P51" s="137"/>
      <c r="Q51" s="465"/>
      <c r="R51" s="433"/>
      <c r="S51" s="459"/>
      <c r="T51" s="598" t="s">
        <v>491</v>
      </c>
      <c r="U51" s="197"/>
      <c r="V51" s="197"/>
      <c r="W51" s="197"/>
      <c r="X51" s="197"/>
      <c r="Y51" s="197"/>
      <c r="Z51" s="197"/>
      <c r="AA51" s="197"/>
      <c r="AB51" s="197"/>
      <c r="AC51" s="197"/>
      <c r="AD51" s="197"/>
      <c r="AE51" s="197"/>
      <c r="AF51" s="463"/>
      <c r="AG51" s="197"/>
      <c r="AH51" s="197"/>
      <c r="AI51" s="197"/>
      <c r="AJ51" s="197"/>
      <c r="AK51" s="197"/>
      <c r="AL51" s="197"/>
      <c r="AM51" s="197"/>
      <c r="AN51" s="197"/>
      <c r="AO51" s="197"/>
      <c r="AP51" s="197"/>
      <c r="AQ51" s="463"/>
      <c r="AR51" s="197"/>
      <c r="AS51" s="464"/>
      <c r="AU51" s="123"/>
      <c r="AV51" s="123" t="str">
        <f aca="false">IF(T51="","",T51)</f>
        <v>Добавить наименование признака дифференциации</v>
      </c>
      <c r="AW51" s="123"/>
      <c r="AX51" s="123"/>
      <c r="AY51" s="42" t="n">
        <v>21</v>
      </c>
    </row>
    <row r="52" s="49" customFormat="true" ht="12.8" hidden="false" customHeight="false" outlineLevel="0" collapsed="false">
      <c r="A52" s="127" t="s">
        <v>257</v>
      </c>
      <c r="B52" s="127" t="s">
        <v>258</v>
      </c>
      <c r="C52" s="127"/>
      <c r="D52" s="127"/>
      <c r="E52" s="430"/>
      <c r="F52" s="430"/>
      <c r="G52" s="127"/>
      <c r="H52" s="127"/>
      <c r="I52" s="127"/>
      <c r="J52" s="127"/>
      <c r="K52" s="127"/>
      <c r="L52" s="195"/>
      <c r="M52" s="471"/>
      <c r="N52" s="471"/>
      <c r="P52" s="161"/>
      <c r="Q52" s="467"/>
      <c r="R52" s="161"/>
      <c r="S52" s="472"/>
      <c r="T52" s="475" t="s">
        <v>230</v>
      </c>
      <c r="U52" s="474"/>
      <c r="V52" s="474"/>
      <c r="W52" s="474"/>
      <c r="X52" s="474"/>
      <c r="Y52" s="474"/>
      <c r="Z52" s="474"/>
      <c r="AA52" s="474"/>
      <c r="AB52" s="474"/>
      <c r="AC52" s="474"/>
      <c r="AD52" s="474"/>
      <c r="AE52" s="474"/>
      <c r="AF52" s="474"/>
      <c r="AG52" s="474"/>
      <c r="AH52" s="474"/>
      <c r="AI52" s="474"/>
      <c r="AJ52" s="474"/>
      <c r="AK52" s="474"/>
      <c r="AL52" s="474"/>
      <c r="AM52" s="474"/>
      <c r="AN52" s="474"/>
      <c r="AO52" s="474"/>
      <c r="AP52" s="474"/>
      <c r="AQ52" s="474"/>
      <c r="AR52" s="474"/>
      <c r="AS52" s="474"/>
      <c r="AU52" s="123"/>
      <c r="AV52" s="123" t="str">
        <f aca="false">IF(T52="","",T52)</f>
        <v>Добавить централизованную систему для дифференциации</v>
      </c>
      <c r="AW52" s="123"/>
      <c r="AX52" s="123"/>
      <c r="AY52" s="49" t="n">
        <v>0</v>
      </c>
    </row>
    <row r="53" s="49" customFormat="true" ht="12.8" hidden="false" customHeight="false" outlineLevel="0" collapsed="false">
      <c r="A53" s="127" t="s">
        <v>257</v>
      </c>
      <c r="B53" s="127"/>
      <c r="C53" s="127"/>
      <c r="D53" s="127"/>
      <c r="E53" s="430"/>
      <c r="F53" s="127"/>
      <c r="G53" s="127"/>
      <c r="H53" s="127"/>
      <c r="I53" s="127"/>
      <c r="J53" s="127"/>
      <c r="K53" s="127"/>
      <c r="L53" s="195"/>
      <c r="M53" s="471"/>
      <c r="N53" s="471"/>
      <c r="P53" s="161"/>
      <c r="Q53" s="467"/>
      <c r="R53" s="161"/>
      <c r="S53" s="472"/>
      <c r="T53" s="475" t="s">
        <v>231</v>
      </c>
      <c r="U53" s="474"/>
      <c r="V53" s="474"/>
      <c r="W53" s="474"/>
      <c r="X53" s="474"/>
      <c r="Y53" s="474"/>
      <c r="Z53" s="474"/>
      <c r="AA53" s="474"/>
      <c r="AB53" s="474"/>
      <c r="AC53" s="474"/>
      <c r="AD53" s="474"/>
      <c r="AE53" s="474"/>
      <c r="AF53" s="474"/>
      <c r="AG53" s="474"/>
      <c r="AH53" s="474"/>
      <c r="AI53" s="474"/>
      <c r="AJ53" s="474"/>
      <c r="AK53" s="474"/>
      <c r="AL53" s="474"/>
      <c r="AM53" s="474"/>
      <c r="AN53" s="474"/>
      <c r="AO53" s="474"/>
      <c r="AP53" s="474"/>
      <c r="AQ53" s="474"/>
      <c r="AR53" s="474"/>
      <c r="AS53" s="474"/>
      <c r="AU53" s="123"/>
      <c r="AV53" s="123" t="str">
        <f aca="false">IF(T53="","",T53)</f>
        <v>Добавить территорию для дифференциации</v>
      </c>
      <c r="AW53" s="123"/>
      <c r="AX53" s="123"/>
      <c r="AY53" s="49" t="n">
        <v>0</v>
      </c>
    </row>
    <row r="54" s="49" customFormat="true" ht="12.8" hidden="false" customHeight="false" outlineLevel="0" collapsed="false">
      <c r="A54" s="127"/>
      <c r="B54" s="127"/>
      <c r="C54" s="127"/>
      <c r="D54" s="127"/>
      <c r="E54" s="127"/>
      <c r="F54" s="127"/>
      <c r="G54" s="127"/>
      <c r="H54" s="127"/>
      <c r="I54" s="127"/>
      <c r="J54" s="127"/>
      <c r="K54" s="127"/>
      <c r="L54" s="195"/>
      <c r="M54" s="471"/>
      <c r="N54" s="471"/>
      <c r="P54" s="161"/>
      <c r="Q54" s="467"/>
      <c r="R54" s="161"/>
      <c r="S54" s="472"/>
      <c r="T54" s="475" t="s">
        <v>232</v>
      </c>
      <c r="U54" s="474"/>
      <c r="V54" s="474"/>
      <c r="W54" s="474"/>
      <c r="X54" s="474"/>
      <c r="Y54" s="474"/>
      <c r="Z54" s="474"/>
      <c r="AA54" s="474"/>
      <c r="AB54" s="474"/>
      <c r="AC54" s="474"/>
      <c r="AD54" s="474"/>
      <c r="AE54" s="474"/>
      <c r="AF54" s="474"/>
      <c r="AG54" s="474"/>
      <c r="AH54" s="474"/>
      <c r="AI54" s="474"/>
      <c r="AJ54" s="474"/>
      <c r="AK54" s="474"/>
      <c r="AL54" s="474"/>
      <c r="AM54" s="474"/>
      <c r="AN54" s="474"/>
      <c r="AO54" s="474"/>
      <c r="AP54" s="474"/>
      <c r="AQ54" s="474"/>
      <c r="AR54" s="474"/>
      <c r="AS54" s="474"/>
      <c r="AU54" s="123"/>
      <c r="AV54" s="123" t="str">
        <f aca="false">IF(T54="","",T54)</f>
        <v>Добавить наименование тарифа</v>
      </c>
      <c r="AW54" s="123"/>
      <c r="AX54" s="123"/>
      <c r="AY54" s="49" t="n">
        <v>0</v>
      </c>
    </row>
    <row r="55" customFormat="false" ht="11.25" hidden="false" customHeight="true" outlineLevel="0" collapsed="false">
      <c r="M55" s="45"/>
      <c r="N55" s="45"/>
      <c r="O55" s="45"/>
      <c r="P55" s="42"/>
      <c r="Q55" s="42"/>
      <c r="R55" s="42"/>
      <c r="S55" s="42"/>
      <c r="AT55" s="42"/>
      <c r="AU55" s="42"/>
      <c r="AV55" s="42"/>
      <c r="AW55" s="42"/>
      <c r="AX55" s="42"/>
      <c r="AY55" s="42" t="n">
        <v>11</v>
      </c>
    </row>
    <row r="56" customFormat="false" ht="14.25" hidden="false" customHeight="true" outlineLevel="0" collapsed="false">
      <c r="O56" s="45"/>
      <c r="S56" s="426"/>
      <c r="T56" s="507"/>
      <c r="U56" s="507"/>
      <c r="V56" s="507"/>
      <c r="W56" s="507"/>
      <c r="X56" s="507"/>
      <c r="Y56" s="507"/>
      <c r="Z56" s="507"/>
      <c r="AA56" s="507"/>
      <c r="AB56" s="507"/>
      <c r="AC56" s="507"/>
      <c r="AD56" s="507"/>
      <c r="AE56" s="507"/>
      <c r="AF56" s="507"/>
      <c r="AG56" s="507"/>
      <c r="AH56" s="507"/>
      <c r="AI56" s="507"/>
      <c r="AJ56" s="507"/>
      <c r="AK56" s="507"/>
      <c r="AL56" s="507"/>
      <c r="AM56" s="507"/>
      <c r="AN56" s="507"/>
      <c r="AO56" s="507"/>
      <c r="AP56" s="507"/>
      <c r="AQ56" s="507"/>
      <c r="AR56" s="507"/>
      <c r="AS56" s="507"/>
      <c r="AY56" s="42" t="n">
        <v>14</v>
      </c>
    </row>
    <row r="57" customFormat="false" ht="14.25" hidden="false" customHeight="true" outlineLevel="0" collapsed="false">
      <c r="O57" s="45"/>
      <c r="AY57" s="42" t="n">
        <v>14</v>
      </c>
    </row>
    <row r="58" customFormat="false" ht="14.25" hidden="false" customHeight="true" outlineLevel="0" collapsed="false">
      <c r="O58" s="45"/>
      <c r="S58" s="426"/>
      <c r="T58" s="507"/>
      <c r="U58" s="507"/>
      <c r="V58" s="507"/>
      <c r="W58" s="507"/>
      <c r="X58" s="507"/>
      <c r="Y58" s="507"/>
      <c r="Z58" s="507"/>
      <c r="AA58" s="507"/>
      <c r="AB58" s="507"/>
      <c r="AC58" s="507"/>
      <c r="AD58" s="507"/>
      <c r="AE58" s="507"/>
      <c r="AF58" s="507"/>
      <c r="AG58" s="507"/>
      <c r="AH58" s="507"/>
      <c r="AI58" s="507"/>
      <c r="AJ58" s="507"/>
      <c r="AK58" s="507"/>
      <c r="AL58" s="507"/>
      <c r="AM58" s="507"/>
      <c r="AN58" s="507"/>
      <c r="AO58" s="507"/>
      <c r="AP58" s="507"/>
      <c r="AQ58" s="507"/>
      <c r="AR58" s="507"/>
      <c r="AS58" s="507"/>
      <c r="AY58" s="42" t="n">
        <v>14</v>
      </c>
    </row>
    <row r="59" customFormat="false" ht="22.5" hidden="true" customHeight="true" outlineLevel="0" collapsed="false">
      <c r="A59" s="45" t="s">
        <v>82</v>
      </c>
      <c r="B59" s="45" t="n">
        <v>0</v>
      </c>
      <c r="C59" s="45" t="n">
        <v>0</v>
      </c>
      <c r="D59" s="45" t="n">
        <v>0</v>
      </c>
      <c r="E59" s="45" t="n">
        <v>0</v>
      </c>
      <c r="F59" s="45" t="n">
        <v>0</v>
      </c>
      <c r="G59" s="45" t="n">
        <v>0</v>
      </c>
      <c r="H59" s="45" t="n">
        <v>0</v>
      </c>
      <c r="I59" s="45" t="n">
        <v>0</v>
      </c>
      <c r="J59" s="45" t="n">
        <v>0</v>
      </c>
      <c r="K59" s="45" t="n">
        <v>0</v>
      </c>
      <c r="L59" s="107" t="n">
        <v>0</v>
      </c>
      <c r="M59" s="53" t="n">
        <v>0</v>
      </c>
      <c r="N59" s="53" t="n">
        <v>0</v>
      </c>
      <c r="O59" s="53" t="n">
        <v>0</v>
      </c>
      <c r="P59" s="52" t="n">
        <v>3</v>
      </c>
      <c r="Q59" s="428" t="n">
        <v>3</v>
      </c>
      <c r="R59" s="428" t="n">
        <v>3</v>
      </c>
      <c r="S59" s="77" t="n">
        <v>12</v>
      </c>
      <c r="T59" s="42" t="n">
        <v>35</v>
      </c>
      <c r="U59" s="42" t="n">
        <v>0</v>
      </c>
      <c r="V59" s="42" t="n">
        <v>0</v>
      </c>
      <c r="W59" s="42" t="n">
        <v>0</v>
      </c>
      <c r="X59" s="42" t="n">
        <v>0</v>
      </c>
      <c r="Y59" s="42" t="n">
        <v>0</v>
      </c>
      <c r="Z59" s="42" t="n">
        <v>0</v>
      </c>
      <c r="AA59" s="42" t="n">
        <v>0</v>
      </c>
      <c r="AB59" s="42" t="n">
        <v>0</v>
      </c>
      <c r="AC59" s="42" t="n">
        <v>0</v>
      </c>
      <c r="AD59" s="42" t="n">
        <v>0</v>
      </c>
      <c r="AE59" s="42" t="n">
        <v>0</v>
      </c>
      <c r="AF59" s="42" t="n">
        <v>0</v>
      </c>
      <c r="AG59" s="42" t="n">
        <v>19</v>
      </c>
      <c r="AH59" s="42" t="n">
        <v>19</v>
      </c>
      <c r="AI59" s="42" t="n">
        <v>19</v>
      </c>
      <c r="AJ59" s="42" t="n">
        <v>19</v>
      </c>
      <c r="AK59" s="42" t="n">
        <v>19</v>
      </c>
      <c r="AL59" s="42" t="n">
        <v>19</v>
      </c>
      <c r="AM59" s="42" t="n">
        <v>19</v>
      </c>
      <c r="AN59" s="42" t="n">
        <v>11</v>
      </c>
      <c r="AO59" s="42" t="n">
        <v>3</v>
      </c>
      <c r="AP59" s="42" t="n">
        <v>11</v>
      </c>
      <c r="AQ59" s="42" t="n">
        <v>0</v>
      </c>
      <c r="AR59" s="42" t="n">
        <v>4</v>
      </c>
      <c r="AS59" s="42" t="n">
        <v>115</v>
      </c>
      <c r="AT59" s="49" t="n">
        <v>10</v>
      </c>
      <c r="AU59" s="49" t="n">
        <v>10</v>
      </c>
      <c r="AV59" s="49" t="n">
        <v>10</v>
      </c>
      <c r="AW59" s="49" t="n">
        <v>10</v>
      </c>
      <c r="AX59" s="49" t="n">
        <v>10</v>
      </c>
      <c r="AY59" s="42" t="n">
        <v>23</v>
      </c>
    </row>
  </sheetData>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D7:AD8"/>
    <mergeCell ref="AE7:AE8"/>
    <mergeCell ref="AF7:AF8"/>
    <mergeCell ref="AN7:AN8"/>
    <mergeCell ref="AO7:AO8"/>
    <mergeCell ref="AP7:AP8"/>
    <mergeCell ref="AQ7:AQ8"/>
    <mergeCell ref="AS7:AS8"/>
    <mergeCell ref="AN15:AN16"/>
    <mergeCell ref="AO15:AO16"/>
    <mergeCell ref="AP15:AP16"/>
    <mergeCell ref="AQ15:AQ16"/>
    <mergeCell ref="S24:AP24"/>
    <mergeCell ref="S25:AP25"/>
    <mergeCell ref="S27:T27"/>
    <mergeCell ref="V27:AE27"/>
    <mergeCell ref="AG27:AP27"/>
    <mergeCell ref="S28:T28"/>
    <mergeCell ref="V28:AE28"/>
    <mergeCell ref="AG28:AP28"/>
    <mergeCell ref="S29:T29"/>
    <mergeCell ref="V29:AE29"/>
    <mergeCell ref="AG29:AP29"/>
    <mergeCell ref="S30:T30"/>
    <mergeCell ref="V30:AE30"/>
    <mergeCell ref="AG30:AP30"/>
    <mergeCell ref="S32:T32"/>
    <mergeCell ref="V32:AE32"/>
    <mergeCell ref="AG32:AP32"/>
    <mergeCell ref="S33:T33"/>
    <mergeCell ref="V33:AE33"/>
    <mergeCell ref="AG33:AP33"/>
    <mergeCell ref="V35:AF35"/>
    <mergeCell ref="AG35:AQ35"/>
    <mergeCell ref="S36:AR36"/>
    <mergeCell ref="AS36:AS40"/>
    <mergeCell ref="S37:S40"/>
    <mergeCell ref="T37:T40"/>
    <mergeCell ref="V37:AE37"/>
    <mergeCell ref="AF37:AF40"/>
    <mergeCell ref="AG37:AP37"/>
    <mergeCell ref="AQ37:AQ40"/>
    <mergeCell ref="AR37:AR40"/>
    <mergeCell ref="V38:V40"/>
    <mergeCell ref="W38:Y38"/>
    <mergeCell ref="Z38:AB38"/>
    <mergeCell ref="AC38:AE39"/>
    <mergeCell ref="AG38:AG40"/>
    <mergeCell ref="AH38:AJ38"/>
    <mergeCell ref="AK38:AM38"/>
    <mergeCell ref="AN38:AP39"/>
    <mergeCell ref="W39:W40"/>
    <mergeCell ref="X39:Y39"/>
    <mergeCell ref="Z39:Z40"/>
    <mergeCell ref="AA39:AB39"/>
    <mergeCell ref="AH39:AH40"/>
    <mergeCell ref="AI39:AJ39"/>
    <mergeCell ref="AK39:AK40"/>
    <mergeCell ref="AL39:AM39"/>
    <mergeCell ref="AD40:AE40"/>
    <mergeCell ref="AO40:AP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K47:K48"/>
    <mergeCell ref="AC47:AC48"/>
    <mergeCell ref="AD47:AD48"/>
    <mergeCell ref="AE47:AE48"/>
    <mergeCell ref="AF47:AF48"/>
    <mergeCell ref="AN47:AN48"/>
    <mergeCell ref="AO47:AO48"/>
    <mergeCell ref="AP47:AP48"/>
    <mergeCell ref="AQ47:AQ48"/>
    <mergeCell ref="AS47:AS48"/>
    <mergeCell ref="T56:AS56"/>
    <mergeCell ref="T58:AS58"/>
  </mergeCells>
  <dataValidations count="3">
    <dataValidation allowBlank="true" error="Допускается ввод не более 900 символов!" errorStyle="stop" errorTitle="Ошибка" operator="lessThanOrEqual" showDropDown="false" showErrorMessage="true" showInputMessage="true" sqref="AG5:AR5 T7 AG45:AR45 T47" type="textLength">
      <formula1>900</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D7 AF7 AO7 AQ7 AO15 AQ15 AD47 AF47 AO47 AQ47"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AC7 AE7 AN7 AP7 AN15 AP15 AC47 AE47 AN47 AP47"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Y59"/>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32" ySplit="41" topLeftCell="AG42" activePane="bottomRight" state="frozen"/>
      <selection pane="topLeft" activeCell="A1" activeCellId="0" sqref="A1"/>
      <selection pane="topRight" activeCell="AG1" activeCellId="0" sqref="AG1"/>
      <selection pane="bottomLeft" activeCell="A42" activeCellId="0" sqref="A42"/>
      <selection pane="bottomRigh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4.14"/>
    <col collapsed="false" customWidth="true" hidden="true" outlineLevel="0" max="10" min="10" style="45" width="9.85"/>
    <col collapsed="false" customWidth="true" hidden="true" outlineLevel="0" max="11" min="11" style="45" width="14.7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false" outlineLevel="0" max="16" min="16" style="52" width="3"/>
    <col collapsed="false" customWidth="true" hidden="false" outlineLevel="0" max="18" min="17" style="428" width="3"/>
    <col collapsed="false" customWidth="true" hidden="false" outlineLevel="0" max="19" min="19" style="77" width="12"/>
    <col collapsed="false" customWidth="true" hidden="false" outlineLevel="0" max="20" min="20" style="42" width="35"/>
    <col collapsed="false" customWidth="true" hidden="false" outlineLevel="0" max="21" min="21" style="42" width="0.14"/>
    <col collapsed="false" customWidth="true" hidden="true" outlineLevel="0" max="28" min="22" style="42" width="19.72"/>
    <col collapsed="false" customWidth="true" hidden="true" outlineLevel="0" max="29" min="29" style="42" width="11.71"/>
    <col collapsed="false" customWidth="true" hidden="true" outlineLevel="0" max="30" min="30" style="42" width="3.71"/>
    <col collapsed="false" customWidth="true" hidden="true" outlineLevel="0" max="31" min="31" style="42" width="11.71"/>
    <col collapsed="false" customWidth="true" hidden="true" outlineLevel="0" max="32" min="32" style="42" width="8.57"/>
    <col collapsed="false" customWidth="true" hidden="false" outlineLevel="0" max="33" min="33" style="42" width="19.72"/>
    <col collapsed="false" customWidth="true" hidden="false" outlineLevel="0" max="39" min="34" style="42" width="19"/>
    <col collapsed="false" customWidth="true" hidden="false" outlineLevel="0" max="40" min="40" style="42" width="11"/>
    <col collapsed="false" customWidth="true" hidden="false" outlineLevel="0" max="41" min="41" style="42" width="3.71"/>
    <col collapsed="false" customWidth="true" hidden="false" outlineLevel="0" max="42" min="42" style="42" width="11"/>
    <col collapsed="false" customWidth="true" hidden="true" outlineLevel="0" max="43" min="43" style="42" width="8.57"/>
    <col collapsed="false" customWidth="true" hidden="false" outlineLevel="0" max="44" min="44" style="42" width="4"/>
    <col collapsed="false" customWidth="true" hidden="false" outlineLevel="0" max="45" min="45" style="42" width="115"/>
    <col collapsed="false" customWidth="true" hidden="false" outlineLevel="0" max="50" min="46" style="49" width="10"/>
    <col collapsed="false" customWidth="false" hidden="true" outlineLevel="0" max="51" min="51" style="42" width="10.57"/>
  </cols>
  <sheetData>
    <row r="1" customFormat="false" ht="22.5" hidden="true" customHeight="true" outlineLevel="0" collapsed="false">
      <c r="AY1" s="42" t="s">
        <v>14</v>
      </c>
    </row>
    <row r="2" customFormat="false" ht="23.25" hidden="true" customHeight="true" outlineLevel="0" collapsed="false">
      <c r="A2" s="429"/>
      <c r="B2" s="429"/>
      <c r="C2" s="429"/>
      <c r="D2" s="429"/>
      <c r="E2" s="430" t="n">
        <v>1</v>
      </c>
      <c r="F2" s="429"/>
      <c r="G2" s="429"/>
      <c r="H2" s="429"/>
      <c r="I2" s="429"/>
      <c r="J2" s="429"/>
      <c r="K2" s="429"/>
      <c r="L2" s="431"/>
      <c r="M2" s="432"/>
      <c r="N2" s="432"/>
      <c r="O2" s="432"/>
      <c r="Q2" s="137"/>
      <c r="R2" s="433"/>
      <c r="S2" s="434" t="e">
        <f aca="false">INDEX(PT_DIFFERENTIATION_NUM_NTAR,MATCH(A2,PT_DIFFERENTIATION_NTAR_ID,0))</f>
        <v>#N/A</v>
      </c>
      <c r="T2" s="435" t="s">
        <v>123</v>
      </c>
      <c r="U2" s="436"/>
      <c r="V2" s="437"/>
      <c r="W2" s="437"/>
      <c r="X2" s="437"/>
      <c r="Y2" s="437"/>
      <c r="Z2" s="437"/>
      <c r="AA2" s="437"/>
      <c r="AB2" s="437"/>
      <c r="AC2" s="437"/>
      <c r="AD2" s="437"/>
      <c r="AE2" s="437"/>
      <c r="AF2" s="437"/>
      <c r="AG2" s="438" t="e">
        <f aca="false">INDEX(PT_DIFFERENTIATION_NTAR,MATCH(A2,PT_DIFFERENTIATION_NTAR_ID,0))</f>
        <v>#N/A</v>
      </c>
      <c r="AH2" s="438"/>
      <c r="AI2" s="438"/>
      <c r="AJ2" s="438"/>
      <c r="AK2" s="438"/>
      <c r="AL2" s="438"/>
      <c r="AM2" s="438"/>
      <c r="AN2" s="438"/>
      <c r="AO2" s="438"/>
      <c r="AP2" s="438"/>
      <c r="AQ2" s="438"/>
      <c r="AR2" s="438"/>
      <c r="AS2"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123"/>
      <c r="AV2" s="123" t="str">
        <f aca="false">IF(T2="","",T2)</f>
        <v>Наименование тарифа</v>
      </c>
      <c r="AW2" s="123"/>
      <c r="AX2" s="123"/>
      <c r="AY2" s="42" t="n">
        <v>0</v>
      </c>
    </row>
    <row r="3" customFormat="false" ht="23.25" hidden="true" customHeight="true" outlineLevel="0" collapsed="false">
      <c r="A3" s="429"/>
      <c r="B3" s="429"/>
      <c r="C3" s="429"/>
      <c r="D3" s="429"/>
      <c r="E3" s="430"/>
      <c r="F3" s="430" t="n">
        <v>1</v>
      </c>
      <c r="G3" s="429"/>
      <c r="H3" s="429"/>
      <c r="I3" s="429"/>
      <c r="J3" s="429"/>
      <c r="K3" s="429"/>
      <c r="L3" s="431"/>
      <c r="M3" s="432"/>
      <c r="N3" s="432"/>
      <c r="O3" s="432"/>
      <c r="P3" s="43"/>
      <c r="Q3" s="440"/>
      <c r="R3" s="441"/>
      <c r="S3" s="434" t="e">
        <f aca="false">INDEX(PT_DIFFERENTIATION_NUM_TER,MATCH(B3,PT_DIFFERENTIATION_TER_ID,0))</f>
        <v>#N/A</v>
      </c>
      <c r="T3" s="442" t="s">
        <v>403</v>
      </c>
      <c r="U3" s="436"/>
      <c r="V3" s="437"/>
      <c r="W3" s="437"/>
      <c r="X3" s="437"/>
      <c r="Y3" s="437"/>
      <c r="Z3" s="437"/>
      <c r="AA3" s="437"/>
      <c r="AB3" s="437"/>
      <c r="AC3" s="437"/>
      <c r="AD3" s="437"/>
      <c r="AE3" s="437"/>
      <c r="AF3" s="437"/>
      <c r="AG3" s="438" t="e">
        <f aca="false">INDEX(PT_DIFFERENTIATION_TER,MATCH(B3,PT_DIFFERENTIATION_TER_ID,0))</f>
        <v>#N/A</v>
      </c>
      <c r="AH3" s="438"/>
      <c r="AI3" s="438"/>
      <c r="AJ3" s="438"/>
      <c r="AK3" s="438"/>
      <c r="AL3" s="438"/>
      <c r="AM3" s="438"/>
      <c r="AN3" s="438"/>
      <c r="AO3" s="438"/>
      <c r="AP3" s="438"/>
      <c r="AQ3" s="438"/>
      <c r="AR3" s="438"/>
      <c r="AS3" s="439" t="s">
        <v>404</v>
      </c>
      <c r="AU3" s="123"/>
      <c r="AV3" s="123" t="str">
        <f aca="false">IF(T3="","",T3)</f>
        <v>Территория действия тарифа</v>
      </c>
      <c r="AW3" s="123"/>
      <c r="AX3" s="123"/>
      <c r="AY3" s="42" t="n">
        <v>0</v>
      </c>
    </row>
    <row r="4" customFormat="false" ht="23.25" hidden="true" customHeight="true" outlineLevel="0" collapsed="false">
      <c r="A4" s="429"/>
      <c r="B4" s="429"/>
      <c r="C4" s="429"/>
      <c r="D4" s="429"/>
      <c r="E4" s="430"/>
      <c r="F4" s="430"/>
      <c r="G4" s="430" t="n">
        <v>1</v>
      </c>
      <c r="H4" s="429"/>
      <c r="I4" s="429"/>
      <c r="J4" s="429"/>
      <c r="K4" s="429"/>
      <c r="L4" s="431"/>
      <c r="M4" s="432"/>
      <c r="N4" s="432"/>
      <c r="O4" s="432"/>
      <c r="P4" s="443"/>
      <c r="Q4" s="440"/>
      <c r="R4" s="441"/>
      <c r="S4" s="434" t="e">
        <f aca="false">INDEX(PT_DIFFERENTIATION_NUM_CS,MATCH(C4,PT_DIFFERENTIATION_CS_ID,0))</f>
        <v>#N/A</v>
      </c>
      <c r="T4" s="444" t="s">
        <v>540</v>
      </c>
      <c r="U4" s="436"/>
      <c r="V4" s="437"/>
      <c r="W4" s="437"/>
      <c r="X4" s="437"/>
      <c r="Y4" s="437"/>
      <c r="Z4" s="437"/>
      <c r="AA4" s="437"/>
      <c r="AB4" s="437"/>
      <c r="AC4" s="437"/>
      <c r="AD4" s="437"/>
      <c r="AE4" s="437"/>
      <c r="AF4" s="437"/>
      <c r="AG4" s="438" t="e">
        <f aca="false">INDEX(PT_DIFFERENTIATION_CS,MATCH(C4,PT_DIFFERENTIATION_CS_ID,0))</f>
        <v>#N/A</v>
      </c>
      <c r="AH4" s="438"/>
      <c r="AI4" s="438"/>
      <c r="AJ4" s="438"/>
      <c r="AK4" s="438"/>
      <c r="AL4" s="438"/>
      <c r="AM4" s="438"/>
      <c r="AN4" s="438"/>
      <c r="AO4" s="438"/>
      <c r="AP4" s="438"/>
      <c r="AQ4" s="438"/>
      <c r="AR4" s="438"/>
      <c r="AS4" s="439" t="s">
        <v>541</v>
      </c>
      <c r="AU4" s="123"/>
      <c r="AV4" s="123" t="str">
        <f aca="false">IF(T4="","",T4)</f>
        <v>Наименование централизованной системы горячего водоснабжения</v>
      </c>
      <c r="AW4" s="123"/>
      <c r="AX4" s="123"/>
      <c r="AY4" s="42" t="n">
        <v>0</v>
      </c>
    </row>
    <row r="5" customFormat="false" ht="23.25" hidden="true" customHeight="true" outlineLevel="0" collapsed="false">
      <c r="A5" s="429"/>
      <c r="B5" s="429"/>
      <c r="C5" s="429"/>
      <c r="D5" s="429"/>
      <c r="E5" s="430"/>
      <c r="F5" s="430"/>
      <c r="G5" s="430"/>
      <c r="H5" s="591"/>
      <c r="I5" s="446" t="e">
        <f aca="false">S4&amp;".1"</f>
        <v>#N/A</v>
      </c>
      <c r="J5" s="429"/>
      <c r="K5" s="429"/>
      <c r="L5" s="431"/>
      <c r="P5" s="126" t="n">
        <v>1</v>
      </c>
      <c r="Q5" s="126"/>
      <c r="R5" s="447"/>
      <c r="S5" s="434" t="e">
        <f aca="false">$I5</f>
        <v>#N/A</v>
      </c>
      <c r="T5" s="448" t="s">
        <v>486</v>
      </c>
      <c r="U5" s="436"/>
      <c r="V5" s="592"/>
      <c r="W5" s="592"/>
      <c r="X5" s="592"/>
      <c r="Y5" s="592"/>
      <c r="Z5" s="592"/>
      <c r="AA5" s="592"/>
      <c r="AB5" s="592"/>
      <c r="AC5" s="592"/>
      <c r="AD5" s="592"/>
      <c r="AE5" s="592"/>
      <c r="AF5" s="592"/>
      <c r="AG5" s="252"/>
      <c r="AH5" s="252"/>
      <c r="AI5" s="252"/>
      <c r="AJ5" s="252"/>
      <c r="AK5" s="252"/>
      <c r="AL5" s="252"/>
      <c r="AM5" s="252"/>
      <c r="AN5" s="252"/>
      <c r="AO5" s="252"/>
      <c r="AP5" s="252"/>
      <c r="AQ5" s="252"/>
      <c r="AR5" s="252"/>
      <c r="AS5" s="439" t="s">
        <v>487</v>
      </c>
      <c r="AU5" s="123"/>
      <c r="AV5" s="123" t="str">
        <f aca="false">IF(T5="","",T5)</f>
        <v>Наименование признака дифференциации</v>
      </c>
      <c r="AW5" s="123"/>
      <c r="AX5" s="123"/>
      <c r="AY5" s="42" t="n">
        <v>0</v>
      </c>
    </row>
    <row r="6" customFormat="false" ht="23.25" hidden="true" customHeight="true" outlineLevel="0" collapsed="false">
      <c r="A6" s="429"/>
      <c r="B6" s="429"/>
      <c r="C6" s="429"/>
      <c r="D6" s="429"/>
      <c r="E6" s="430"/>
      <c r="F6" s="430"/>
      <c r="G6" s="430"/>
      <c r="H6" s="430"/>
      <c r="I6" s="446"/>
      <c r="J6" s="446" t="e">
        <f aca="false">I5&amp;".1"</f>
        <v>#N/A</v>
      </c>
      <c r="K6" s="429"/>
      <c r="L6" s="431" t="s">
        <v>412</v>
      </c>
      <c r="P6" s="126"/>
      <c r="Q6" s="126" t="n">
        <v>1</v>
      </c>
      <c r="R6" s="450"/>
      <c r="S6" s="434" t="e">
        <f aca="false">$J6</f>
        <v>#N/A</v>
      </c>
      <c r="T6" s="451" t="s">
        <v>413</v>
      </c>
      <c r="U6" s="436"/>
      <c r="V6" s="449"/>
      <c r="W6" s="449"/>
      <c r="X6" s="449"/>
      <c r="Y6" s="449"/>
      <c r="Z6" s="449"/>
      <c r="AA6" s="449"/>
      <c r="AB6" s="449"/>
      <c r="AC6" s="449"/>
      <c r="AD6" s="449"/>
      <c r="AE6" s="449"/>
      <c r="AF6" s="449"/>
      <c r="AG6" s="449"/>
      <c r="AH6" s="449"/>
      <c r="AI6" s="449"/>
      <c r="AJ6" s="449"/>
      <c r="AK6" s="449"/>
      <c r="AL6" s="449"/>
      <c r="AM6" s="449"/>
      <c r="AN6" s="449"/>
      <c r="AO6" s="449"/>
      <c r="AP6" s="449"/>
      <c r="AQ6" s="449"/>
      <c r="AR6" s="449"/>
      <c r="AS6" s="544" t="s">
        <v>488</v>
      </c>
      <c r="AU6" s="123"/>
      <c r="AV6" s="123" t="str">
        <f aca="false">IF(T6="","",T6)</f>
        <v>Группа потребителей</v>
      </c>
      <c r="AW6" s="123"/>
      <c r="AX6" s="123"/>
      <c r="AY6" s="42" t="n">
        <v>0</v>
      </c>
    </row>
    <row r="7" customFormat="false" ht="23.25" hidden="true" customHeight="true" outlineLevel="0" collapsed="false">
      <c r="A7" s="429"/>
      <c r="B7" s="429"/>
      <c r="C7" s="429"/>
      <c r="D7" s="429"/>
      <c r="E7" s="430"/>
      <c r="F7" s="430"/>
      <c r="G7" s="430"/>
      <c r="H7" s="430"/>
      <c r="I7" s="446"/>
      <c r="J7" s="446"/>
      <c r="K7" s="446" t="e">
        <f aca="false">J6&amp;".1"</f>
        <v>#N/A</v>
      </c>
      <c r="L7" s="431"/>
      <c r="P7" s="126"/>
      <c r="Q7" s="126"/>
      <c r="R7" s="450" t="n">
        <v>1</v>
      </c>
      <c r="S7" s="434" t="e">
        <f aca="false">$K7</f>
        <v>#N/A</v>
      </c>
      <c r="T7" s="593"/>
      <c r="U7" s="436"/>
      <c r="V7" s="453"/>
      <c r="W7" s="453"/>
      <c r="X7" s="453"/>
      <c r="Y7" s="453"/>
      <c r="Z7" s="453"/>
      <c r="AA7" s="453"/>
      <c r="AB7" s="455"/>
      <c r="AC7" s="456"/>
      <c r="AD7" s="207" t="s">
        <v>61</v>
      </c>
      <c r="AE7" s="456"/>
      <c r="AF7" s="207" t="s">
        <v>61</v>
      </c>
      <c r="AG7" s="453"/>
      <c r="AH7" s="453"/>
      <c r="AI7" s="453"/>
      <c r="AJ7" s="453"/>
      <c r="AK7" s="453"/>
      <c r="AL7" s="453"/>
      <c r="AM7" s="455"/>
      <c r="AN7" s="456"/>
      <c r="AO7" s="207" t="s">
        <v>61</v>
      </c>
      <c r="AP7" s="456"/>
      <c r="AQ7" s="207" t="s">
        <v>61</v>
      </c>
      <c r="AR7" s="594"/>
      <c r="AS7" s="457"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9" t="e">
        <f aca="false">strcheckdate(V8:AR8)</f>
        <v>#NAME?</v>
      </c>
      <c r="AU7" s="123"/>
      <c r="AV7" s="123" t="str">
        <f aca="false">IF(T7="","",T7)</f>
        <v/>
      </c>
      <c r="AW7" s="123"/>
      <c r="AX7" s="123"/>
      <c r="AY7" s="42" t="n">
        <v>0</v>
      </c>
    </row>
    <row r="8" customFormat="false" ht="14.25" hidden="true" customHeight="true" outlineLevel="0" collapsed="false">
      <c r="A8" s="429"/>
      <c r="B8" s="429"/>
      <c r="C8" s="429"/>
      <c r="D8" s="429"/>
      <c r="E8" s="430"/>
      <c r="F8" s="430"/>
      <c r="G8" s="430"/>
      <c r="H8" s="430"/>
      <c r="I8" s="446"/>
      <c r="J8" s="446"/>
      <c r="K8" s="446"/>
      <c r="L8" s="431"/>
      <c r="P8" s="126"/>
      <c r="Q8" s="126"/>
      <c r="R8" s="450"/>
      <c r="S8" s="409"/>
      <c r="T8" s="436"/>
      <c r="U8" s="436"/>
      <c r="V8" s="454"/>
      <c r="W8" s="454"/>
      <c r="X8" s="454"/>
      <c r="Y8" s="454"/>
      <c r="Z8" s="454"/>
      <c r="AA8" s="454"/>
      <c r="AB8" s="458" t="str">
        <f aca="false">AC7&amp;"-"&amp;AE7</f>
        <v>-</v>
      </c>
      <c r="AC8" s="456"/>
      <c r="AD8" s="207"/>
      <c r="AE8" s="456"/>
      <c r="AF8" s="207"/>
      <c r="AG8" s="454"/>
      <c r="AH8" s="454"/>
      <c r="AI8" s="454"/>
      <c r="AJ8" s="454"/>
      <c r="AK8" s="454"/>
      <c r="AL8" s="454"/>
      <c r="AM8" s="458" t="str">
        <f aca="false">AN7&amp;"-"&amp;AP7</f>
        <v>-</v>
      </c>
      <c r="AN8" s="456"/>
      <c r="AO8" s="207"/>
      <c r="AP8" s="456"/>
      <c r="AQ8" s="207"/>
      <c r="AR8" s="596"/>
      <c r="AS8" s="457"/>
      <c r="AU8" s="123"/>
      <c r="AV8" s="123" t="str">
        <f aca="false">IF(T8="","",T8)</f>
        <v/>
      </c>
      <c r="AW8" s="123"/>
      <c r="AX8" s="123"/>
      <c r="AY8" s="42" t="n">
        <v>0</v>
      </c>
    </row>
    <row r="9" customFormat="false" ht="21" hidden="true" customHeight="true" outlineLevel="0" collapsed="false">
      <c r="A9" s="429"/>
      <c r="B9" s="429"/>
      <c r="C9" s="429"/>
      <c r="D9" s="429"/>
      <c r="E9" s="430"/>
      <c r="F9" s="430"/>
      <c r="G9" s="430"/>
      <c r="H9" s="430"/>
      <c r="I9" s="446"/>
      <c r="J9" s="446"/>
      <c r="K9" s="429"/>
      <c r="L9" s="431"/>
      <c r="P9" s="126"/>
      <c r="Q9" s="126"/>
      <c r="R9" s="447"/>
      <c r="S9" s="459"/>
      <c r="T9" s="462" t="s">
        <v>489</v>
      </c>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439" t="s">
        <v>490</v>
      </c>
      <c r="AU9" s="123"/>
      <c r="AV9" s="123" t="str">
        <f aca="false">IF(T9="","",T9)</f>
        <v>Добавить значение признака дифференциации</v>
      </c>
      <c r="AW9" s="123"/>
      <c r="AX9" s="123"/>
      <c r="AY9" s="42" t="n">
        <v>0</v>
      </c>
    </row>
    <row r="10" customFormat="false" ht="21" hidden="true" customHeight="true" outlineLevel="0" collapsed="false">
      <c r="A10" s="429"/>
      <c r="B10" s="429"/>
      <c r="C10" s="429"/>
      <c r="D10" s="429"/>
      <c r="E10" s="430"/>
      <c r="F10" s="430"/>
      <c r="G10" s="430"/>
      <c r="H10" s="430"/>
      <c r="I10" s="446"/>
      <c r="J10" s="429"/>
      <c r="K10" s="429"/>
      <c r="L10" s="431"/>
      <c r="P10" s="126"/>
      <c r="Q10" s="126"/>
      <c r="R10" s="447"/>
      <c r="S10" s="459"/>
      <c r="T10" s="466" t="s">
        <v>418</v>
      </c>
      <c r="U10" s="197"/>
      <c r="V10" s="197"/>
      <c r="W10" s="197"/>
      <c r="X10" s="197"/>
      <c r="Y10" s="197"/>
      <c r="Z10" s="197"/>
      <c r="AA10" s="197"/>
      <c r="AB10" s="197"/>
      <c r="AC10" s="197"/>
      <c r="AD10" s="197"/>
      <c r="AE10" s="197"/>
      <c r="AF10" s="463"/>
      <c r="AG10" s="197"/>
      <c r="AH10" s="197"/>
      <c r="AI10" s="197"/>
      <c r="AJ10" s="197"/>
      <c r="AK10" s="197"/>
      <c r="AL10" s="197"/>
      <c r="AM10" s="197"/>
      <c r="AN10" s="197"/>
      <c r="AO10" s="197"/>
      <c r="AP10" s="197"/>
      <c r="AQ10" s="463"/>
      <c r="AR10" s="197"/>
      <c r="AS10" s="597"/>
      <c r="AU10" s="123"/>
      <c r="AV10" s="123" t="str">
        <f aca="false">IF(T10="","",T10)</f>
        <v>Добавить группу потребителей</v>
      </c>
      <c r="AW10" s="123"/>
      <c r="AX10" s="123"/>
      <c r="AY10" s="42" t="n">
        <v>0</v>
      </c>
    </row>
    <row r="11" customFormat="false" ht="21" hidden="true" customHeight="true" outlineLevel="0" collapsed="false">
      <c r="A11" s="429"/>
      <c r="B11" s="429"/>
      <c r="C11" s="429"/>
      <c r="D11" s="429"/>
      <c r="E11" s="430"/>
      <c r="F11" s="430"/>
      <c r="G11" s="430"/>
      <c r="H11" s="591"/>
      <c r="I11" s="429"/>
      <c r="J11" s="429"/>
      <c r="K11" s="429"/>
      <c r="L11" s="431"/>
      <c r="M11" s="432"/>
      <c r="N11" s="432"/>
      <c r="O11" s="45"/>
      <c r="P11" s="137"/>
      <c r="Q11" s="465"/>
      <c r="R11" s="433"/>
      <c r="S11" s="459"/>
      <c r="T11" s="598" t="s">
        <v>491</v>
      </c>
      <c r="U11" s="197"/>
      <c r="V11" s="197"/>
      <c r="W11" s="197"/>
      <c r="X11" s="197"/>
      <c r="Y11" s="197"/>
      <c r="Z11" s="197"/>
      <c r="AA11" s="197"/>
      <c r="AB11" s="197"/>
      <c r="AC11" s="197"/>
      <c r="AD11" s="197"/>
      <c r="AE11" s="197"/>
      <c r="AF11" s="463"/>
      <c r="AG11" s="197"/>
      <c r="AH11" s="197"/>
      <c r="AI11" s="197"/>
      <c r="AJ11" s="197"/>
      <c r="AK11" s="197"/>
      <c r="AL11" s="197"/>
      <c r="AM11" s="197"/>
      <c r="AN11" s="197"/>
      <c r="AO11" s="197"/>
      <c r="AP11" s="197"/>
      <c r="AQ11" s="463"/>
      <c r="AR11" s="197"/>
      <c r="AS11" s="464"/>
      <c r="AU11" s="123"/>
      <c r="AV11" s="123" t="str">
        <f aca="false">IF(T11="","",T11)</f>
        <v>Добавить наименование признака дифференциации</v>
      </c>
      <c r="AW11" s="123"/>
      <c r="AX11" s="123"/>
      <c r="AY11" s="42" t="n">
        <v>0</v>
      </c>
    </row>
    <row r="12" s="49" customFormat="true" ht="14.25" hidden="true" customHeight="true" outlineLevel="0" collapsed="false">
      <c r="A12" s="127"/>
      <c r="B12" s="127"/>
      <c r="C12" s="127"/>
      <c r="D12" s="127"/>
      <c r="E12" s="430"/>
      <c r="F12" s="430"/>
      <c r="G12" s="127"/>
      <c r="H12" s="127"/>
      <c r="I12" s="127"/>
      <c r="J12" s="127"/>
      <c r="K12" s="127"/>
      <c r="L12" s="195"/>
      <c r="M12" s="471"/>
      <c r="N12" s="471"/>
      <c r="P12" s="161"/>
      <c r="Q12" s="467"/>
      <c r="R12" s="161"/>
      <c r="S12" s="472"/>
      <c r="T12" s="475" t="s">
        <v>230</v>
      </c>
      <c r="U12" s="474"/>
      <c r="V12" s="474"/>
      <c r="W12" s="474"/>
      <c r="X12" s="474"/>
      <c r="Y12" s="474"/>
      <c r="Z12" s="474"/>
      <c r="AA12" s="474"/>
      <c r="AB12" s="474"/>
      <c r="AC12" s="474"/>
      <c r="AD12" s="474"/>
      <c r="AE12" s="474"/>
      <c r="AF12" s="474"/>
      <c r="AG12" s="474"/>
      <c r="AH12" s="474"/>
      <c r="AI12" s="474"/>
      <c r="AJ12" s="474"/>
      <c r="AK12" s="474"/>
      <c r="AL12" s="474"/>
      <c r="AM12" s="474"/>
      <c r="AN12" s="474"/>
      <c r="AO12" s="474"/>
      <c r="AP12" s="474"/>
      <c r="AQ12" s="474"/>
      <c r="AR12" s="474"/>
      <c r="AS12" s="474"/>
      <c r="AU12" s="123"/>
      <c r="AV12" s="123" t="str">
        <f aca="false">IF(T12="","",T12)</f>
        <v>Добавить централизованную систему для дифференциации</v>
      </c>
      <c r="AW12" s="123"/>
      <c r="AX12" s="123"/>
      <c r="AY12" s="49" t="n">
        <v>0</v>
      </c>
    </row>
    <row r="13" s="49" customFormat="true" ht="14.25" hidden="true" customHeight="true" outlineLevel="0" collapsed="false">
      <c r="A13" s="127"/>
      <c r="B13" s="127"/>
      <c r="C13" s="127"/>
      <c r="D13" s="127"/>
      <c r="E13" s="430"/>
      <c r="F13" s="127"/>
      <c r="G13" s="127"/>
      <c r="H13" s="127"/>
      <c r="I13" s="127"/>
      <c r="J13" s="127"/>
      <c r="K13" s="127"/>
      <c r="L13" s="195"/>
      <c r="M13" s="471"/>
      <c r="N13" s="471"/>
      <c r="P13" s="161"/>
      <c r="Q13" s="467"/>
      <c r="R13" s="161"/>
      <c r="S13" s="472"/>
      <c r="T13" s="475" t="s">
        <v>231</v>
      </c>
      <c r="U13" s="474"/>
      <c r="V13" s="474"/>
      <c r="W13" s="474"/>
      <c r="X13" s="474"/>
      <c r="Y13" s="474"/>
      <c r="Z13" s="474"/>
      <c r="AA13" s="474"/>
      <c r="AB13" s="474"/>
      <c r="AC13" s="474"/>
      <c r="AD13" s="474"/>
      <c r="AE13" s="474"/>
      <c r="AF13" s="474"/>
      <c r="AG13" s="474"/>
      <c r="AH13" s="474"/>
      <c r="AI13" s="474"/>
      <c r="AJ13" s="474"/>
      <c r="AK13" s="474"/>
      <c r="AL13" s="474"/>
      <c r="AM13" s="474"/>
      <c r="AN13" s="474"/>
      <c r="AO13" s="474"/>
      <c r="AP13" s="474"/>
      <c r="AQ13" s="474"/>
      <c r="AR13" s="474"/>
      <c r="AS13" s="474"/>
      <c r="AU13" s="123"/>
      <c r="AV13" s="123" t="str">
        <f aca="false">IF(T13="","",T13)</f>
        <v>Добавить территорию для дифференциации</v>
      </c>
      <c r="AW13" s="123"/>
      <c r="AX13" s="123"/>
      <c r="AY13" s="49" t="n">
        <v>0</v>
      </c>
    </row>
    <row r="14" customFormat="false" ht="14.25" hidden="true" customHeight="true" outlineLevel="0" collapsed="false">
      <c r="AY14" s="42" t="n">
        <v>0</v>
      </c>
    </row>
    <row r="15" customFormat="false" ht="14.25" hidden="true" customHeight="true" outlineLevel="0" collapsed="false">
      <c r="AG15" s="476"/>
      <c r="AH15" s="476"/>
      <c r="AI15" s="476"/>
      <c r="AJ15" s="476"/>
      <c r="AK15" s="476"/>
      <c r="AL15" s="476"/>
      <c r="AM15" s="477"/>
      <c r="AN15" s="478"/>
      <c r="AO15" s="479" t="s">
        <v>61</v>
      </c>
      <c r="AP15" s="478"/>
      <c r="AQ15" s="479" t="s">
        <v>61</v>
      </c>
      <c r="AY15" s="42" t="n">
        <v>0</v>
      </c>
    </row>
    <row r="16" customFormat="false" ht="14.25" hidden="true" customHeight="true" outlineLevel="0" collapsed="false">
      <c r="AG16" s="476"/>
      <c r="AH16" s="476"/>
      <c r="AI16" s="476"/>
      <c r="AJ16" s="476"/>
      <c r="AK16" s="476"/>
      <c r="AL16" s="476"/>
      <c r="AM16" s="458" t="str">
        <f aca="false">AN15&amp;"-"&amp;AP15</f>
        <v>-</v>
      </c>
      <c r="AN16" s="478"/>
      <c r="AO16" s="478"/>
      <c r="AP16" s="478"/>
      <c r="AQ16" s="478"/>
      <c r="AY16" s="42" t="n">
        <v>0</v>
      </c>
    </row>
    <row r="17" customFormat="false" ht="14.25" hidden="true" customHeight="true" outlineLevel="0" collapsed="false">
      <c r="AY17" s="42" t="n">
        <v>0</v>
      </c>
    </row>
    <row r="18" s="45" customFormat="true" ht="22.5" hidden="true" customHeight="true" outlineLevel="0" collapsed="false">
      <c r="L18" s="107"/>
      <c r="M18" s="53"/>
      <c r="N18" s="53"/>
      <c r="O18" s="480" t="s">
        <v>421</v>
      </c>
      <c r="P18" s="53"/>
      <c r="Q18" s="481"/>
      <c r="R18" s="481"/>
      <c r="S18" s="432"/>
      <c r="AC18" s="480"/>
      <c r="AE18" s="480"/>
      <c r="AN18" s="480"/>
      <c r="AP18" s="480"/>
      <c r="AT18" s="49"/>
      <c r="AU18" s="49"/>
      <c r="AV18" s="49"/>
      <c r="AW18" s="49"/>
      <c r="AX18" s="49"/>
      <c r="AY18" s="45" t="n">
        <v>0</v>
      </c>
    </row>
    <row r="19" s="45" customFormat="true" ht="14.25" hidden="true" customHeight="true" outlineLevel="0" collapsed="false">
      <c r="L19" s="107"/>
      <c r="M19" s="53"/>
      <c r="N19" s="53"/>
      <c r="O19" s="53"/>
      <c r="P19" s="53"/>
      <c r="Q19" s="481"/>
      <c r="R19" s="481"/>
      <c r="S19" s="432"/>
      <c r="AT19" s="49"/>
      <c r="AU19" s="49"/>
      <c r="AV19" s="49"/>
      <c r="AW19" s="49"/>
      <c r="AX19" s="49"/>
      <c r="AY19" s="45" t="n">
        <v>0</v>
      </c>
    </row>
    <row r="20" s="45" customFormat="true" ht="12" hidden="true" customHeight="true" outlineLevel="0" collapsed="false">
      <c r="L20" s="107"/>
      <c r="M20" s="53"/>
      <c r="N20" s="53"/>
      <c r="O20" s="431" t="s">
        <v>422</v>
      </c>
      <c r="P20" s="53"/>
      <c r="Q20" s="599"/>
      <c r="R20" s="599"/>
      <c r="S20" s="432"/>
      <c r="T20" s="45" t="s">
        <v>423</v>
      </c>
      <c r="AD20" s="145" t="s">
        <v>424</v>
      </c>
      <c r="AF20" s="145" t="s">
        <v>425</v>
      </c>
      <c r="AG20" s="45" t="s">
        <v>423</v>
      </c>
      <c r="AO20" s="145" t="s">
        <v>426</v>
      </c>
      <c r="AQ20" s="145" t="s">
        <v>425</v>
      </c>
      <c r="AY20" s="45" t="n">
        <v>0</v>
      </c>
    </row>
    <row r="21" customFormat="false" ht="14.25" hidden="true" customHeight="true" outlineLevel="0" collapsed="false">
      <c r="O21" s="431"/>
      <c r="AY21" s="42" t="n">
        <v>0</v>
      </c>
    </row>
    <row r="22" customFormat="false" ht="14.25" hidden="true" customHeight="true" outlineLevel="0" collapsed="false">
      <c r="O22" s="431"/>
      <c r="AY22" s="42" t="n">
        <v>0</v>
      </c>
    </row>
    <row r="23" customFormat="false" ht="14.25" hidden="false" customHeight="true" outlineLevel="0" collapsed="false">
      <c r="Q23" s="482"/>
      <c r="R23" s="482"/>
      <c r="S23" s="483"/>
      <c r="T23" s="83"/>
      <c r="U23" s="83"/>
      <c r="AY23" s="42" t="n">
        <v>14</v>
      </c>
    </row>
    <row r="24" customFormat="false" ht="26.25" hidden="false" customHeight="true" outlineLevel="0" collapsed="false">
      <c r="Q24" s="482"/>
      <c r="R24" s="482"/>
      <c r="S24" s="216" t="str">
        <f aca="false">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16"/>
      <c r="U24" s="216"/>
      <c r="V24" s="216"/>
      <c r="W24" s="216"/>
      <c r="X24" s="216"/>
      <c r="Y24" s="216"/>
      <c r="Z24" s="216"/>
      <c r="AA24" s="216"/>
      <c r="AB24" s="216"/>
      <c r="AC24" s="216"/>
      <c r="AD24" s="216"/>
      <c r="AE24" s="216"/>
      <c r="AF24" s="216"/>
      <c r="AG24" s="216"/>
      <c r="AH24" s="216"/>
      <c r="AI24" s="216"/>
      <c r="AJ24" s="216"/>
      <c r="AK24" s="216"/>
      <c r="AL24" s="216"/>
      <c r="AM24" s="216"/>
      <c r="AN24" s="216"/>
      <c r="AO24" s="216"/>
      <c r="AP24" s="216"/>
      <c r="AQ24" s="218"/>
      <c r="AY24" s="42" t="n">
        <v>25</v>
      </c>
    </row>
    <row r="25" customFormat="false" ht="14.25" hidden="false" customHeight="true" outlineLevel="0" collapsed="false">
      <c r="Q25" s="482"/>
      <c r="R25" s="482"/>
      <c r="S25" s="273" t="str">
        <f aca="false">IF(org=0,"Не определено",org)</f>
        <v>МП УК "Жилкомсервис" г. Буя</v>
      </c>
      <c r="T25" s="273"/>
      <c r="U25" s="273"/>
      <c r="V25" s="273"/>
      <c r="W25" s="273"/>
      <c r="X25" s="273"/>
      <c r="Y25" s="273"/>
      <c r="Z25" s="273"/>
      <c r="AA25" s="273"/>
      <c r="AB25" s="273"/>
      <c r="AC25" s="273"/>
      <c r="AD25" s="273"/>
      <c r="AE25" s="273"/>
      <c r="AF25" s="273"/>
      <c r="AG25" s="273"/>
      <c r="AH25" s="273"/>
      <c r="AI25" s="273"/>
      <c r="AJ25" s="273"/>
      <c r="AK25" s="273"/>
      <c r="AL25" s="273"/>
      <c r="AM25" s="273"/>
      <c r="AN25" s="273"/>
      <c r="AO25" s="273"/>
      <c r="AP25" s="273"/>
      <c r="AQ25" s="218"/>
      <c r="AY25" s="42" t="n">
        <v>14</v>
      </c>
    </row>
    <row r="26" customFormat="false" ht="14.25" hidden="false" customHeight="true" outlineLevel="0" collapsed="false">
      <c r="Q26" s="482"/>
      <c r="R26" s="482"/>
      <c r="S26" s="483"/>
      <c r="T26" s="83"/>
      <c r="U26" s="83"/>
      <c r="V26" s="484"/>
      <c r="W26" s="484"/>
      <c r="X26" s="484"/>
      <c r="Y26" s="484"/>
      <c r="Z26" s="484"/>
      <c r="AA26" s="484"/>
      <c r="AB26" s="484"/>
      <c r="AC26" s="484"/>
      <c r="AD26" s="484"/>
      <c r="AE26" s="484"/>
      <c r="AF26" s="484"/>
      <c r="AG26" s="484"/>
      <c r="AH26" s="484"/>
      <c r="AI26" s="484"/>
      <c r="AJ26" s="484"/>
      <c r="AK26" s="484"/>
      <c r="AL26" s="484"/>
      <c r="AM26" s="484"/>
      <c r="AN26" s="484"/>
      <c r="AO26" s="484"/>
      <c r="AP26" s="484"/>
      <c r="AQ26" s="484"/>
      <c r="AY26" s="42" t="n">
        <v>0</v>
      </c>
    </row>
    <row r="27" s="178" customFormat="true" ht="25.5" hidden="false" customHeight="true" outlineLevel="0" collapsed="false">
      <c r="A27" s="145"/>
      <c r="B27" s="145"/>
      <c r="C27" s="145"/>
      <c r="D27" s="145"/>
      <c r="E27" s="145"/>
      <c r="F27" s="145"/>
      <c r="G27" s="145"/>
      <c r="H27" s="145"/>
      <c r="I27" s="145"/>
      <c r="J27" s="145"/>
      <c r="K27" s="145"/>
      <c r="L27" s="431"/>
      <c r="M27" s="145"/>
      <c r="N27" s="145"/>
      <c r="O27" s="145"/>
      <c r="S27" s="485" t="s">
        <v>41</v>
      </c>
      <c r="T27" s="485"/>
      <c r="U27" s="486"/>
      <c r="V27" s="487" t="str">
        <f aca="false">IF(TITLE_NAME_OR_PR_CHANGE="",IF(TITLE_NAME_OR_PR="","",TITLE_NAME_OR_PR),TITLE_NAME_OR_PR_CHANGE)</f>
        <v>Департамент государственного регулирования цен и тарифов Костромской области</v>
      </c>
      <c r="W27" s="487"/>
      <c r="X27" s="487"/>
      <c r="Y27" s="487"/>
      <c r="Z27" s="487"/>
      <c r="AA27" s="487"/>
      <c r="AB27" s="487"/>
      <c r="AC27" s="487"/>
      <c r="AD27" s="487"/>
      <c r="AE27" s="487"/>
      <c r="AF27" s="42"/>
      <c r="AG27" s="487" t="str">
        <f aca="false">IF(TITLE_NAME_OR_PR_CHANGE="",IF(TITLE_NAME_OR_PR="","",TITLE_NAME_OR_PR),TITLE_NAME_OR_PR_CHANGE)</f>
        <v>Департамент государственного регулирования цен и тарифов Костромской области</v>
      </c>
      <c r="AH27" s="487"/>
      <c r="AI27" s="487"/>
      <c r="AJ27" s="487"/>
      <c r="AK27" s="487"/>
      <c r="AL27" s="487"/>
      <c r="AM27" s="487"/>
      <c r="AN27" s="487"/>
      <c r="AO27" s="487"/>
      <c r="AP27" s="487"/>
      <c r="AQ27" s="42"/>
      <c r="AR27" s="42"/>
      <c r="AS27" s="488"/>
      <c r="AT27" s="123"/>
      <c r="AU27" s="123"/>
      <c r="AV27" s="123"/>
      <c r="AW27" s="123"/>
      <c r="AX27" s="123"/>
      <c r="AY27" s="178" t="n">
        <v>0</v>
      </c>
    </row>
    <row r="28" s="178" customFormat="true" ht="18.75" hidden="false" customHeight="true" outlineLevel="0" collapsed="false">
      <c r="A28" s="145"/>
      <c r="B28" s="145"/>
      <c r="C28" s="145"/>
      <c r="D28" s="145"/>
      <c r="E28" s="145"/>
      <c r="F28" s="145"/>
      <c r="G28" s="145"/>
      <c r="H28" s="145"/>
      <c r="I28" s="145"/>
      <c r="J28" s="145"/>
      <c r="K28" s="145"/>
      <c r="L28" s="431"/>
      <c r="M28" s="145"/>
      <c r="N28" s="145"/>
      <c r="O28" s="145"/>
      <c r="S28" s="485" t="s">
        <v>427</v>
      </c>
      <c r="T28" s="485"/>
      <c r="U28" s="486"/>
      <c r="V28" s="489" t="str">
        <f aca="false">IF(TITLE_DATE_PR_CHANGE="",IF(TITLE_DATE_PR="","",TITLE_DATE_PR),TITLE_DATE_PR_CHANGE)</f>
        <v>45644</v>
      </c>
      <c r="W28" s="489"/>
      <c r="X28" s="489"/>
      <c r="Y28" s="489"/>
      <c r="Z28" s="489"/>
      <c r="AA28" s="489"/>
      <c r="AB28" s="489"/>
      <c r="AC28" s="489"/>
      <c r="AD28" s="489"/>
      <c r="AE28" s="489"/>
      <c r="AF28" s="42"/>
      <c r="AG28" s="489" t="str">
        <f aca="false">IF(TITLE_DATE_PR_CHANGE="",IF(TITLE_DATE_PR="","",TITLE_DATE_PR),TITLE_DATE_PR_CHANGE)</f>
        <v>45644</v>
      </c>
      <c r="AH28" s="489"/>
      <c r="AI28" s="489"/>
      <c r="AJ28" s="489"/>
      <c r="AK28" s="489"/>
      <c r="AL28" s="489"/>
      <c r="AM28" s="489"/>
      <c r="AN28" s="489"/>
      <c r="AO28" s="489"/>
      <c r="AP28" s="489"/>
      <c r="AQ28" s="42"/>
      <c r="AR28" s="42"/>
      <c r="AS28" s="488"/>
      <c r="AT28" s="123"/>
      <c r="AU28" s="123"/>
      <c r="AV28" s="123"/>
      <c r="AW28" s="123"/>
      <c r="AX28" s="123"/>
      <c r="AY28" s="178" t="n">
        <v>0</v>
      </c>
    </row>
    <row r="29" s="178" customFormat="true" ht="18.75" hidden="false" customHeight="true" outlineLevel="0" collapsed="false">
      <c r="A29" s="145"/>
      <c r="B29" s="145"/>
      <c r="C29" s="145"/>
      <c r="D29" s="145"/>
      <c r="E29" s="145"/>
      <c r="F29" s="145"/>
      <c r="G29" s="145"/>
      <c r="H29" s="145"/>
      <c r="I29" s="145"/>
      <c r="J29" s="145"/>
      <c r="K29" s="145"/>
      <c r="L29" s="431"/>
      <c r="M29" s="145"/>
      <c r="N29" s="145"/>
      <c r="O29" s="145"/>
      <c r="S29" s="485" t="s">
        <v>428</v>
      </c>
      <c r="T29" s="485"/>
      <c r="U29" s="486"/>
      <c r="V29" s="487" t="str">
        <f aca="false">IF(TITLE_NUMBER_PR_CHANGE="",IF(TITLE_NUMBER_PR="","",TITLE_NUMBER_PR),TITLE_NUMBER_PR_CHANGE)</f>
        <v>№24/404, №24/405</v>
      </c>
      <c r="W29" s="487"/>
      <c r="X29" s="487"/>
      <c r="Y29" s="487"/>
      <c r="Z29" s="487"/>
      <c r="AA29" s="487"/>
      <c r="AB29" s="487"/>
      <c r="AC29" s="487"/>
      <c r="AD29" s="487"/>
      <c r="AE29" s="487"/>
      <c r="AF29" s="42"/>
      <c r="AG29" s="487" t="str">
        <f aca="false">IF(TITLE_NUMBER_PR_CHANGE="",IF(TITLE_NUMBER_PR="","",TITLE_NUMBER_PR),TITLE_NUMBER_PR_CHANGE)</f>
        <v>№24/404, №24/405</v>
      </c>
      <c r="AH29" s="487"/>
      <c r="AI29" s="487"/>
      <c r="AJ29" s="487"/>
      <c r="AK29" s="487"/>
      <c r="AL29" s="487"/>
      <c r="AM29" s="487"/>
      <c r="AN29" s="487"/>
      <c r="AO29" s="487"/>
      <c r="AP29" s="487"/>
      <c r="AQ29" s="42"/>
      <c r="AR29" s="42"/>
      <c r="AS29" s="488"/>
      <c r="AT29" s="123"/>
      <c r="AU29" s="123"/>
      <c r="AV29" s="123"/>
      <c r="AW29" s="123"/>
      <c r="AX29" s="123"/>
      <c r="AY29" s="178" t="n">
        <v>0</v>
      </c>
    </row>
    <row r="30" s="178" customFormat="true" ht="18.75" hidden="false" customHeight="true" outlineLevel="0" collapsed="false">
      <c r="A30" s="145"/>
      <c r="B30" s="145"/>
      <c r="C30" s="145"/>
      <c r="D30" s="145"/>
      <c r="E30" s="145"/>
      <c r="F30" s="145"/>
      <c r="G30" s="145"/>
      <c r="H30" s="145"/>
      <c r="I30" s="145"/>
      <c r="J30" s="145"/>
      <c r="K30" s="145"/>
      <c r="L30" s="431"/>
      <c r="M30" s="145"/>
      <c r="N30" s="145"/>
      <c r="O30" s="145"/>
      <c r="S30" s="485" t="s">
        <v>43</v>
      </c>
      <c r="T30" s="485"/>
      <c r="U30" s="486"/>
      <c r="V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0" s="487"/>
      <c r="X30" s="487"/>
      <c r="Y30" s="487"/>
      <c r="Z30" s="487"/>
      <c r="AA30" s="487"/>
      <c r="AB30" s="487"/>
      <c r="AC30" s="487"/>
      <c r="AD30" s="487"/>
      <c r="AE30" s="487"/>
      <c r="AF30" s="42"/>
      <c r="AG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H30" s="487"/>
      <c r="AI30" s="487"/>
      <c r="AJ30" s="487"/>
      <c r="AK30" s="487"/>
      <c r="AL30" s="487"/>
      <c r="AM30" s="487"/>
      <c r="AN30" s="487"/>
      <c r="AO30" s="487"/>
      <c r="AP30" s="487"/>
      <c r="AQ30" s="42"/>
      <c r="AR30" s="42"/>
      <c r="AS30" s="488"/>
      <c r="AT30" s="123"/>
      <c r="AU30" s="123"/>
      <c r="AV30" s="123"/>
      <c r="AW30" s="123"/>
      <c r="AX30" s="123"/>
      <c r="AY30" s="178" t="n">
        <v>0</v>
      </c>
    </row>
    <row r="31" customFormat="false" ht="14.25" hidden="true" customHeight="true" outlineLevel="0" collapsed="false">
      <c r="Q31" s="482"/>
      <c r="R31" s="482"/>
      <c r="S31" s="483"/>
      <c r="T31" s="83"/>
      <c r="U31" s="83"/>
      <c r="V31" s="484"/>
      <c r="W31" s="484"/>
      <c r="X31" s="484"/>
      <c r="Y31" s="484"/>
      <c r="Z31" s="484"/>
      <c r="AA31" s="484"/>
      <c r="AB31" s="484"/>
      <c r="AC31" s="484"/>
      <c r="AD31" s="484"/>
      <c r="AE31" s="484"/>
      <c r="AF31" s="484"/>
      <c r="AG31" s="484"/>
      <c r="AH31" s="484"/>
      <c r="AI31" s="484"/>
      <c r="AJ31" s="484"/>
      <c r="AK31" s="484"/>
      <c r="AL31" s="484"/>
      <c r="AM31" s="484"/>
      <c r="AN31" s="484"/>
      <c r="AO31" s="484"/>
      <c r="AP31" s="484"/>
      <c r="AQ31" s="484"/>
      <c r="AY31" s="42" t="n">
        <v>0</v>
      </c>
    </row>
    <row r="32" s="178" customFormat="true" ht="18.75" hidden="true" customHeight="true" outlineLevel="0" collapsed="false">
      <c r="A32" s="145"/>
      <c r="B32" s="145"/>
      <c r="C32" s="145"/>
      <c r="D32" s="145"/>
      <c r="E32" s="145"/>
      <c r="F32" s="145"/>
      <c r="G32" s="145"/>
      <c r="H32" s="145"/>
      <c r="I32" s="145"/>
      <c r="J32" s="145"/>
      <c r="K32" s="145"/>
      <c r="L32" s="431"/>
      <c r="M32" s="145"/>
      <c r="N32" s="145"/>
      <c r="O32" s="145"/>
      <c r="S32" s="485" t="s">
        <v>429</v>
      </c>
      <c r="T32" s="485"/>
      <c r="U32" s="486"/>
      <c r="V32" s="489" t="str">
        <f aca="false">IF(TITLE_DATE_PR_CHANGE="",IF(TITLE_DATE_PR="","",TITLE_DATE_PR),TITLE_DATE_PR_CHANGE)</f>
        <v>45644</v>
      </c>
      <c r="W32" s="489"/>
      <c r="X32" s="489"/>
      <c r="Y32" s="489"/>
      <c r="Z32" s="489"/>
      <c r="AA32" s="489"/>
      <c r="AB32" s="489"/>
      <c r="AC32" s="489"/>
      <c r="AD32" s="489"/>
      <c r="AE32" s="489"/>
      <c r="AF32" s="42"/>
      <c r="AG32" s="489" t="str">
        <f aca="false">IF(TITLE_DATE_PR_CHANGE="",IF(TITLE_DATE_PR="","",TITLE_DATE_PR),TITLE_DATE_PR_CHANGE)</f>
        <v>45644</v>
      </c>
      <c r="AH32" s="489"/>
      <c r="AI32" s="489"/>
      <c r="AJ32" s="489"/>
      <c r="AK32" s="489"/>
      <c r="AL32" s="489"/>
      <c r="AM32" s="489"/>
      <c r="AN32" s="489"/>
      <c r="AO32" s="489"/>
      <c r="AP32" s="489"/>
      <c r="AQ32" s="42"/>
      <c r="AR32" s="42"/>
      <c r="AS32" s="488"/>
      <c r="AT32" s="123"/>
      <c r="AU32" s="123"/>
      <c r="AV32" s="123"/>
      <c r="AW32" s="123"/>
      <c r="AX32" s="123"/>
      <c r="AY32" s="178" t="n">
        <v>0</v>
      </c>
    </row>
    <row r="33" s="178" customFormat="true" ht="18.75" hidden="true" customHeight="true" outlineLevel="0" collapsed="false">
      <c r="A33" s="145"/>
      <c r="B33" s="145"/>
      <c r="C33" s="145"/>
      <c r="D33" s="145"/>
      <c r="E33" s="145"/>
      <c r="F33" s="145"/>
      <c r="G33" s="145"/>
      <c r="H33" s="145"/>
      <c r="I33" s="145"/>
      <c r="J33" s="145"/>
      <c r="K33" s="145"/>
      <c r="L33" s="431"/>
      <c r="M33" s="145"/>
      <c r="N33" s="145"/>
      <c r="O33" s="145"/>
      <c r="S33" s="485" t="s">
        <v>430</v>
      </c>
      <c r="T33" s="485"/>
      <c r="U33" s="486"/>
      <c r="V33" s="487" t="str">
        <f aca="false">IF(TITLE_NUMBER_PR_CHANGE="",IF(TITLE_NUMBER_PR="","",TITLE_NUMBER_PR),TITLE_NUMBER_PR_CHANGE)</f>
        <v>№24/404, №24/405</v>
      </c>
      <c r="W33" s="487"/>
      <c r="X33" s="487"/>
      <c r="Y33" s="487"/>
      <c r="Z33" s="487"/>
      <c r="AA33" s="487"/>
      <c r="AB33" s="487"/>
      <c r="AC33" s="487"/>
      <c r="AD33" s="487"/>
      <c r="AE33" s="487"/>
      <c r="AF33" s="42"/>
      <c r="AG33" s="487" t="str">
        <f aca="false">IF(TITLE_NUMBER_PR_CHANGE="",IF(TITLE_NUMBER_PR="","",TITLE_NUMBER_PR),TITLE_NUMBER_PR_CHANGE)</f>
        <v>№24/404, №24/405</v>
      </c>
      <c r="AH33" s="487"/>
      <c r="AI33" s="487"/>
      <c r="AJ33" s="487"/>
      <c r="AK33" s="487"/>
      <c r="AL33" s="487"/>
      <c r="AM33" s="487"/>
      <c r="AN33" s="487"/>
      <c r="AO33" s="487"/>
      <c r="AP33" s="487"/>
      <c r="AQ33" s="42"/>
      <c r="AR33" s="42"/>
      <c r="AS33" s="488"/>
      <c r="AT33" s="123"/>
      <c r="AU33" s="123"/>
      <c r="AV33" s="123"/>
      <c r="AW33" s="123"/>
      <c r="AX33" s="123"/>
      <c r="AY33" s="178" t="n">
        <v>0</v>
      </c>
    </row>
    <row r="34" s="178" customFormat="true" ht="0.75" hidden="false" customHeight="true" outlineLevel="0" collapsed="false">
      <c r="A34" s="145"/>
      <c r="B34" s="145"/>
      <c r="C34" s="145"/>
      <c r="D34" s="145"/>
      <c r="E34" s="145"/>
      <c r="F34" s="145"/>
      <c r="G34" s="145"/>
      <c r="H34" s="145"/>
      <c r="I34" s="145"/>
      <c r="J34" s="145"/>
      <c r="K34" s="145"/>
      <c r="L34" s="431"/>
      <c r="M34" s="145"/>
      <c r="N34" s="145"/>
      <c r="O34" s="145"/>
      <c r="S34" s="42"/>
      <c r="T34" s="42"/>
      <c r="U34" s="133"/>
      <c r="V34" s="42"/>
      <c r="W34" s="42"/>
      <c r="X34" s="42"/>
      <c r="Y34" s="42"/>
      <c r="Z34" s="42"/>
      <c r="AA34" s="42"/>
      <c r="AB34" s="42"/>
      <c r="AC34" s="42"/>
      <c r="AD34" s="42"/>
      <c r="AE34" s="42"/>
      <c r="AF34" s="49" t="s">
        <v>431</v>
      </c>
      <c r="AG34" s="42"/>
      <c r="AH34" s="42"/>
      <c r="AI34" s="42"/>
      <c r="AJ34" s="42"/>
      <c r="AK34" s="42"/>
      <c r="AL34" s="42"/>
      <c r="AM34" s="42"/>
      <c r="AN34" s="42"/>
      <c r="AO34" s="42"/>
      <c r="AP34" s="42"/>
      <c r="AQ34" s="49" t="s">
        <v>431</v>
      </c>
      <c r="AT34" s="123"/>
      <c r="AU34" s="123"/>
      <c r="AV34" s="123"/>
      <c r="AW34" s="123"/>
      <c r="AX34" s="123"/>
      <c r="AY34" s="178" t="n">
        <v>1</v>
      </c>
    </row>
    <row r="35" customFormat="false" ht="14.25" hidden="false" customHeight="true" outlineLevel="0" collapsed="false">
      <c r="Q35" s="482"/>
      <c r="R35" s="482"/>
      <c r="S35" s="483"/>
      <c r="T35" s="83"/>
      <c r="U35" s="490"/>
      <c r="V35" s="491"/>
      <c r="W35" s="491"/>
      <c r="X35" s="491"/>
      <c r="Y35" s="491"/>
      <c r="Z35" s="491"/>
      <c r="AA35" s="491"/>
      <c r="AB35" s="491"/>
      <c r="AC35" s="491"/>
      <c r="AD35" s="491"/>
      <c r="AE35" s="491"/>
      <c r="AF35" s="491"/>
      <c r="AG35" s="491"/>
      <c r="AH35" s="491"/>
      <c r="AI35" s="491"/>
      <c r="AJ35" s="491"/>
      <c r="AK35" s="491"/>
      <c r="AL35" s="491"/>
      <c r="AM35" s="491"/>
      <c r="AN35" s="491"/>
      <c r="AO35" s="491"/>
      <c r="AP35" s="491"/>
      <c r="AQ35" s="491"/>
      <c r="AY35" s="42" t="n">
        <v>14</v>
      </c>
    </row>
    <row r="36" customFormat="false" ht="14.25" hidden="false" customHeight="true" outlineLevel="0" collapsed="false">
      <c r="Q36" s="482"/>
      <c r="R36" s="482"/>
      <c r="S36" s="139" t="s">
        <v>306</v>
      </c>
      <c r="T36" s="139"/>
      <c r="U36" s="139"/>
      <c r="V36" s="139"/>
      <c r="W36" s="139"/>
      <c r="X36" s="139"/>
      <c r="Y36" s="139"/>
      <c r="Z36" s="139"/>
      <c r="AA36" s="139"/>
      <c r="AB36" s="139"/>
      <c r="AC36" s="139"/>
      <c r="AD36" s="139"/>
      <c r="AE36" s="139"/>
      <c r="AF36" s="139"/>
      <c r="AG36" s="139"/>
      <c r="AH36" s="139"/>
      <c r="AI36" s="139"/>
      <c r="AJ36" s="139"/>
      <c r="AK36" s="139"/>
      <c r="AL36" s="139"/>
      <c r="AM36" s="139"/>
      <c r="AN36" s="139"/>
      <c r="AO36" s="139"/>
      <c r="AP36" s="139"/>
      <c r="AQ36" s="139"/>
      <c r="AR36" s="139"/>
      <c r="AS36" s="139" t="s">
        <v>307</v>
      </c>
      <c r="AY36" s="42" t="n">
        <v>14</v>
      </c>
    </row>
    <row r="37" customFormat="false" ht="14.25" hidden="false" customHeight="true" outlineLevel="0" collapsed="false">
      <c r="Q37" s="482"/>
      <c r="R37" s="482"/>
      <c r="S37" s="434" t="s">
        <v>88</v>
      </c>
      <c r="T37" s="407" t="s">
        <v>432</v>
      </c>
      <c r="U37" s="493"/>
      <c r="V37" s="308" t="s">
        <v>433</v>
      </c>
      <c r="W37" s="308"/>
      <c r="X37" s="308"/>
      <c r="Y37" s="308"/>
      <c r="Z37" s="308"/>
      <c r="AA37" s="308"/>
      <c r="AB37" s="308"/>
      <c r="AC37" s="308"/>
      <c r="AD37" s="308"/>
      <c r="AE37" s="308"/>
      <c r="AF37" s="407" t="s">
        <v>434</v>
      </c>
      <c r="AG37" s="308" t="s">
        <v>433</v>
      </c>
      <c r="AH37" s="308"/>
      <c r="AI37" s="308"/>
      <c r="AJ37" s="308"/>
      <c r="AK37" s="308"/>
      <c r="AL37" s="308"/>
      <c r="AM37" s="308"/>
      <c r="AN37" s="308"/>
      <c r="AO37" s="308"/>
      <c r="AP37" s="308"/>
      <c r="AQ37" s="407" t="s">
        <v>435</v>
      </c>
      <c r="AR37" s="494" t="s">
        <v>436</v>
      </c>
      <c r="AS37" s="139"/>
      <c r="AY37" s="42" t="n">
        <v>14</v>
      </c>
    </row>
    <row r="38" s="42" customFormat="true" ht="19.5" hidden="false" customHeight="true" outlineLevel="0" collapsed="false">
      <c r="A38" s="45"/>
      <c r="B38" s="45"/>
      <c r="C38" s="45"/>
      <c r="D38" s="45"/>
      <c r="E38" s="45"/>
      <c r="F38" s="45"/>
      <c r="G38" s="45"/>
      <c r="H38" s="45"/>
      <c r="I38" s="45"/>
      <c r="J38" s="45"/>
      <c r="K38" s="45"/>
      <c r="L38" s="107"/>
      <c r="M38" s="53"/>
      <c r="N38" s="53"/>
      <c r="O38" s="53"/>
      <c r="P38" s="52"/>
      <c r="Q38" s="482"/>
      <c r="R38" s="482"/>
      <c r="S38" s="434"/>
      <c r="T38" s="407"/>
      <c r="U38" s="495"/>
      <c r="V38" s="151" t="s">
        <v>542</v>
      </c>
      <c r="W38" s="619" t="s">
        <v>543</v>
      </c>
      <c r="X38" s="619"/>
      <c r="Y38" s="619"/>
      <c r="Z38" s="619" t="s">
        <v>544</v>
      </c>
      <c r="AA38" s="619"/>
      <c r="AB38" s="619"/>
      <c r="AC38" s="139" t="s">
        <v>440</v>
      </c>
      <c r="AD38" s="139"/>
      <c r="AE38" s="139"/>
      <c r="AF38" s="407"/>
      <c r="AG38" s="151" t="s">
        <v>542</v>
      </c>
      <c r="AH38" s="619" t="s">
        <v>543</v>
      </c>
      <c r="AI38" s="619"/>
      <c r="AJ38" s="619"/>
      <c r="AK38" s="619" t="s">
        <v>544</v>
      </c>
      <c r="AL38" s="619"/>
      <c r="AM38" s="619"/>
      <c r="AN38" s="139" t="s">
        <v>440</v>
      </c>
      <c r="AO38" s="139"/>
      <c r="AP38" s="139"/>
      <c r="AQ38" s="407"/>
      <c r="AR38" s="494"/>
      <c r="AS38" s="139"/>
      <c r="AT38" s="49"/>
      <c r="AU38" s="49"/>
      <c r="AV38" s="49"/>
      <c r="AW38" s="49"/>
      <c r="AX38" s="49"/>
      <c r="AY38" s="42" t="n">
        <v>19</v>
      </c>
    </row>
    <row r="39" customFormat="false" ht="19.5" hidden="false" customHeight="true" outlineLevel="0" collapsed="false">
      <c r="Q39" s="482"/>
      <c r="R39" s="482"/>
      <c r="S39" s="434"/>
      <c r="T39" s="407"/>
      <c r="U39" s="495"/>
      <c r="V39" s="151"/>
      <c r="W39" s="619" t="s">
        <v>545</v>
      </c>
      <c r="X39" s="619" t="s">
        <v>546</v>
      </c>
      <c r="Y39" s="619"/>
      <c r="Z39" s="619" t="s">
        <v>547</v>
      </c>
      <c r="AA39" s="619" t="s">
        <v>546</v>
      </c>
      <c r="AB39" s="619"/>
      <c r="AC39" s="139"/>
      <c r="AD39" s="139"/>
      <c r="AE39" s="139"/>
      <c r="AF39" s="407"/>
      <c r="AG39" s="151"/>
      <c r="AH39" s="619" t="s">
        <v>545</v>
      </c>
      <c r="AI39" s="619" t="s">
        <v>546</v>
      </c>
      <c r="AJ39" s="619"/>
      <c r="AK39" s="619" t="s">
        <v>547</v>
      </c>
      <c r="AL39" s="619" t="s">
        <v>546</v>
      </c>
      <c r="AM39" s="619"/>
      <c r="AN39" s="139"/>
      <c r="AO39" s="139"/>
      <c r="AP39" s="139"/>
      <c r="AQ39" s="407"/>
      <c r="AR39" s="494"/>
      <c r="AS39" s="139"/>
      <c r="AY39" s="42" t="n">
        <v>19</v>
      </c>
    </row>
    <row r="40" customFormat="false" ht="61.5" hidden="false" customHeight="true" outlineLevel="0" collapsed="false">
      <c r="A40" s="145"/>
      <c r="B40" s="145" t="s">
        <v>135</v>
      </c>
      <c r="C40" s="145" t="s">
        <v>136</v>
      </c>
      <c r="D40" s="145" t="s">
        <v>137</v>
      </c>
      <c r="E40" s="431" t="s">
        <v>441</v>
      </c>
      <c r="F40" s="431" t="s">
        <v>442</v>
      </c>
      <c r="G40" s="431" t="s">
        <v>443</v>
      </c>
      <c r="H40" s="431"/>
      <c r="I40" s="431" t="s">
        <v>494</v>
      </c>
      <c r="J40" s="431" t="s">
        <v>446</v>
      </c>
      <c r="K40" s="431" t="s">
        <v>495</v>
      </c>
      <c r="L40" s="431" t="s">
        <v>422</v>
      </c>
      <c r="Q40" s="482"/>
      <c r="R40" s="482"/>
      <c r="S40" s="434"/>
      <c r="T40" s="407"/>
      <c r="U40" s="497"/>
      <c r="V40" s="151"/>
      <c r="W40" s="619"/>
      <c r="X40" s="619" t="s">
        <v>548</v>
      </c>
      <c r="Y40" s="619" t="s">
        <v>549</v>
      </c>
      <c r="Z40" s="619"/>
      <c r="AA40" s="619" t="s">
        <v>550</v>
      </c>
      <c r="AB40" s="619" t="s">
        <v>551</v>
      </c>
      <c r="AC40" s="221" t="s">
        <v>450</v>
      </c>
      <c r="AD40" s="221" t="s">
        <v>451</v>
      </c>
      <c r="AE40" s="221"/>
      <c r="AF40" s="407"/>
      <c r="AG40" s="151"/>
      <c r="AH40" s="619"/>
      <c r="AI40" s="619" t="s">
        <v>548</v>
      </c>
      <c r="AJ40" s="619" t="s">
        <v>549</v>
      </c>
      <c r="AK40" s="619"/>
      <c r="AL40" s="619" t="s">
        <v>550</v>
      </c>
      <c r="AM40" s="619" t="s">
        <v>551</v>
      </c>
      <c r="AN40" s="221" t="s">
        <v>450</v>
      </c>
      <c r="AO40" s="221" t="s">
        <v>451</v>
      </c>
      <c r="AP40" s="221"/>
      <c r="AQ40" s="407"/>
      <c r="AR40" s="494"/>
      <c r="AS40" s="139"/>
      <c r="AY40" s="42" t="n">
        <v>59</v>
      </c>
    </row>
    <row r="41" s="125" customFormat="true" ht="11.25" hidden="true" customHeight="true" outlineLevel="0" collapsed="false">
      <c r="A41" s="145"/>
      <c r="B41" s="145"/>
      <c r="C41" s="145"/>
      <c r="D41" s="145"/>
      <c r="E41" s="145"/>
      <c r="F41" s="145"/>
      <c r="G41" s="145"/>
      <c r="H41" s="145"/>
      <c r="I41" s="145"/>
      <c r="J41" s="145"/>
      <c r="K41" s="145"/>
      <c r="L41" s="431"/>
      <c r="M41" s="53"/>
      <c r="N41" s="53"/>
      <c r="O41" s="53"/>
      <c r="P41" s="498"/>
      <c r="Q41" s="499"/>
      <c r="R41" s="500" t="n">
        <v>1</v>
      </c>
      <c r="S41" s="501" t="s">
        <v>109</v>
      </c>
      <c r="T41" s="502" t="s">
        <v>110</v>
      </c>
      <c r="U41" s="503" t="str">
        <f aca="true">OFFSET(U41,0,-1)</f>
        <v>2</v>
      </c>
      <c r="V41" s="504" t="n">
        <f aca="true">OFFSET(V41,0,-1)+1</f>
        <v>3</v>
      </c>
      <c r="W41" s="504"/>
      <c r="X41" s="504"/>
      <c r="Y41" s="504"/>
      <c r="Z41" s="504"/>
      <c r="AA41" s="504"/>
      <c r="AB41" s="504" t="n">
        <f aca="true">OFFSET(AB41,0,-1)+1</f>
        <v>1</v>
      </c>
      <c r="AC41" s="504" t="n">
        <f aca="true">OFFSET(AC41,0,-1)+1</f>
        <v>2</v>
      </c>
      <c r="AD41" s="504" t="n">
        <f aca="true">OFFSET(AD41,0,-1)+1</f>
        <v>3</v>
      </c>
      <c r="AE41" s="504"/>
      <c r="AF41" s="504" t="n">
        <f aca="true">OFFSET(AF41,0,-2)+1</f>
        <v>4</v>
      </c>
      <c r="AG41" s="504" t="n">
        <f aca="true">OFFSET(AG41,0,-1)+1</f>
        <v>5</v>
      </c>
      <c r="AH41" s="504"/>
      <c r="AI41" s="504"/>
      <c r="AJ41" s="504"/>
      <c r="AK41" s="504"/>
      <c r="AL41" s="504"/>
      <c r="AM41" s="504" t="n">
        <f aca="true">OFFSET(AM41,0,-1)+1</f>
        <v>1</v>
      </c>
      <c r="AN41" s="504" t="n">
        <f aca="true">OFFSET(AN41,0,-1)+1</f>
        <v>2</v>
      </c>
      <c r="AO41" s="504" t="n">
        <f aca="true">OFFSET(AO41,0,-1)+1</f>
        <v>3</v>
      </c>
      <c r="AP41" s="504"/>
      <c r="AQ41" s="504" t="n">
        <f aca="true">OFFSET(AQ41,0,-2)+1</f>
        <v>4</v>
      </c>
      <c r="AR41" s="503" t="n">
        <f aca="true">OFFSET(AR41,0,-1)</f>
        <v>4</v>
      </c>
      <c r="AS41" s="504" t="n">
        <f aca="true">OFFSET(AS41,0,-1)+1</f>
        <v>5</v>
      </c>
      <c r="AT41" s="49"/>
      <c r="AU41" s="49"/>
      <c r="AV41" s="49"/>
      <c r="AW41" s="49"/>
      <c r="AX41" s="49"/>
      <c r="AY41" s="125" t="n">
        <v>0</v>
      </c>
    </row>
    <row r="42" customFormat="false" ht="24" hidden="false" customHeight="true" outlineLevel="0" collapsed="false">
      <c r="A42" s="429" t="s">
        <v>262</v>
      </c>
      <c r="B42" s="429"/>
      <c r="C42" s="429"/>
      <c r="D42" s="429"/>
      <c r="E42" s="430" t="n">
        <v>1</v>
      </c>
      <c r="F42" s="429"/>
      <c r="G42" s="429"/>
      <c r="H42" s="429"/>
      <c r="I42" s="429"/>
      <c r="J42" s="429"/>
      <c r="K42" s="429"/>
      <c r="L42" s="431"/>
      <c r="M42" s="432"/>
      <c r="N42" s="432"/>
      <c r="O42" s="432"/>
      <c r="Q42" s="137"/>
      <c r="R42" s="433"/>
      <c r="S42" s="434" t="n">
        <f aca="false">INDEX(PT_DIFFERENTIATION_NUM_NTAR,MATCH(A42,PT_DIFFERENTIATION_NTAR_ID,0))</f>
        <v>0</v>
      </c>
      <c r="T42" s="435" t="s">
        <v>123</v>
      </c>
      <c r="U42" s="436"/>
      <c r="V42" s="437"/>
      <c r="W42" s="437"/>
      <c r="X42" s="437"/>
      <c r="Y42" s="437"/>
      <c r="Z42" s="437"/>
      <c r="AA42" s="437"/>
      <c r="AB42" s="437"/>
      <c r="AC42" s="437"/>
      <c r="AD42" s="437"/>
      <c r="AE42" s="437"/>
      <c r="AF42" s="437"/>
      <c r="AG42" s="438" t="str">
        <f aca="false">INDEX(PT_DIFFERENTIATION_NTAR,MATCH(A42,PT_DIFFERENTIATION_NTAR_ID,0))</f>
        <v/>
      </c>
      <c r="AH42" s="438"/>
      <c r="AI42" s="438"/>
      <c r="AJ42" s="438"/>
      <c r="AK42" s="438"/>
      <c r="AL42" s="438"/>
      <c r="AM42" s="438"/>
      <c r="AN42" s="438"/>
      <c r="AO42" s="438"/>
      <c r="AP42" s="438"/>
      <c r="AQ42" s="438"/>
      <c r="AR42" s="438"/>
      <c r="AS42"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123"/>
      <c r="AV42" s="123" t="str">
        <f aca="false">IF(T42="","",T42)</f>
        <v>Наименование тарифа</v>
      </c>
      <c r="AW42" s="123"/>
      <c r="AX42" s="123"/>
      <c r="AY42" s="42" t="n">
        <v>23</v>
      </c>
    </row>
    <row r="43" customFormat="false" ht="24" hidden="false" customHeight="true" outlineLevel="0" collapsed="false">
      <c r="A43" s="429" t="s">
        <v>262</v>
      </c>
      <c r="B43" s="429" t="s">
        <v>263</v>
      </c>
      <c r="C43" s="429"/>
      <c r="D43" s="429"/>
      <c r="E43" s="430"/>
      <c r="F43" s="430" t="n">
        <v>1</v>
      </c>
      <c r="G43" s="429"/>
      <c r="H43" s="429"/>
      <c r="I43" s="429"/>
      <c r="J43" s="429"/>
      <c r="K43" s="429"/>
      <c r="L43" s="431"/>
      <c r="M43" s="432"/>
      <c r="N43" s="432"/>
      <c r="O43" s="432"/>
      <c r="P43" s="43"/>
      <c r="Q43" s="440"/>
      <c r="R43" s="441"/>
      <c r="S43" s="434" t="str">
        <f aca="false">INDEX(PT_DIFFERENTIATION_NUM_TER,MATCH(B43,PT_DIFFERENTIATION_TER_ID,0))</f>
        <v>.</v>
      </c>
      <c r="T43" s="442" t="s">
        <v>403</v>
      </c>
      <c r="U43" s="436"/>
      <c r="V43" s="437"/>
      <c r="W43" s="437"/>
      <c r="X43" s="437"/>
      <c r="Y43" s="437"/>
      <c r="Z43" s="437"/>
      <c r="AA43" s="437"/>
      <c r="AB43" s="437"/>
      <c r="AC43" s="437"/>
      <c r="AD43" s="437"/>
      <c r="AE43" s="437"/>
      <c r="AF43" s="437"/>
      <c r="AG43" s="438" t="str">
        <f aca="false">INDEX(PT_DIFFERENTIATION_TER,MATCH(B43,PT_DIFFERENTIATION_TER_ID,0))</f>
        <v/>
      </c>
      <c r="AH43" s="438"/>
      <c r="AI43" s="438"/>
      <c r="AJ43" s="438"/>
      <c r="AK43" s="438"/>
      <c r="AL43" s="438"/>
      <c r="AM43" s="438"/>
      <c r="AN43" s="438"/>
      <c r="AO43" s="438"/>
      <c r="AP43" s="438"/>
      <c r="AQ43" s="438"/>
      <c r="AR43" s="438"/>
      <c r="AS43" s="439" t="s">
        <v>404</v>
      </c>
      <c r="AU43" s="123"/>
      <c r="AV43" s="123" t="str">
        <f aca="false">IF(T43="","",T43)</f>
        <v>Территория действия тарифа</v>
      </c>
      <c r="AW43" s="123"/>
      <c r="AX43" s="123"/>
      <c r="AY43" s="42" t="n">
        <v>23</v>
      </c>
    </row>
    <row r="44" customFormat="false" ht="24" hidden="false" customHeight="true" outlineLevel="0" collapsed="false">
      <c r="A44" s="429" t="s">
        <v>262</v>
      </c>
      <c r="B44" s="429" t="s">
        <v>263</v>
      </c>
      <c r="C44" s="429" t="s">
        <v>264</v>
      </c>
      <c r="D44" s="429"/>
      <c r="E44" s="430"/>
      <c r="F44" s="430"/>
      <c r="G44" s="430" t="n">
        <v>1</v>
      </c>
      <c r="H44" s="429"/>
      <c r="I44" s="429"/>
      <c r="J44" s="429"/>
      <c r="K44" s="429"/>
      <c r="L44" s="431"/>
      <c r="M44" s="432"/>
      <c r="N44" s="432"/>
      <c r="O44" s="432"/>
      <c r="P44" s="443"/>
      <c r="Q44" s="440"/>
      <c r="R44" s="441"/>
      <c r="S44" s="434" t="str">
        <f aca="false">INDEX(PT_DIFFERENTIATION_NUM_CS,MATCH(C44,PT_DIFFERENTIATION_CS_ID,0))</f>
        <v>..</v>
      </c>
      <c r="T44" s="444" t="s">
        <v>540</v>
      </c>
      <c r="U44" s="436"/>
      <c r="V44" s="437"/>
      <c r="W44" s="437"/>
      <c r="X44" s="437"/>
      <c r="Y44" s="437"/>
      <c r="Z44" s="437"/>
      <c r="AA44" s="437"/>
      <c r="AB44" s="437"/>
      <c r="AC44" s="437"/>
      <c r="AD44" s="437"/>
      <c r="AE44" s="437"/>
      <c r="AF44" s="437"/>
      <c r="AG44" s="438" t="str">
        <f aca="false">INDEX(PT_DIFFERENTIATION_CS,MATCH(C44,PT_DIFFERENTIATION_CS_ID,0))</f>
        <v/>
      </c>
      <c r="AH44" s="438"/>
      <c r="AI44" s="438"/>
      <c r="AJ44" s="438"/>
      <c r="AK44" s="438"/>
      <c r="AL44" s="438"/>
      <c r="AM44" s="438"/>
      <c r="AN44" s="438"/>
      <c r="AO44" s="438"/>
      <c r="AP44" s="438"/>
      <c r="AQ44" s="438"/>
      <c r="AR44" s="438"/>
      <c r="AS44" s="439" t="s">
        <v>541</v>
      </c>
      <c r="AU44" s="123"/>
      <c r="AV44" s="123" t="str">
        <f aca="false">IF(T44="","",T44)</f>
        <v>Наименование централизованной системы горячего водоснабжения</v>
      </c>
      <c r="AW44" s="123"/>
      <c r="AX44" s="123"/>
      <c r="AY44" s="42" t="n">
        <v>23</v>
      </c>
    </row>
    <row r="45" customFormat="false" ht="24" hidden="false" customHeight="true" outlineLevel="0" collapsed="false">
      <c r="A45" s="429" t="s">
        <v>262</v>
      </c>
      <c r="B45" s="429" t="s">
        <v>263</v>
      </c>
      <c r="C45" s="429" t="s">
        <v>264</v>
      </c>
      <c r="D45" s="429" t="s">
        <v>553</v>
      </c>
      <c r="E45" s="430"/>
      <c r="F45" s="430"/>
      <c r="G45" s="430"/>
      <c r="H45" s="591"/>
      <c r="I45" s="446" t="str">
        <f aca="false">S44&amp;".1"</f>
        <v>...1</v>
      </c>
      <c r="J45" s="429"/>
      <c r="K45" s="429"/>
      <c r="L45" s="431"/>
      <c r="P45" s="126" t="n">
        <v>1</v>
      </c>
      <c r="Q45" s="126"/>
      <c r="R45" s="447"/>
      <c r="S45" s="434" t="str">
        <f aca="false">$I45</f>
        <v>...1</v>
      </c>
      <c r="T45" s="448" t="s">
        <v>486</v>
      </c>
      <c r="U45" s="436"/>
      <c r="V45" s="592"/>
      <c r="W45" s="592"/>
      <c r="X45" s="592"/>
      <c r="Y45" s="592"/>
      <c r="Z45" s="592"/>
      <c r="AA45" s="592"/>
      <c r="AB45" s="592"/>
      <c r="AC45" s="592"/>
      <c r="AD45" s="592"/>
      <c r="AE45" s="592"/>
      <c r="AF45" s="592"/>
      <c r="AG45" s="252"/>
      <c r="AH45" s="252"/>
      <c r="AI45" s="252"/>
      <c r="AJ45" s="252"/>
      <c r="AK45" s="252"/>
      <c r="AL45" s="252"/>
      <c r="AM45" s="252"/>
      <c r="AN45" s="252"/>
      <c r="AO45" s="252"/>
      <c r="AP45" s="252"/>
      <c r="AQ45" s="252"/>
      <c r="AR45" s="252"/>
      <c r="AS45" s="439" t="s">
        <v>487</v>
      </c>
      <c r="AU45" s="123"/>
      <c r="AV45" s="123" t="str">
        <f aca="false">IF(T45="","",T45)</f>
        <v>Наименование признака дифференциации</v>
      </c>
      <c r="AW45" s="123"/>
      <c r="AX45" s="123"/>
      <c r="AY45" s="42" t="n">
        <v>23</v>
      </c>
    </row>
    <row r="46" customFormat="false" ht="24" hidden="false" customHeight="true" outlineLevel="0" collapsed="false">
      <c r="A46" s="429" t="s">
        <v>262</v>
      </c>
      <c r="B46" s="429" t="s">
        <v>263</v>
      </c>
      <c r="C46" s="429" t="s">
        <v>264</v>
      </c>
      <c r="D46" s="429" t="s">
        <v>553</v>
      </c>
      <c r="E46" s="430"/>
      <c r="F46" s="430"/>
      <c r="G46" s="430"/>
      <c r="H46" s="430"/>
      <c r="I46" s="446"/>
      <c r="J46" s="446" t="str">
        <f aca="false">I45&amp;".1"</f>
        <v>...1.1</v>
      </c>
      <c r="K46" s="429"/>
      <c r="L46" s="431" t="s">
        <v>412</v>
      </c>
      <c r="P46" s="126"/>
      <c r="Q46" s="126" t="n">
        <v>1</v>
      </c>
      <c r="R46" s="450"/>
      <c r="S46" s="434" t="str">
        <f aca="false">$J46</f>
        <v>...1.1</v>
      </c>
      <c r="T46" s="451" t="s">
        <v>413</v>
      </c>
      <c r="U46" s="436"/>
      <c r="V46" s="449"/>
      <c r="W46" s="449"/>
      <c r="X46" s="449"/>
      <c r="Y46" s="449"/>
      <c r="Z46" s="449"/>
      <c r="AA46" s="449"/>
      <c r="AB46" s="449"/>
      <c r="AC46" s="449"/>
      <c r="AD46" s="449"/>
      <c r="AE46" s="449"/>
      <c r="AF46" s="449"/>
      <c r="AG46" s="449"/>
      <c r="AH46" s="449"/>
      <c r="AI46" s="449"/>
      <c r="AJ46" s="449"/>
      <c r="AK46" s="449"/>
      <c r="AL46" s="449"/>
      <c r="AM46" s="449"/>
      <c r="AN46" s="449"/>
      <c r="AO46" s="449"/>
      <c r="AP46" s="449"/>
      <c r="AQ46" s="449"/>
      <c r="AR46" s="449"/>
      <c r="AS46" s="544" t="s">
        <v>488</v>
      </c>
      <c r="AU46" s="123"/>
      <c r="AV46" s="123" t="str">
        <f aca="false">IF(T46="","",T46)</f>
        <v>Группа потребителей</v>
      </c>
      <c r="AW46" s="123"/>
      <c r="AX46" s="123"/>
      <c r="AY46" s="42" t="n">
        <v>23</v>
      </c>
    </row>
    <row r="47" customFormat="false" ht="24" hidden="false" customHeight="true" outlineLevel="0" collapsed="false">
      <c r="A47" s="429" t="s">
        <v>262</v>
      </c>
      <c r="B47" s="429" t="s">
        <v>263</v>
      </c>
      <c r="C47" s="429" t="s">
        <v>264</v>
      </c>
      <c r="D47" s="429" t="s">
        <v>553</v>
      </c>
      <c r="E47" s="430"/>
      <c r="F47" s="430"/>
      <c r="G47" s="430"/>
      <c r="H47" s="430"/>
      <c r="I47" s="446"/>
      <c r="J47" s="446"/>
      <c r="K47" s="446" t="str">
        <f aca="false">J46&amp;".1"</f>
        <v>...1.1.1</v>
      </c>
      <c r="L47" s="431"/>
      <c r="P47" s="126"/>
      <c r="Q47" s="126"/>
      <c r="R47" s="450" t="n">
        <v>1</v>
      </c>
      <c r="S47" s="434" t="str">
        <f aca="false">$K47</f>
        <v>...1.1.1</v>
      </c>
      <c r="T47" s="593"/>
      <c r="U47" s="436"/>
      <c r="V47" s="476"/>
      <c r="W47" s="476"/>
      <c r="X47" s="476"/>
      <c r="Y47" s="476"/>
      <c r="Z47" s="476"/>
      <c r="AA47" s="476"/>
      <c r="AB47" s="477"/>
      <c r="AC47" s="478"/>
      <c r="AD47" s="479" t="s">
        <v>61</v>
      </c>
      <c r="AE47" s="478"/>
      <c r="AF47" s="479" t="s">
        <v>61</v>
      </c>
      <c r="AG47" s="453"/>
      <c r="AH47" s="453"/>
      <c r="AI47" s="453"/>
      <c r="AJ47" s="453"/>
      <c r="AK47" s="453"/>
      <c r="AL47" s="453"/>
      <c r="AM47" s="455"/>
      <c r="AN47" s="456"/>
      <c r="AO47" s="207" t="s">
        <v>61</v>
      </c>
      <c r="AP47" s="456"/>
      <c r="AQ47" s="207" t="s">
        <v>19</v>
      </c>
      <c r="AR47" s="594"/>
      <c r="AS47" s="457"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9" t="e">
        <f aca="false">strcheckdate(V48:AR48)</f>
        <v>#NAME?</v>
      </c>
      <c r="AU47" s="123"/>
      <c r="AV47" s="123" t="str">
        <f aca="false">IF(T47="","",T47)</f>
        <v/>
      </c>
      <c r="AW47" s="123"/>
      <c r="AX47" s="123"/>
      <c r="AY47" s="42" t="n">
        <v>23</v>
      </c>
    </row>
    <row r="48" customFormat="false" ht="12.8" hidden="false" customHeight="false" outlineLevel="0" collapsed="false">
      <c r="A48" s="429" t="s">
        <v>262</v>
      </c>
      <c r="B48" s="429" t="s">
        <v>263</v>
      </c>
      <c r="C48" s="429" t="s">
        <v>264</v>
      </c>
      <c r="D48" s="429" t="s">
        <v>553</v>
      </c>
      <c r="E48" s="430"/>
      <c r="F48" s="430"/>
      <c r="G48" s="430"/>
      <c r="H48" s="430"/>
      <c r="I48" s="446"/>
      <c r="J48" s="446"/>
      <c r="K48" s="446"/>
      <c r="L48" s="431"/>
      <c r="P48" s="126"/>
      <c r="Q48" s="126"/>
      <c r="R48" s="450"/>
      <c r="S48" s="409"/>
      <c r="T48" s="436"/>
      <c r="U48" s="436"/>
      <c r="V48" s="476"/>
      <c r="W48" s="476"/>
      <c r="X48" s="476"/>
      <c r="Y48" s="476"/>
      <c r="Z48" s="476"/>
      <c r="AA48" s="476"/>
      <c r="AB48" s="458" t="str">
        <f aca="false">AC47&amp;"-"&amp;AE47</f>
        <v>-</v>
      </c>
      <c r="AC48" s="478"/>
      <c r="AD48" s="478"/>
      <c r="AE48" s="478"/>
      <c r="AF48" s="478"/>
      <c r="AG48" s="454"/>
      <c r="AH48" s="454"/>
      <c r="AI48" s="454"/>
      <c r="AJ48" s="454"/>
      <c r="AK48" s="454"/>
      <c r="AL48" s="454"/>
      <c r="AM48" s="458" t="str">
        <f aca="false">AN47&amp;"-"&amp;AP47</f>
        <v>-</v>
      </c>
      <c r="AN48" s="456"/>
      <c r="AO48" s="207"/>
      <c r="AP48" s="456"/>
      <c r="AQ48" s="207"/>
      <c r="AR48" s="596"/>
      <c r="AS48" s="457"/>
      <c r="AU48" s="123"/>
      <c r="AV48" s="123" t="str">
        <f aca="false">IF(T48="","",T48)</f>
        <v/>
      </c>
      <c r="AW48" s="123"/>
      <c r="AX48" s="123"/>
      <c r="AY48" s="42" t="n">
        <v>0</v>
      </c>
    </row>
    <row r="49" customFormat="false" ht="21" hidden="false" customHeight="true" outlineLevel="0" collapsed="false">
      <c r="A49" s="429" t="s">
        <v>262</v>
      </c>
      <c r="B49" s="429" t="s">
        <v>263</v>
      </c>
      <c r="C49" s="429" t="s">
        <v>264</v>
      </c>
      <c r="D49" s="429" t="s">
        <v>553</v>
      </c>
      <c r="E49" s="430"/>
      <c r="F49" s="430"/>
      <c r="G49" s="430"/>
      <c r="H49" s="430"/>
      <c r="I49" s="446"/>
      <c r="J49" s="446"/>
      <c r="K49" s="429"/>
      <c r="L49" s="431"/>
      <c r="P49" s="126"/>
      <c r="Q49" s="126"/>
      <c r="R49" s="447"/>
      <c r="S49" s="459"/>
      <c r="T49" s="462" t="s">
        <v>489</v>
      </c>
      <c r="U49" s="197"/>
      <c r="V49" s="197"/>
      <c r="W49" s="197"/>
      <c r="X49" s="197"/>
      <c r="Y49" s="197"/>
      <c r="Z49" s="197"/>
      <c r="AA49" s="197"/>
      <c r="AB49" s="197"/>
      <c r="AC49" s="197"/>
      <c r="AD49" s="197"/>
      <c r="AE49" s="197"/>
      <c r="AF49" s="197"/>
      <c r="AG49" s="197"/>
      <c r="AH49" s="197"/>
      <c r="AI49" s="197"/>
      <c r="AJ49" s="197"/>
      <c r="AK49" s="197"/>
      <c r="AL49" s="197"/>
      <c r="AM49" s="197"/>
      <c r="AN49" s="197"/>
      <c r="AO49" s="197"/>
      <c r="AP49" s="197"/>
      <c r="AQ49" s="197"/>
      <c r="AR49" s="197"/>
      <c r="AS49" s="439" t="s">
        <v>490</v>
      </c>
      <c r="AU49" s="123"/>
      <c r="AV49" s="123" t="str">
        <f aca="false">IF(T49="","",T49)</f>
        <v>Добавить значение признака дифференциации</v>
      </c>
      <c r="AW49" s="123"/>
      <c r="AX49" s="123"/>
      <c r="AY49" s="42" t="n">
        <v>20</v>
      </c>
    </row>
    <row r="50" customFormat="false" ht="21.75" hidden="false" customHeight="true" outlineLevel="0" collapsed="false">
      <c r="A50" s="429" t="s">
        <v>262</v>
      </c>
      <c r="B50" s="429" t="s">
        <v>263</v>
      </c>
      <c r="C50" s="429" t="s">
        <v>264</v>
      </c>
      <c r="D50" s="429" t="s">
        <v>553</v>
      </c>
      <c r="E50" s="430"/>
      <c r="F50" s="430"/>
      <c r="G50" s="430"/>
      <c r="H50" s="430"/>
      <c r="I50" s="446"/>
      <c r="J50" s="429"/>
      <c r="K50" s="429"/>
      <c r="L50" s="431"/>
      <c r="P50" s="126"/>
      <c r="Q50" s="126"/>
      <c r="R50" s="447"/>
      <c r="S50" s="459"/>
      <c r="T50" s="466" t="s">
        <v>418</v>
      </c>
      <c r="U50" s="197"/>
      <c r="V50" s="197"/>
      <c r="W50" s="197"/>
      <c r="X50" s="197"/>
      <c r="Y50" s="197"/>
      <c r="Z50" s="197"/>
      <c r="AA50" s="197"/>
      <c r="AB50" s="197"/>
      <c r="AC50" s="197"/>
      <c r="AD50" s="197"/>
      <c r="AE50" s="197"/>
      <c r="AF50" s="463"/>
      <c r="AG50" s="197"/>
      <c r="AH50" s="197"/>
      <c r="AI50" s="197"/>
      <c r="AJ50" s="197"/>
      <c r="AK50" s="197"/>
      <c r="AL50" s="197"/>
      <c r="AM50" s="197"/>
      <c r="AN50" s="197"/>
      <c r="AO50" s="197"/>
      <c r="AP50" s="197"/>
      <c r="AQ50" s="463"/>
      <c r="AR50" s="197"/>
      <c r="AS50" s="597"/>
      <c r="AU50" s="123"/>
      <c r="AV50" s="123" t="str">
        <f aca="false">IF(T50="","",T50)</f>
        <v>Добавить группу потребителей</v>
      </c>
      <c r="AW50" s="123"/>
      <c r="AX50" s="123"/>
      <c r="AY50" s="42" t="n">
        <v>21</v>
      </c>
    </row>
    <row r="51" customFormat="false" ht="21.75" hidden="false" customHeight="true" outlineLevel="0" collapsed="false">
      <c r="A51" s="429" t="s">
        <v>262</v>
      </c>
      <c r="B51" s="429" t="s">
        <v>263</v>
      </c>
      <c r="C51" s="429" t="s">
        <v>264</v>
      </c>
      <c r="D51" s="429" t="s">
        <v>553</v>
      </c>
      <c r="E51" s="430"/>
      <c r="F51" s="430"/>
      <c r="G51" s="430"/>
      <c r="H51" s="591"/>
      <c r="I51" s="429"/>
      <c r="J51" s="429"/>
      <c r="K51" s="429"/>
      <c r="L51" s="431"/>
      <c r="M51" s="432"/>
      <c r="N51" s="432"/>
      <c r="O51" s="45"/>
      <c r="P51" s="137"/>
      <c r="Q51" s="465"/>
      <c r="R51" s="433"/>
      <c r="S51" s="459"/>
      <c r="T51" s="598" t="s">
        <v>491</v>
      </c>
      <c r="U51" s="197"/>
      <c r="V51" s="197"/>
      <c r="W51" s="197"/>
      <c r="X51" s="197"/>
      <c r="Y51" s="197"/>
      <c r="Z51" s="197"/>
      <c r="AA51" s="197"/>
      <c r="AB51" s="197"/>
      <c r="AC51" s="197"/>
      <c r="AD51" s="197"/>
      <c r="AE51" s="197"/>
      <c r="AF51" s="463"/>
      <c r="AG51" s="197"/>
      <c r="AH51" s="197"/>
      <c r="AI51" s="197"/>
      <c r="AJ51" s="197"/>
      <c r="AK51" s="197"/>
      <c r="AL51" s="197"/>
      <c r="AM51" s="197"/>
      <c r="AN51" s="197"/>
      <c r="AO51" s="197"/>
      <c r="AP51" s="197"/>
      <c r="AQ51" s="463"/>
      <c r="AR51" s="197"/>
      <c r="AS51" s="464"/>
      <c r="AU51" s="123"/>
      <c r="AV51" s="123" t="str">
        <f aca="false">IF(T51="","",T51)</f>
        <v>Добавить наименование признака дифференциации</v>
      </c>
      <c r="AW51" s="123"/>
      <c r="AX51" s="123"/>
      <c r="AY51" s="42" t="n">
        <v>21</v>
      </c>
    </row>
    <row r="52" s="49" customFormat="true" ht="12.8" hidden="false" customHeight="false" outlineLevel="0" collapsed="false">
      <c r="A52" s="127" t="s">
        <v>262</v>
      </c>
      <c r="B52" s="127" t="s">
        <v>263</v>
      </c>
      <c r="C52" s="127"/>
      <c r="D52" s="127"/>
      <c r="E52" s="430"/>
      <c r="F52" s="430"/>
      <c r="G52" s="127"/>
      <c r="H52" s="127"/>
      <c r="I52" s="127"/>
      <c r="J52" s="127"/>
      <c r="K52" s="127"/>
      <c r="L52" s="195"/>
      <c r="M52" s="471"/>
      <c r="N52" s="471"/>
      <c r="P52" s="161"/>
      <c r="Q52" s="467"/>
      <c r="R52" s="161"/>
      <c r="S52" s="472"/>
      <c r="T52" s="475" t="s">
        <v>230</v>
      </c>
      <c r="U52" s="474"/>
      <c r="V52" s="474"/>
      <c r="W52" s="474"/>
      <c r="X52" s="474"/>
      <c r="Y52" s="474"/>
      <c r="Z52" s="474"/>
      <c r="AA52" s="474"/>
      <c r="AB52" s="474"/>
      <c r="AC52" s="474"/>
      <c r="AD52" s="474"/>
      <c r="AE52" s="474"/>
      <c r="AF52" s="474"/>
      <c r="AG52" s="474"/>
      <c r="AH52" s="474"/>
      <c r="AI52" s="474"/>
      <c r="AJ52" s="474"/>
      <c r="AK52" s="474"/>
      <c r="AL52" s="474"/>
      <c r="AM52" s="474"/>
      <c r="AN52" s="474"/>
      <c r="AO52" s="474"/>
      <c r="AP52" s="474"/>
      <c r="AQ52" s="474"/>
      <c r="AR52" s="474"/>
      <c r="AS52" s="474"/>
      <c r="AU52" s="123"/>
      <c r="AV52" s="123" t="str">
        <f aca="false">IF(T52="","",T52)</f>
        <v>Добавить централизованную систему для дифференциации</v>
      </c>
      <c r="AW52" s="123"/>
      <c r="AX52" s="123"/>
      <c r="AY52" s="49" t="n">
        <v>0</v>
      </c>
    </row>
    <row r="53" s="49" customFormat="true" ht="12.8" hidden="false" customHeight="false" outlineLevel="0" collapsed="false">
      <c r="A53" s="127" t="s">
        <v>262</v>
      </c>
      <c r="B53" s="127"/>
      <c r="C53" s="127"/>
      <c r="D53" s="127"/>
      <c r="E53" s="430"/>
      <c r="F53" s="127"/>
      <c r="G53" s="127"/>
      <c r="H53" s="127"/>
      <c r="I53" s="127"/>
      <c r="J53" s="127"/>
      <c r="K53" s="127"/>
      <c r="L53" s="195"/>
      <c r="M53" s="471"/>
      <c r="N53" s="471"/>
      <c r="P53" s="161"/>
      <c r="Q53" s="467"/>
      <c r="R53" s="161"/>
      <c r="S53" s="472"/>
      <c r="T53" s="475" t="s">
        <v>231</v>
      </c>
      <c r="U53" s="474"/>
      <c r="V53" s="474"/>
      <c r="W53" s="474"/>
      <c r="X53" s="474"/>
      <c r="Y53" s="474"/>
      <c r="Z53" s="474"/>
      <c r="AA53" s="474"/>
      <c r="AB53" s="474"/>
      <c r="AC53" s="474"/>
      <c r="AD53" s="474"/>
      <c r="AE53" s="474"/>
      <c r="AF53" s="474"/>
      <c r="AG53" s="474"/>
      <c r="AH53" s="474"/>
      <c r="AI53" s="474"/>
      <c r="AJ53" s="474"/>
      <c r="AK53" s="474"/>
      <c r="AL53" s="474"/>
      <c r="AM53" s="474"/>
      <c r="AN53" s="474"/>
      <c r="AO53" s="474"/>
      <c r="AP53" s="474"/>
      <c r="AQ53" s="474"/>
      <c r="AR53" s="474"/>
      <c r="AS53" s="474"/>
      <c r="AU53" s="123"/>
      <c r="AV53" s="123" t="str">
        <f aca="false">IF(T53="","",T53)</f>
        <v>Добавить территорию для дифференциации</v>
      </c>
      <c r="AW53" s="123"/>
      <c r="AX53" s="123"/>
      <c r="AY53" s="49" t="n">
        <v>0</v>
      </c>
    </row>
    <row r="54" s="49" customFormat="true" ht="12.8" hidden="false" customHeight="false" outlineLevel="0" collapsed="false">
      <c r="A54" s="127"/>
      <c r="B54" s="127"/>
      <c r="C54" s="127"/>
      <c r="D54" s="127"/>
      <c r="E54" s="127"/>
      <c r="F54" s="127"/>
      <c r="G54" s="127"/>
      <c r="H54" s="127"/>
      <c r="I54" s="127"/>
      <c r="J54" s="127"/>
      <c r="K54" s="127"/>
      <c r="L54" s="195"/>
      <c r="M54" s="471"/>
      <c r="N54" s="471"/>
      <c r="P54" s="161"/>
      <c r="Q54" s="467"/>
      <c r="R54" s="161"/>
      <c r="S54" s="472"/>
      <c r="T54" s="475" t="s">
        <v>232</v>
      </c>
      <c r="U54" s="474"/>
      <c r="V54" s="474"/>
      <c r="W54" s="474"/>
      <c r="X54" s="474"/>
      <c r="Y54" s="474"/>
      <c r="Z54" s="474"/>
      <c r="AA54" s="474"/>
      <c r="AB54" s="474"/>
      <c r="AC54" s="474"/>
      <c r="AD54" s="474"/>
      <c r="AE54" s="474"/>
      <c r="AF54" s="474"/>
      <c r="AG54" s="474"/>
      <c r="AH54" s="474"/>
      <c r="AI54" s="474"/>
      <c r="AJ54" s="474"/>
      <c r="AK54" s="474"/>
      <c r="AL54" s="474"/>
      <c r="AM54" s="474"/>
      <c r="AN54" s="474"/>
      <c r="AO54" s="474"/>
      <c r="AP54" s="474"/>
      <c r="AQ54" s="474"/>
      <c r="AR54" s="474"/>
      <c r="AS54" s="474"/>
      <c r="AU54" s="123"/>
      <c r="AV54" s="123" t="str">
        <f aca="false">IF(T54="","",T54)</f>
        <v>Добавить наименование тарифа</v>
      </c>
      <c r="AW54" s="123"/>
      <c r="AX54" s="123"/>
      <c r="AY54" s="49" t="n">
        <v>0</v>
      </c>
    </row>
    <row r="55" customFormat="false" ht="11.25" hidden="false" customHeight="true" outlineLevel="0" collapsed="false">
      <c r="M55" s="45"/>
      <c r="N55" s="45"/>
      <c r="O55" s="45"/>
      <c r="P55" s="42"/>
      <c r="Q55" s="42"/>
      <c r="R55" s="42"/>
      <c r="S55" s="42"/>
      <c r="AT55" s="42"/>
      <c r="AU55" s="42"/>
      <c r="AV55" s="42"/>
      <c r="AW55" s="42"/>
      <c r="AX55" s="42"/>
      <c r="AY55" s="42" t="n">
        <v>11</v>
      </c>
    </row>
    <row r="56" customFormat="false" ht="14.25" hidden="false" customHeight="true" outlineLevel="0" collapsed="false">
      <c r="O56" s="45"/>
      <c r="S56" s="426"/>
      <c r="T56" s="507"/>
      <c r="U56" s="507"/>
      <c r="V56" s="507"/>
      <c r="W56" s="507"/>
      <c r="X56" s="507"/>
      <c r="Y56" s="507"/>
      <c r="Z56" s="507"/>
      <c r="AA56" s="507"/>
      <c r="AB56" s="507"/>
      <c r="AC56" s="507"/>
      <c r="AD56" s="507"/>
      <c r="AE56" s="507"/>
      <c r="AF56" s="507"/>
      <c r="AG56" s="507"/>
      <c r="AH56" s="507"/>
      <c r="AI56" s="507"/>
      <c r="AJ56" s="507"/>
      <c r="AK56" s="507"/>
      <c r="AL56" s="507"/>
      <c r="AM56" s="507"/>
      <c r="AN56" s="507"/>
      <c r="AO56" s="507"/>
      <c r="AP56" s="507"/>
      <c r="AQ56" s="507"/>
      <c r="AR56" s="507"/>
      <c r="AS56" s="507"/>
      <c r="AY56" s="42" t="n">
        <v>14</v>
      </c>
    </row>
    <row r="57" customFormat="false" ht="14.25" hidden="false" customHeight="true" outlineLevel="0" collapsed="false">
      <c r="O57" s="45"/>
      <c r="AY57" s="42" t="n">
        <v>14</v>
      </c>
    </row>
    <row r="58" customFormat="false" ht="14.25" hidden="false" customHeight="true" outlineLevel="0" collapsed="false">
      <c r="O58" s="45"/>
      <c r="S58" s="426"/>
      <c r="T58" s="507"/>
      <c r="U58" s="507"/>
      <c r="V58" s="507"/>
      <c r="W58" s="507"/>
      <c r="X58" s="507"/>
      <c r="Y58" s="507"/>
      <c r="Z58" s="507"/>
      <c r="AA58" s="507"/>
      <c r="AB58" s="507"/>
      <c r="AC58" s="507"/>
      <c r="AD58" s="507"/>
      <c r="AE58" s="507"/>
      <c r="AF58" s="507"/>
      <c r="AG58" s="507"/>
      <c r="AH58" s="507"/>
      <c r="AI58" s="507"/>
      <c r="AJ58" s="507"/>
      <c r="AK58" s="507"/>
      <c r="AL58" s="507"/>
      <c r="AM58" s="507"/>
      <c r="AN58" s="507"/>
      <c r="AO58" s="507"/>
      <c r="AP58" s="507"/>
      <c r="AQ58" s="507"/>
      <c r="AR58" s="507"/>
      <c r="AS58" s="507"/>
      <c r="AY58" s="42" t="n">
        <v>14</v>
      </c>
    </row>
    <row r="59" customFormat="false" ht="22.5" hidden="true" customHeight="true" outlineLevel="0" collapsed="false">
      <c r="A59" s="45" t="s">
        <v>82</v>
      </c>
      <c r="B59" s="45" t="n">
        <v>0</v>
      </c>
      <c r="C59" s="45" t="n">
        <v>0</v>
      </c>
      <c r="D59" s="45" t="n">
        <v>0</v>
      </c>
      <c r="E59" s="45" t="n">
        <v>0</v>
      </c>
      <c r="F59" s="45" t="n">
        <v>0</v>
      </c>
      <c r="G59" s="45" t="n">
        <v>0</v>
      </c>
      <c r="H59" s="45" t="n">
        <v>0</v>
      </c>
      <c r="I59" s="45" t="n">
        <v>0</v>
      </c>
      <c r="J59" s="45" t="n">
        <v>0</v>
      </c>
      <c r="K59" s="45" t="n">
        <v>0</v>
      </c>
      <c r="L59" s="107" t="n">
        <v>0</v>
      </c>
      <c r="M59" s="53" t="n">
        <v>0</v>
      </c>
      <c r="N59" s="53" t="n">
        <v>0</v>
      </c>
      <c r="O59" s="53" t="n">
        <v>0</v>
      </c>
      <c r="P59" s="52" t="n">
        <v>3</v>
      </c>
      <c r="Q59" s="428" t="n">
        <v>3</v>
      </c>
      <c r="R59" s="428" t="n">
        <v>3</v>
      </c>
      <c r="S59" s="77" t="n">
        <v>12</v>
      </c>
      <c r="T59" s="42" t="n">
        <v>35</v>
      </c>
      <c r="U59" s="42" t="n">
        <v>0</v>
      </c>
      <c r="V59" s="42" t="n">
        <v>0</v>
      </c>
      <c r="W59" s="42" t="n">
        <v>0</v>
      </c>
      <c r="X59" s="42" t="n">
        <v>0</v>
      </c>
      <c r="Y59" s="42" t="n">
        <v>0</v>
      </c>
      <c r="Z59" s="42" t="n">
        <v>0</v>
      </c>
      <c r="AA59" s="42" t="n">
        <v>0</v>
      </c>
      <c r="AB59" s="42" t="n">
        <v>0</v>
      </c>
      <c r="AC59" s="42" t="n">
        <v>0</v>
      </c>
      <c r="AD59" s="42" t="n">
        <v>0</v>
      </c>
      <c r="AE59" s="42" t="n">
        <v>0</v>
      </c>
      <c r="AF59" s="42" t="n">
        <v>0</v>
      </c>
      <c r="AG59" s="42" t="n">
        <v>19</v>
      </c>
      <c r="AH59" s="42" t="n">
        <v>19</v>
      </c>
      <c r="AI59" s="42" t="n">
        <v>19</v>
      </c>
      <c r="AJ59" s="42" t="n">
        <v>19</v>
      </c>
      <c r="AK59" s="42" t="n">
        <v>19</v>
      </c>
      <c r="AL59" s="42" t="n">
        <v>19</v>
      </c>
      <c r="AM59" s="42" t="n">
        <v>19</v>
      </c>
      <c r="AN59" s="42" t="n">
        <v>11</v>
      </c>
      <c r="AO59" s="42" t="n">
        <v>3</v>
      </c>
      <c r="AP59" s="42" t="n">
        <v>11</v>
      </c>
      <c r="AQ59" s="42" t="n">
        <v>0</v>
      </c>
      <c r="AR59" s="42" t="n">
        <v>4</v>
      </c>
      <c r="AS59" s="42" t="n">
        <v>115</v>
      </c>
      <c r="AT59" s="49" t="n">
        <v>10</v>
      </c>
      <c r="AU59" s="49" t="n">
        <v>10</v>
      </c>
      <c r="AV59" s="49" t="n">
        <v>10</v>
      </c>
      <c r="AW59" s="49" t="n">
        <v>10</v>
      </c>
      <c r="AX59" s="49" t="n">
        <v>10</v>
      </c>
      <c r="AY59" s="42" t="n">
        <v>23</v>
      </c>
    </row>
  </sheetData>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D7:AD8"/>
    <mergeCell ref="AE7:AE8"/>
    <mergeCell ref="AF7:AF8"/>
    <mergeCell ref="AN7:AN8"/>
    <mergeCell ref="AO7:AO8"/>
    <mergeCell ref="AP7:AP8"/>
    <mergeCell ref="AQ7:AQ8"/>
    <mergeCell ref="AS7:AS8"/>
    <mergeCell ref="AN15:AN16"/>
    <mergeCell ref="AO15:AO16"/>
    <mergeCell ref="AP15:AP16"/>
    <mergeCell ref="AQ15:AQ16"/>
    <mergeCell ref="S24:AP24"/>
    <mergeCell ref="S25:AP25"/>
    <mergeCell ref="S27:T27"/>
    <mergeCell ref="V27:AE27"/>
    <mergeCell ref="AG27:AP27"/>
    <mergeCell ref="S28:T28"/>
    <mergeCell ref="V28:AE28"/>
    <mergeCell ref="AG28:AP28"/>
    <mergeCell ref="S29:T29"/>
    <mergeCell ref="V29:AE29"/>
    <mergeCell ref="AG29:AP29"/>
    <mergeCell ref="S30:T30"/>
    <mergeCell ref="V30:AE30"/>
    <mergeCell ref="AG30:AP30"/>
    <mergeCell ref="S32:T32"/>
    <mergeCell ref="V32:AE32"/>
    <mergeCell ref="AG32:AP32"/>
    <mergeCell ref="S33:T33"/>
    <mergeCell ref="V33:AE33"/>
    <mergeCell ref="AG33:AP33"/>
    <mergeCell ref="V35:AF35"/>
    <mergeCell ref="AG35:AQ35"/>
    <mergeCell ref="S36:AR36"/>
    <mergeCell ref="AS36:AS40"/>
    <mergeCell ref="S37:S40"/>
    <mergeCell ref="T37:T40"/>
    <mergeCell ref="V37:AE37"/>
    <mergeCell ref="AF37:AF40"/>
    <mergeCell ref="AG37:AP37"/>
    <mergeCell ref="AQ37:AQ40"/>
    <mergeCell ref="AR37:AR40"/>
    <mergeCell ref="V38:V40"/>
    <mergeCell ref="W38:Y38"/>
    <mergeCell ref="Z38:AB38"/>
    <mergeCell ref="AC38:AE39"/>
    <mergeCell ref="AG38:AG40"/>
    <mergeCell ref="AH38:AJ38"/>
    <mergeCell ref="AK38:AM38"/>
    <mergeCell ref="AN38:AP39"/>
    <mergeCell ref="W39:W40"/>
    <mergeCell ref="X39:Y39"/>
    <mergeCell ref="Z39:Z40"/>
    <mergeCell ref="AA39:AB39"/>
    <mergeCell ref="AH39:AH40"/>
    <mergeCell ref="AI39:AJ39"/>
    <mergeCell ref="AK39:AK40"/>
    <mergeCell ref="AL39:AM39"/>
    <mergeCell ref="AD40:AE40"/>
    <mergeCell ref="AO40:AP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K47:K48"/>
    <mergeCell ref="AC47:AC48"/>
    <mergeCell ref="AD47:AD48"/>
    <mergeCell ref="AE47:AE48"/>
    <mergeCell ref="AF47:AF48"/>
    <mergeCell ref="AN47:AN48"/>
    <mergeCell ref="AO47:AO48"/>
    <mergeCell ref="AP47:AP48"/>
    <mergeCell ref="AQ47:AQ48"/>
    <mergeCell ref="AS47:AS48"/>
    <mergeCell ref="T56:AS56"/>
    <mergeCell ref="T58:AS58"/>
  </mergeCells>
  <dataValidations count="4">
    <dataValidation allowBlank="true" error="Допускается ввод не более 900 символов!" errorStyle="stop" errorTitle="Ошибка" operator="lessThanOrEqual" showDropDown="false" showErrorMessage="true" showInputMessage="true" sqref="AG5:AR5 T7 AG45:AR45 T47" type="textLength">
      <formula1>900</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D7 AF7 AO7 AQ7 AO15 AQ15 AD47 AF47 AO47 AQ47"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AC7 AE7 AN7 AP7 AN15 AP15 AC47 AE47 AN47 AP47" type="none">
      <formula1>0</formula1>
      <formula2>0</formula2>
    </dataValidation>
    <dataValidation allowBlank="true" errorStyle="stop" operator="between" promptTitle="checkPeriodRange" showDropDown="false" showErrorMessage="false" showInputMessage="false" sqref="AB8 AM8 AM16 AB48 AM48"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BI69"/>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9" ySplit="45" topLeftCell="AD46" activePane="bottomRight" state="frozen"/>
      <selection pane="topLeft" activeCell="A1" activeCellId="0" sqref="A1"/>
      <selection pane="topRight" activeCell="AD1" activeCellId="0" sqref="AD1"/>
      <selection pane="bottomLeft" activeCell="A46" activeCellId="0" sqref="A46"/>
      <selection pane="bottomRight" activeCell="A1" activeCellId="0" sqref="A1"/>
    </sheetView>
  </sheetViews>
  <sheetFormatPr defaultColWidth="10.57421875" defaultRowHeight="14.25" zeroHeight="false" outlineLevelRow="0" outlineLevelCol="0"/>
  <cols>
    <col collapsed="false" customWidth="true" hidden="true" outlineLevel="0" max="1" min="1" style="45" width="11.57"/>
    <col collapsed="false" customWidth="true" hidden="true" outlineLevel="0" max="2" min="2" style="45" width="11"/>
    <col collapsed="false" customWidth="false" hidden="true" outlineLevel="0" max="3" min="3" style="45" width="10.57"/>
    <col collapsed="false" customWidth="true" hidden="true" outlineLevel="0" max="4" min="4" style="45" width="12.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2"/>
    <col collapsed="false" customWidth="true" hidden="true" outlineLevel="0" max="10" min="10" style="45" width="9.85"/>
    <col collapsed="false" customWidth="true" hidden="true" outlineLevel="0" max="11" min="11" style="45" width="11.4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true" outlineLevel="0" max="16" min="16" style="53" width="3.71"/>
    <col collapsed="false" customWidth="true" hidden="true" outlineLevel="0" max="17" min="17" style="481" width="3.71"/>
    <col collapsed="false" customWidth="true" hidden="false" outlineLevel="0" max="18" min="18" style="428" width="3"/>
    <col collapsed="false" customWidth="true" hidden="false" outlineLevel="0" max="19" min="19" style="77" width="12"/>
    <col collapsed="false" customWidth="true" hidden="false" outlineLevel="0" max="20" min="20" style="42" width="31"/>
    <col collapsed="false" customWidth="true" hidden="false" outlineLevel="0" max="21" min="21" style="42" width="0.14"/>
    <col collapsed="false" customWidth="true" hidden="true" outlineLevel="0" max="25" min="22" style="42" width="21.72"/>
    <col collapsed="false" customWidth="true" hidden="true" outlineLevel="0" max="26" min="26" style="42" width="11.71"/>
    <col collapsed="false" customWidth="true" hidden="true" outlineLevel="0" max="27" min="27" style="42" width="3.71"/>
    <col collapsed="false" customWidth="true" hidden="true" outlineLevel="0" max="28" min="28" style="42" width="11.71"/>
    <col collapsed="false" customWidth="true" hidden="true" outlineLevel="0" max="29" min="29" style="42" width="8.57"/>
    <col collapsed="false" customWidth="true" hidden="false" outlineLevel="0" max="30" min="30" style="42" width="3.71"/>
    <col collapsed="false" customWidth="true" hidden="false" outlineLevel="0" max="32" min="31" style="42" width="3"/>
    <col collapsed="false" customWidth="true" hidden="false" outlineLevel="0" max="33" min="33" style="42" width="24"/>
    <col collapsed="false" customWidth="true" hidden="false" outlineLevel="0" max="34" min="34" style="42" width="3.71"/>
    <col collapsed="false" customWidth="true" hidden="false" outlineLevel="0" max="36" min="35" style="42" width="3"/>
    <col collapsed="false" customWidth="true" hidden="false" outlineLevel="0" max="37" min="37" style="42" width="24"/>
    <col collapsed="false" customWidth="true" hidden="false" outlineLevel="0" max="38" min="38" style="42" width="3.71"/>
    <col collapsed="false" customWidth="true" hidden="false" outlineLevel="0" max="40" min="39" style="42" width="3"/>
    <col collapsed="false" customWidth="true" hidden="false" outlineLevel="0" max="41" min="41" style="42" width="18"/>
    <col collapsed="false" customWidth="true" hidden="false" outlineLevel="0" max="42" min="42" style="42" width="3.71"/>
    <col collapsed="false" customWidth="true" hidden="false" outlineLevel="0" max="44" min="43" style="42" width="3"/>
    <col collapsed="false" customWidth="true" hidden="false" outlineLevel="0" max="45" min="45" style="42" width="18"/>
    <col collapsed="false" customWidth="true" hidden="false" outlineLevel="0" max="49" min="46" style="42" width="21"/>
    <col collapsed="false" customWidth="true" hidden="false" outlineLevel="0" max="50" min="50" style="42" width="11"/>
    <col collapsed="false" customWidth="true" hidden="false" outlineLevel="0" max="51" min="51" style="42" width="3.71"/>
    <col collapsed="false" customWidth="true" hidden="false" outlineLevel="0" max="52" min="52" style="42" width="11"/>
    <col collapsed="false" customWidth="true" hidden="true" outlineLevel="0" max="53" min="53" style="42" width="8.57"/>
    <col collapsed="false" customWidth="true" hidden="false" outlineLevel="0" max="54" min="54" style="42" width="4"/>
    <col collapsed="false" customWidth="true" hidden="false" outlineLevel="0" max="55" min="55" style="42" width="115"/>
    <col collapsed="false" customWidth="true" hidden="false" outlineLevel="0" max="60" min="56" style="49" width="10"/>
    <col collapsed="false" customWidth="false" hidden="true" outlineLevel="0" max="61" min="61" style="42" width="10.57"/>
  </cols>
  <sheetData>
    <row r="1" customFormat="false" ht="22.5" hidden="true" customHeight="true" outlineLevel="0" collapsed="false">
      <c r="BI1" s="42" t="s">
        <v>14</v>
      </c>
    </row>
    <row r="2" customFormat="false" ht="21" hidden="true" customHeight="true" outlineLevel="0" collapsed="false">
      <c r="A2" s="429"/>
      <c r="B2" s="429"/>
      <c r="C2" s="429"/>
      <c r="D2" s="429"/>
      <c r="E2" s="430" t="n">
        <v>1</v>
      </c>
      <c r="F2" s="429"/>
      <c r="G2" s="429"/>
      <c r="H2" s="429"/>
      <c r="I2" s="429"/>
      <c r="J2" s="429"/>
      <c r="K2" s="429"/>
      <c r="L2" s="431"/>
      <c r="M2" s="432"/>
      <c r="N2" s="432"/>
      <c r="O2" s="432"/>
      <c r="Q2" s="56"/>
      <c r="R2" s="433"/>
      <c r="S2" s="434" t="e">
        <f aca="false">INDEX(PT_DIFFERENTIATION_NUM_NTAR,MATCH(A2,PT_DIFFERENTIATION_NTAR_ID,0))</f>
        <v>#N/A</v>
      </c>
      <c r="T2" s="435" t="s">
        <v>123</v>
      </c>
      <c r="U2" s="436"/>
      <c r="V2" s="603"/>
      <c r="W2" s="603"/>
      <c r="X2" s="603"/>
      <c r="Y2" s="603"/>
      <c r="Z2" s="603"/>
      <c r="AA2" s="603"/>
      <c r="AB2" s="603"/>
      <c r="AC2" s="603"/>
      <c r="AD2" s="438" t="e">
        <f aca="false">INDEX(PT_DIFFERENTIATION_NTAR,MATCH(A2,PT_DIFFERENTIATION_NTAR_ID,0))</f>
        <v>#N/A</v>
      </c>
      <c r="AE2" s="438"/>
      <c r="AF2" s="438"/>
      <c r="AG2" s="438"/>
      <c r="AH2" s="438"/>
      <c r="AI2" s="438"/>
      <c r="AJ2" s="438"/>
      <c r="AK2" s="438"/>
      <c r="AL2" s="438"/>
      <c r="AM2" s="438"/>
      <c r="AN2" s="438"/>
      <c r="AO2" s="438"/>
      <c r="AP2" s="438"/>
      <c r="AQ2" s="438"/>
      <c r="AR2" s="438"/>
      <c r="AS2" s="438"/>
      <c r="AT2" s="438"/>
      <c r="AU2" s="438"/>
      <c r="AV2" s="438"/>
      <c r="AW2" s="438"/>
      <c r="AX2" s="438"/>
      <c r="AY2" s="438"/>
      <c r="AZ2" s="438"/>
      <c r="BA2" s="438"/>
      <c r="BB2" s="438"/>
      <c r="BC2"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123"/>
      <c r="BF2" s="123" t="str">
        <f aca="false">IF(T2="","",T2)</f>
        <v>Наименование тарифа</v>
      </c>
      <c r="BG2" s="123"/>
      <c r="BH2" s="123"/>
      <c r="BI2" s="42" t="n">
        <v>0</v>
      </c>
    </row>
    <row r="3" customFormat="false" ht="21" hidden="true" customHeight="true" outlineLevel="0" collapsed="false">
      <c r="A3" s="429"/>
      <c r="B3" s="429"/>
      <c r="C3" s="429"/>
      <c r="D3" s="429"/>
      <c r="E3" s="430"/>
      <c r="F3" s="430" t="n">
        <v>1</v>
      </c>
      <c r="G3" s="429"/>
      <c r="H3" s="429"/>
      <c r="I3" s="429"/>
      <c r="J3" s="429"/>
      <c r="K3" s="429"/>
      <c r="L3" s="431"/>
      <c r="M3" s="432"/>
      <c r="N3" s="432"/>
      <c r="O3" s="432"/>
      <c r="P3" s="107"/>
      <c r="Q3" s="554"/>
      <c r="R3" s="441"/>
      <c r="S3" s="434" t="e">
        <f aca="false">INDEX(PT_DIFFERENTIATION_NUM_TER,MATCH(B3,PT_DIFFERENTIATION_TER_ID,0))</f>
        <v>#N/A</v>
      </c>
      <c r="T3" s="442" t="s">
        <v>403</v>
      </c>
      <c r="U3" s="436"/>
      <c r="V3" s="603"/>
      <c r="W3" s="603"/>
      <c r="X3" s="603"/>
      <c r="Y3" s="603"/>
      <c r="Z3" s="603"/>
      <c r="AA3" s="603"/>
      <c r="AB3" s="603"/>
      <c r="AC3" s="603"/>
      <c r="AD3" s="438" t="e">
        <f aca="false">INDEX(PT_DIFFERENTIATION_TER,MATCH(B3,PT_DIFFERENTIATION_TER_ID,0))</f>
        <v>#N/A</v>
      </c>
      <c r="AE3" s="438"/>
      <c r="AF3" s="438"/>
      <c r="AG3" s="438"/>
      <c r="AH3" s="438"/>
      <c r="AI3" s="438"/>
      <c r="AJ3" s="438"/>
      <c r="AK3" s="438"/>
      <c r="AL3" s="438"/>
      <c r="AM3" s="438"/>
      <c r="AN3" s="438"/>
      <c r="AO3" s="438"/>
      <c r="AP3" s="438"/>
      <c r="AQ3" s="438"/>
      <c r="AR3" s="438"/>
      <c r="AS3" s="438"/>
      <c r="AT3" s="438"/>
      <c r="AU3" s="438"/>
      <c r="AV3" s="438"/>
      <c r="AW3" s="438"/>
      <c r="AX3" s="438"/>
      <c r="AY3" s="438"/>
      <c r="AZ3" s="438"/>
      <c r="BA3" s="438"/>
      <c r="BB3" s="438"/>
      <c r="BC3" s="439" t="s">
        <v>404</v>
      </c>
      <c r="BE3" s="123"/>
      <c r="BF3" s="123" t="str">
        <f aca="false">IF(T3="","",T3)</f>
        <v>Территория действия тарифа</v>
      </c>
      <c r="BG3" s="123"/>
      <c r="BH3" s="123"/>
      <c r="BI3" s="42" t="n">
        <v>0</v>
      </c>
    </row>
    <row r="4" customFormat="false" ht="33.75" hidden="true" customHeight="true" outlineLevel="0" collapsed="false">
      <c r="A4" s="429"/>
      <c r="B4" s="429"/>
      <c r="C4" s="429"/>
      <c r="D4" s="429"/>
      <c r="E4" s="430"/>
      <c r="F4" s="430"/>
      <c r="G4" s="430" t="n">
        <v>1</v>
      </c>
      <c r="H4" s="429"/>
      <c r="I4" s="429"/>
      <c r="J4" s="429"/>
      <c r="K4" s="429"/>
      <c r="L4" s="431"/>
      <c r="M4" s="432"/>
      <c r="N4" s="432"/>
      <c r="O4" s="432"/>
      <c r="P4" s="132"/>
      <c r="Q4" s="554"/>
      <c r="R4" s="441"/>
      <c r="S4" s="434" t="e">
        <f aca="false">INDEX(PT_DIFFERENTIATION_NUM_CS,MATCH(C4,PT_DIFFERENTIATION_CS_ID,0))</f>
        <v>#N/A</v>
      </c>
      <c r="T4" s="444" t="s">
        <v>540</v>
      </c>
      <c r="U4" s="436"/>
      <c r="V4" s="603"/>
      <c r="W4" s="603"/>
      <c r="X4" s="603"/>
      <c r="Y4" s="603"/>
      <c r="Z4" s="603"/>
      <c r="AA4" s="603"/>
      <c r="AB4" s="603"/>
      <c r="AC4" s="603"/>
      <c r="AD4" s="438" t="e">
        <f aca="false">INDEX(PT_DIFFERENTIATION_CS,MATCH(C4,PT_DIFFERENTIATION_CS_ID,0))</f>
        <v>#N/A</v>
      </c>
      <c r="AE4" s="438"/>
      <c r="AF4" s="438"/>
      <c r="AG4" s="438"/>
      <c r="AH4" s="438"/>
      <c r="AI4" s="438"/>
      <c r="AJ4" s="438"/>
      <c r="AK4" s="438"/>
      <c r="AL4" s="438"/>
      <c r="AM4" s="438"/>
      <c r="AN4" s="438"/>
      <c r="AO4" s="438"/>
      <c r="AP4" s="438"/>
      <c r="AQ4" s="438"/>
      <c r="AR4" s="438"/>
      <c r="AS4" s="438"/>
      <c r="AT4" s="438"/>
      <c r="AU4" s="438"/>
      <c r="AV4" s="438"/>
      <c r="AW4" s="438"/>
      <c r="AX4" s="438"/>
      <c r="AY4" s="438"/>
      <c r="AZ4" s="438"/>
      <c r="BA4" s="438"/>
      <c r="BB4" s="438"/>
      <c r="BC4" s="439" t="s">
        <v>541</v>
      </c>
      <c r="BE4" s="123"/>
      <c r="BF4" s="123" t="str">
        <f aca="false">IF(T4="","",T4)</f>
        <v>Наименование централизованной системы горячего водоснабжения</v>
      </c>
      <c r="BG4" s="123"/>
      <c r="BH4" s="123"/>
      <c r="BI4" s="42" t="n">
        <v>0</v>
      </c>
    </row>
    <row r="5" s="49" customFormat="true" ht="14.25" hidden="true" customHeight="true" outlineLevel="0" collapsed="false">
      <c r="A5" s="127"/>
      <c r="B5" s="127"/>
      <c r="C5" s="127"/>
      <c r="D5" s="127"/>
      <c r="E5" s="430"/>
      <c r="F5" s="430"/>
      <c r="G5" s="430"/>
      <c r="H5" s="430" t="n">
        <v>1</v>
      </c>
      <c r="I5" s="127"/>
      <c r="J5" s="127"/>
      <c r="K5" s="127"/>
      <c r="L5" s="195"/>
      <c r="M5" s="414"/>
      <c r="N5" s="414"/>
      <c r="O5" s="414"/>
      <c r="P5" s="613"/>
      <c r="Q5" s="614"/>
      <c r="R5" s="450"/>
      <c r="S5" s="313"/>
      <c r="T5" s="615"/>
      <c r="U5" s="520"/>
      <c r="V5" s="555"/>
      <c r="W5" s="555"/>
      <c r="X5" s="555"/>
      <c r="Y5" s="555"/>
      <c r="Z5" s="555"/>
      <c r="AA5" s="555"/>
      <c r="AB5" s="555"/>
      <c r="AC5" s="555"/>
      <c r="AD5" s="521"/>
      <c r="AE5" s="521"/>
      <c r="AF5" s="521"/>
      <c r="AG5" s="521"/>
      <c r="AH5" s="521"/>
      <c r="AI5" s="521"/>
      <c r="AJ5" s="521"/>
      <c r="AK5" s="521"/>
      <c r="AL5" s="521"/>
      <c r="AM5" s="521"/>
      <c r="AN5" s="521"/>
      <c r="AO5" s="521"/>
      <c r="AP5" s="521"/>
      <c r="AQ5" s="521"/>
      <c r="AR5" s="521"/>
      <c r="AS5" s="521"/>
      <c r="AT5" s="521"/>
      <c r="AU5" s="521"/>
      <c r="AV5" s="521"/>
      <c r="AW5" s="521"/>
      <c r="AX5" s="521"/>
      <c r="AY5" s="521"/>
      <c r="AZ5" s="521"/>
      <c r="BA5" s="521"/>
      <c r="BB5" s="521"/>
      <c r="BC5" s="522" t="s">
        <v>408</v>
      </c>
      <c r="BE5" s="123"/>
      <c r="BF5" s="123" t="str">
        <f aca="false">IF(T5="","",T5)</f>
        <v/>
      </c>
      <c r="BG5" s="123"/>
      <c r="BH5" s="123"/>
      <c r="BI5" s="49" t="n">
        <v>0</v>
      </c>
    </row>
    <row r="6" s="49" customFormat="true" ht="14.25" hidden="true" customHeight="true" outlineLevel="0" collapsed="false">
      <c r="A6" s="127"/>
      <c r="B6" s="127"/>
      <c r="C6" s="127"/>
      <c r="D6" s="127"/>
      <c r="E6" s="430"/>
      <c r="F6" s="430"/>
      <c r="G6" s="430"/>
      <c r="H6" s="430"/>
      <c r="I6" s="446" t="str">
        <f aca="false">S5&amp;".1"</f>
        <v>.1</v>
      </c>
      <c r="J6" s="127"/>
      <c r="K6" s="127"/>
      <c r="L6" s="195" t="s">
        <v>409</v>
      </c>
      <c r="M6" s="527"/>
      <c r="N6" s="527"/>
      <c r="O6" s="527"/>
      <c r="P6" s="126" t="n">
        <v>1</v>
      </c>
      <c r="Q6" s="126"/>
      <c r="R6" s="447"/>
      <c r="S6" s="313"/>
      <c r="T6" s="519"/>
      <c r="U6" s="520"/>
      <c r="V6" s="555"/>
      <c r="W6" s="555"/>
      <c r="X6" s="555"/>
      <c r="Y6" s="555"/>
      <c r="Z6" s="555"/>
      <c r="AA6" s="555"/>
      <c r="AB6" s="555"/>
      <c r="AC6" s="555"/>
      <c r="AD6" s="521"/>
      <c r="AE6" s="521"/>
      <c r="AF6" s="521"/>
      <c r="AG6" s="521"/>
      <c r="AH6" s="521"/>
      <c r="AI6" s="521"/>
      <c r="AJ6" s="521"/>
      <c r="AK6" s="521"/>
      <c r="AL6" s="521"/>
      <c r="AM6" s="521"/>
      <c r="AN6" s="521"/>
      <c r="AO6" s="521"/>
      <c r="AP6" s="521"/>
      <c r="AQ6" s="521"/>
      <c r="AR6" s="521"/>
      <c r="AS6" s="521"/>
      <c r="AT6" s="521"/>
      <c r="AU6" s="521"/>
      <c r="AV6" s="521"/>
      <c r="AW6" s="521"/>
      <c r="AX6" s="521"/>
      <c r="AY6" s="521"/>
      <c r="AZ6" s="521"/>
      <c r="BA6" s="521"/>
      <c r="BB6" s="521"/>
      <c r="BC6" s="522"/>
      <c r="BE6" s="123"/>
      <c r="BF6" s="123" t="str">
        <f aca="false">IF(T6="","",T6)</f>
        <v/>
      </c>
      <c r="BG6" s="123"/>
      <c r="BH6" s="123"/>
      <c r="BI6" s="49" t="n">
        <v>0</v>
      </c>
    </row>
    <row r="7" s="49" customFormat="true" ht="14.25" hidden="true" customHeight="true" outlineLevel="0" collapsed="false">
      <c r="A7" s="127"/>
      <c r="B7" s="127"/>
      <c r="C7" s="127"/>
      <c r="D7" s="127"/>
      <c r="E7" s="430"/>
      <c r="F7" s="430"/>
      <c r="G7" s="430"/>
      <c r="H7" s="430"/>
      <c r="I7" s="446"/>
      <c r="J7" s="446" t="str">
        <f aca="false">S5&amp;".1"</f>
        <v>.1</v>
      </c>
      <c r="K7" s="127"/>
      <c r="L7" s="195"/>
      <c r="M7" s="527"/>
      <c r="N7" s="527"/>
      <c r="O7" s="527"/>
      <c r="P7" s="126"/>
      <c r="Q7" s="126" t="n">
        <v>1</v>
      </c>
      <c r="R7" s="450"/>
      <c r="S7" s="313"/>
      <c r="T7" s="556"/>
      <c r="U7" s="520"/>
      <c r="V7" s="555"/>
      <c r="W7" s="555"/>
      <c r="X7" s="555"/>
      <c r="Y7" s="555"/>
      <c r="Z7" s="555"/>
      <c r="AA7" s="555"/>
      <c r="AB7" s="555"/>
      <c r="AC7" s="555"/>
      <c r="AD7" s="521"/>
      <c r="AE7" s="521"/>
      <c r="AF7" s="521"/>
      <c r="AG7" s="521"/>
      <c r="AH7" s="521"/>
      <c r="AI7" s="521"/>
      <c r="AJ7" s="521"/>
      <c r="AK7" s="521"/>
      <c r="AL7" s="521"/>
      <c r="AM7" s="521"/>
      <c r="AN7" s="521"/>
      <c r="AO7" s="521"/>
      <c r="AP7" s="521"/>
      <c r="AQ7" s="521"/>
      <c r="AR7" s="521"/>
      <c r="AS7" s="521"/>
      <c r="AT7" s="521"/>
      <c r="AU7" s="521"/>
      <c r="AV7" s="521"/>
      <c r="AW7" s="521"/>
      <c r="AX7" s="521"/>
      <c r="AY7" s="521"/>
      <c r="AZ7" s="521"/>
      <c r="BA7" s="521"/>
      <c r="BB7" s="521"/>
      <c r="BC7" s="522"/>
      <c r="BE7" s="123"/>
      <c r="BF7" s="123" t="str">
        <f aca="false">IF(T7="","",T7)</f>
        <v/>
      </c>
      <c r="BG7" s="123"/>
      <c r="BH7" s="123"/>
      <c r="BI7" s="49" t="n">
        <v>0</v>
      </c>
    </row>
    <row r="8" customFormat="false" ht="11.25" hidden="true" customHeight="true" outlineLevel="0" collapsed="false">
      <c r="A8" s="429"/>
      <c r="B8" s="429"/>
      <c r="C8" s="429"/>
      <c r="D8" s="429"/>
      <c r="E8" s="430"/>
      <c r="F8" s="430"/>
      <c r="G8" s="430"/>
      <c r="H8" s="430"/>
      <c r="I8" s="446"/>
      <c r="J8" s="446"/>
      <c r="K8" s="446" t="e">
        <f aca="false">S4&amp;".1"</f>
        <v>#N/A</v>
      </c>
      <c r="L8" s="431"/>
      <c r="P8" s="126"/>
      <c r="Q8" s="126"/>
      <c r="R8" s="557" t="n">
        <v>1</v>
      </c>
      <c r="S8" s="492" t="e">
        <f aca="false">$K8</f>
        <v>#N/A</v>
      </c>
      <c r="T8" s="593"/>
      <c r="U8" s="436"/>
      <c r="V8" s="453"/>
      <c r="W8" s="455"/>
      <c r="X8" s="453"/>
      <c r="Y8" s="455"/>
      <c r="Z8" s="456"/>
      <c r="AA8" s="207" t="s">
        <v>61</v>
      </c>
      <c r="AB8" s="456"/>
      <c r="AC8" s="207" t="s">
        <v>61</v>
      </c>
      <c r="AD8" s="207" t="s">
        <v>61</v>
      </c>
      <c r="AE8" s="559"/>
      <c r="AF8" s="309" t="n">
        <v>1</v>
      </c>
      <c r="AG8" s="607"/>
      <c r="AH8" s="207" t="s">
        <v>61</v>
      </c>
      <c r="AI8" s="559"/>
      <c r="AJ8" s="309" t="n">
        <v>1</v>
      </c>
      <c r="AK8" s="78"/>
      <c r="AL8" s="207" t="s">
        <v>61</v>
      </c>
      <c r="AM8" s="517"/>
      <c r="AN8" s="309" t="n">
        <v>1</v>
      </c>
      <c r="AO8" s="616"/>
      <c r="AP8" s="617" t="s">
        <v>61</v>
      </c>
      <c r="AQ8" s="560"/>
      <c r="AR8" s="309" t="n">
        <v>1</v>
      </c>
      <c r="AS8" s="87"/>
      <c r="AT8" s="453"/>
      <c r="AU8" s="455"/>
      <c r="AV8" s="453"/>
      <c r="AW8" s="455"/>
      <c r="AX8" s="456"/>
      <c r="AY8" s="207" t="s">
        <v>61</v>
      </c>
      <c r="AZ8" s="456"/>
      <c r="BA8" s="207" t="s">
        <v>61</v>
      </c>
      <c r="BB8" s="505"/>
      <c r="BC8" s="457" t="s">
        <v>509</v>
      </c>
      <c r="BE8" s="123"/>
      <c r="BF8" s="123" t="str">
        <f aca="false">IF(T8="","",T8)</f>
        <v/>
      </c>
      <c r="BG8" s="123"/>
      <c r="BH8" s="123"/>
      <c r="BI8" s="42" t="n">
        <v>0</v>
      </c>
    </row>
    <row r="9" customFormat="false" ht="11.25" hidden="true" customHeight="true" outlineLevel="0" collapsed="false">
      <c r="A9" s="429"/>
      <c r="B9" s="429"/>
      <c r="C9" s="429"/>
      <c r="D9" s="429"/>
      <c r="E9" s="430"/>
      <c r="F9" s="430"/>
      <c r="G9" s="430"/>
      <c r="H9" s="430"/>
      <c r="I9" s="446"/>
      <c r="J9" s="446"/>
      <c r="K9" s="446"/>
      <c r="L9" s="431"/>
      <c r="P9" s="126"/>
      <c r="Q9" s="126"/>
      <c r="R9" s="557"/>
      <c r="S9" s="492"/>
      <c r="T9" s="593"/>
      <c r="U9" s="436"/>
      <c r="V9" s="549"/>
      <c r="W9" s="563"/>
      <c r="X9" s="549"/>
      <c r="Y9" s="563"/>
      <c r="Z9" s="549"/>
      <c r="AA9" s="549"/>
      <c r="AB9" s="549"/>
      <c r="AC9" s="549"/>
      <c r="AD9" s="207"/>
      <c r="AE9" s="559"/>
      <c r="AF9" s="309"/>
      <c r="AG9" s="607"/>
      <c r="AH9" s="207"/>
      <c r="AI9" s="559"/>
      <c r="AJ9" s="309"/>
      <c r="AK9" s="78"/>
      <c r="AL9" s="207"/>
      <c r="AM9" s="517"/>
      <c r="AN9" s="309"/>
      <c r="AO9" s="616"/>
      <c r="AP9" s="617"/>
      <c r="AQ9" s="562"/>
      <c r="AR9" s="171"/>
      <c r="AS9" s="171" t="s">
        <v>510</v>
      </c>
      <c r="AT9" s="549"/>
      <c r="AU9" s="563"/>
      <c r="AV9" s="549"/>
      <c r="AW9" s="563"/>
      <c r="AX9" s="549"/>
      <c r="AY9" s="549"/>
      <c r="AZ9" s="549"/>
      <c r="BA9" s="549"/>
      <c r="BB9" s="561"/>
      <c r="BC9" s="457"/>
      <c r="BE9" s="123"/>
      <c r="BF9" s="123"/>
      <c r="BG9" s="123"/>
      <c r="BH9" s="123"/>
      <c r="BI9" s="42" t="n">
        <v>0</v>
      </c>
    </row>
    <row r="10" customFormat="false" ht="11.25" hidden="true" customHeight="true" outlineLevel="0" collapsed="false">
      <c r="A10" s="429"/>
      <c r="B10" s="429"/>
      <c r="C10" s="429"/>
      <c r="D10" s="429"/>
      <c r="E10" s="430"/>
      <c r="F10" s="430"/>
      <c r="G10" s="430"/>
      <c r="H10" s="430"/>
      <c r="I10" s="446"/>
      <c r="J10" s="446"/>
      <c r="K10" s="446"/>
      <c r="L10" s="431"/>
      <c r="P10" s="126"/>
      <c r="Q10" s="126"/>
      <c r="R10" s="557"/>
      <c r="S10" s="492"/>
      <c r="T10" s="593"/>
      <c r="U10" s="436"/>
      <c r="V10" s="549"/>
      <c r="W10" s="563"/>
      <c r="X10" s="549"/>
      <c r="Y10" s="563"/>
      <c r="Z10" s="549"/>
      <c r="AA10" s="549"/>
      <c r="AB10" s="549"/>
      <c r="AC10" s="549"/>
      <c r="AD10" s="207"/>
      <c r="AE10" s="559"/>
      <c r="AF10" s="309"/>
      <c r="AG10" s="607"/>
      <c r="AH10" s="207"/>
      <c r="AI10" s="559"/>
      <c r="AJ10" s="309"/>
      <c r="AK10" s="78"/>
      <c r="AL10" s="207"/>
      <c r="AM10" s="562"/>
      <c r="AN10" s="618"/>
      <c r="AO10" s="618" t="s">
        <v>511</v>
      </c>
      <c r="AP10" s="171"/>
      <c r="AQ10" s="171"/>
      <c r="AR10" s="171"/>
      <c r="AS10" s="549"/>
      <c r="AT10" s="549"/>
      <c r="AU10" s="563"/>
      <c r="AV10" s="549"/>
      <c r="AW10" s="563"/>
      <c r="AX10" s="549"/>
      <c r="AY10" s="549"/>
      <c r="AZ10" s="549"/>
      <c r="BA10" s="549"/>
      <c r="BB10" s="561"/>
      <c r="BC10" s="457"/>
      <c r="BE10" s="123"/>
      <c r="BF10" s="123"/>
      <c r="BG10" s="123"/>
      <c r="BH10" s="123"/>
      <c r="BI10" s="42" t="n">
        <v>0</v>
      </c>
    </row>
    <row r="11" customFormat="false" ht="11.25" hidden="true" customHeight="true" outlineLevel="0" collapsed="false">
      <c r="A11" s="429"/>
      <c r="B11" s="429"/>
      <c r="C11" s="429"/>
      <c r="D11" s="429"/>
      <c r="E11" s="430"/>
      <c r="F11" s="430"/>
      <c r="G11" s="430"/>
      <c r="H11" s="430"/>
      <c r="I11" s="446"/>
      <c r="J11" s="446"/>
      <c r="K11" s="446"/>
      <c r="L11" s="431"/>
      <c r="P11" s="126"/>
      <c r="Q11" s="126"/>
      <c r="R11" s="557"/>
      <c r="S11" s="492"/>
      <c r="T11" s="593"/>
      <c r="U11" s="436"/>
      <c r="V11" s="549"/>
      <c r="W11" s="563"/>
      <c r="X11" s="549"/>
      <c r="Y11" s="563"/>
      <c r="Z11" s="549"/>
      <c r="AA11" s="549"/>
      <c r="AB11" s="549"/>
      <c r="AC11" s="549"/>
      <c r="AD11" s="207"/>
      <c r="AE11" s="559"/>
      <c r="AF11" s="309"/>
      <c r="AG11" s="607"/>
      <c r="AH11" s="207"/>
      <c r="AI11" s="565"/>
      <c r="AJ11" s="166"/>
      <c r="AK11" s="394" t="s">
        <v>512</v>
      </c>
      <c r="AL11" s="549"/>
      <c r="AM11" s="549"/>
      <c r="AN11" s="549"/>
      <c r="AO11" s="549"/>
      <c r="AP11" s="549"/>
      <c r="AQ11" s="549"/>
      <c r="AR11" s="549"/>
      <c r="AS11" s="549"/>
      <c r="AT11" s="549"/>
      <c r="AU11" s="563"/>
      <c r="AV11" s="549"/>
      <c r="AW11" s="563"/>
      <c r="AX11" s="549"/>
      <c r="AY11" s="549"/>
      <c r="AZ11" s="549"/>
      <c r="BA11" s="549"/>
      <c r="BB11" s="561"/>
      <c r="BC11" s="457"/>
      <c r="BE11" s="123"/>
      <c r="BF11" s="123"/>
      <c r="BG11" s="123"/>
      <c r="BH11" s="123"/>
      <c r="BI11" s="42" t="n">
        <v>0</v>
      </c>
    </row>
    <row r="12" customFormat="false" ht="11.25" hidden="true" customHeight="true" outlineLevel="0" collapsed="false">
      <c r="A12" s="429"/>
      <c r="B12" s="429"/>
      <c r="C12" s="429"/>
      <c r="D12" s="429"/>
      <c r="E12" s="430"/>
      <c r="F12" s="430"/>
      <c r="G12" s="430"/>
      <c r="H12" s="430"/>
      <c r="I12" s="446"/>
      <c r="J12" s="446"/>
      <c r="K12" s="446"/>
      <c r="L12" s="431"/>
      <c r="P12" s="126"/>
      <c r="Q12" s="126"/>
      <c r="R12" s="557"/>
      <c r="S12" s="492"/>
      <c r="T12" s="593"/>
      <c r="U12" s="436"/>
      <c r="V12" s="549"/>
      <c r="W12" s="550" t="str">
        <f aca="false">Z8&amp;"-"&amp;AB8</f>
        <v>-</v>
      </c>
      <c r="X12" s="549"/>
      <c r="Y12" s="550" t="str">
        <f aca="false">AB8&amp;"-"&amp;AD8</f>
        <v>-да</v>
      </c>
      <c r="Z12" s="549"/>
      <c r="AA12" s="549"/>
      <c r="AB12" s="549"/>
      <c r="AC12" s="549"/>
      <c r="AD12" s="207"/>
      <c r="AE12" s="567"/>
      <c r="AF12" s="568"/>
      <c r="AG12" s="171" t="s">
        <v>513</v>
      </c>
      <c r="AH12" s="549"/>
      <c r="AI12" s="549"/>
      <c r="AJ12" s="549"/>
      <c r="AK12" s="549"/>
      <c r="AL12" s="549"/>
      <c r="AM12" s="549"/>
      <c r="AN12" s="549"/>
      <c r="AO12" s="549"/>
      <c r="AP12" s="549"/>
      <c r="AQ12" s="549"/>
      <c r="AR12" s="549"/>
      <c r="AS12" s="549"/>
      <c r="AT12" s="549"/>
      <c r="AU12" s="550" t="str">
        <f aca="false">AX8&amp;"-"&amp;AZ8</f>
        <v>-</v>
      </c>
      <c r="AV12" s="549"/>
      <c r="AW12" s="550" t="str">
        <f aca="false">AZ8&amp;"-"&amp;BB8</f>
        <v>-</v>
      </c>
      <c r="AX12" s="549"/>
      <c r="AY12" s="549"/>
      <c r="AZ12" s="549"/>
      <c r="BA12" s="549"/>
      <c r="BB12" s="566" t="str">
        <f aca="false">BE8&amp;"-"&amp;BG8</f>
        <v>-</v>
      </c>
      <c r="BC12" s="457"/>
      <c r="BE12" s="123"/>
      <c r="BF12" s="123" t="str">
        <f aca="false">IF(T12="","",T12)</f>
        <v/>
      </c>
      <c r="BG12" s="123"/>
      <c r="BH12" s="123"/>
      <c r="BI12" s="42" t="n">
        <v>0</v>
      </c>
    </row>
    <row r="13" customFormat="false" ht="11.25" hidden="true" customHeight="true" outlineLevel="0" collapsed="false">
      <c r="A13" s="429"/>
      <c r="B13" s="429"/>
      <c r="C13" s="429"/>
      <c r="D13" s="429"/>
      <c r="E13" s="430"/>
      <c r="F13" s="430"/>
      <c r="G13" s="430"/>
      <c r="H13" s="430"/>
      <c r="I13" s="446"/>
      <c r="J13" s="446"/>
      <c r="K13" s="429"/>
      <c r="L13" s="431"/>
      <c r="P13" s="126"/>
      <c r="Q13" s="126"/>
      <c r="R13" s="447"/>
      <c r="S13" s="459"/>
      <c r="T13" s="462" t="s">
        <v>471</v>
      </c>
      <c r="U13" s="197"/>
      <c r="V13" s="197"/>
      <c r="W13" s="197"/>
      <c r="X13" s="197"/>
      <c r="Y13" s="197"/>
      <c r="Z13" s="197"/>
      <c r="AA13" s="197"/>
      <c r="AB13" s="197"/>
      <c r="AC13" s="197"/>
      <c r="AD13" s="589"/>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c r="BB13" s="461"/>
      <c r="BC13" s="457"/>
      <c r="BE13" s="123"/>
      <c r="BF13" s="123" t="str">
        <f aca="false">IF(T13="","",T13)</f>
        <v>Добавить строку</v>
      </c>
      <c r="BG13" s="123"/>
      <c r="BH13" s="123"/>
      <c r="BI13" s="42" t="n">
        <v>0</v>
      </c>
    </row>
    <row r="14" s="49" customFormat="true" ht="14.25" hidden="true" customHeight="true" outlineLevel="0" collapsed="false">
      <c r="A14" s="127"/>
      <c r="B14" s="127"/>
      <c r="C14" s="127"/>
      <c r="D14" s="127"/>
      <c r="E14" s="430"/>
      <c r="F14" s="430"/>
      <c r="G14" s="430"/>
      <c r="H14" s="430"/>
      <c r="I14" s="446"/>
      <c r="J14" s="127"/>
      <c r="K14" s="127"/>
      <c r="L14" s="195"/>
      <c r="M14" s="527"/>
      <c r="N14" s="527"/>
      <c r="O14" s="527"/>
      <c r="P14" s="126"/>
      <c r="Q14" s="126"/>
      <c r="R14" s="447"/>
      <c r="S14" s="523"/>
      <c r="T14" s="524"/>
      <c r="U14" s="525"/>
      <c r="V14" s="525"/>
      <c r="W14" s="525"/>
      <c r="X14" s="525"/>
      <c r="Y14" s="525"/>
      <c r="Z14" s="525"/>
      <c r="AA14" s="525"/>
      <c r="AB14" s="525"/>
      <c r="AC14" s="525"/>
      <c r="AD14" s="525"/>
      <c r="AE14" s="525"/>
      <c r="AF14" s="525"/>
      <c r="AG14" s="525"/>
      <c r="AH14" s="525"/>
      <c r="AI14" s="525"/>
      <c r="AJ14" s="525"/>
      <c r="AK14" s="525"/>
      <c r="AL14" s="525"/>
      <c r="AM14" s="525"/>
      <c r="AN14" s="525"/>
      <c r="AO14" s="525"/>
      <c r="AP14" s="525"/>
      <c r="AQ14" s="525"/>
      <c r="AR14" s="525"/>
      <c r="AS14" s="525"/>
      <c r="AT14" s="525"/>
      <c r="AU14" s="525"/>
      <c r="AV14" s="525"/>
      <c r="AW14" s="525"/>
      <c r="AX14" s="525"/>
      <c r="AY14" s="525"/>
      <c r="AZ14" s="525"/>
      <c r="BA14" s="525"/>
      <c r="BB14" s="525"/>
      <c r="BC14" s="526"/>
      <c r="BE14" s="123"/>
      <c r="BF14" s="123" t="str">
        <f aca="false">IF(T14="","",T14)</f>
        <v/>
      </c>
      <c r="BG14" s="123"/>
      <c r="BH14" s="123"/>
      <c r="BI14" s="49" t="n">
        <v>0</v>
      </c>
    </row>
    <row r="15" s="49" customFormat="true" ht="14.25" hidden="true" customHeight="true" outlineLevel="0" collapsed="false">
      <c r="A15" s="127"/>
      <c r="B15" s="127"/>
      <c r="C15" s="127"/>
      <c r="D15" s="127"/>
      <c r="E15" s="430"/>
      <c r="F15" s="430"/>
      <c r="G15" s="430"/>
      <c r="H15" s="430"/>
      <c r="I15" s="127"/>
      <c r="J15" s="127"/>
      <c r="K15" s="127"/>
      <c r="L15" s="195"/>
      <c r="M15" s="414"/>
      <c r="N15" s="414"/>
      <c r="P15" s="161"/>
      <c r="Q15" s="467"/>
      <c r="R15" s="569"/>
      <c r="S15" s="523"/>
      <c r="T15" s="524"/>
      <c r="U15" s="525"/>
      <c r="V15" s="525"/>
      <c r="W15" s="525"/>
      <c r="X15" s="525"/>
      <c r="Y15" s="525"/>
      <c r="Z15" s="525"/>
      <c r="AA15" s="525"/>
      <c r="AB15" s="525"/>
      <c r="AC15" s="525"/>
      <c r="AD15" s="525"/>
      <c r="AE15" s="525"/>
      <c r="AF15" s="525"/>
      <c r="AG15" s="525"/>
      <c r="AH15" s="525"/>
      <c r="AI15" s="525"/>
      <c r="AJ15" s="525"/>
      <c r="AK15" s="525"/>
      <c r="AL15" s="525"/>
      <c r="AM15" s="525"/>
      <c r="AN15" s="525"/>
      <c r="AO15" s="525"/>
      <c r="AP15" s="525"/>
      <c r="AQ15" s="525"/>
      <c r="AR15" s="525"/>
      <c r="AS15" s="525"/>
      <c r="AT15" s="525"/>
      <c r="AU15" s="525"/>
      <c r="AV15" s="525"/>
      <c r="AW15" s="525"/>
      <c r="AX15" s="525"/>
      <c r="AY15" s="525"/>
      <c r="AZ15" s="525"/>
      <c r="BA15" s="525"/>
      <c r="BB15" s="525"/>
      <c r="BC15" s="526"/>
      <c r="BE15" s="123"/>
      <c r="BF15" s="123" t="str">
        <f aca="false">IF(T15="","",T15)</f>
        <v/>
      </c>
      <c r="BG15" s="123"/>
      <c r="BH15" s="123"/>
      <c r="BI15" s="49" t="n">
        <v>0</v>
      </c>
    </row>
    <row r="16" s="49" customFormat="true" ht="14.25" hidden="true" customHeight="true" outlineLevel="0" collapsed="false">
      <c r="A16" s="127"/>
      <c r="B16" s="127"/>
      <c r="C16" s="127"/>
      <c r="D16" s="127"/>
      <c r="E16" s="430"/>
      <c r="F16" s="430"/>
      <c r="G16" s="430"/>
      <c r="H16" s="127"/>
      <c r="I16" s="127"/>
      <c r="J16" s="127"/>
      <c r="K16" s="127"/>
      <c r="L16" s="195"/>
      <c r="M16" s="414"/>
      <c r="N16" s="414"/>
      <c r="P16" s="161"/>
      <c r="Q16" s="467"/>
      <c r="R16" s="161"/>
      <c r="S16" s="472"/>
      <c r="T16" s="475"/>
      <c r="U16" s="474"/>
      <c r="V16" s="474"/>
      <c r="W16" s="474"/>
      <c r="X16" s="474"/>
      <c r="Y16" s="474"/>
      <c r="Z16" s="474"/>
      <c r="AA16" s="474"/>
      <c r="AB16" s="474"/>
      <c r="AC16" s="474"/>
      <c r="AD16" s="474"/>
      <c r="AE16" s="474"/>
      <c r="AF16" s="474"/>
      <c r="AG16" s="474"/>
      <c r="AH16" s="474"/>
      <c r="AI16" s="474"/>
      <c r="AJ16" s="474"/>
      <c r="AK16" s="474"/>
      <c r="AL16" s="474"/>
      <c r="AM16" s="474"/>
      <c r="AN16" s="474"/>
      <c r="AO16" s="474"/>
      <c r="AP16" s="474"/>
      <c r="AQ16" s="474"/>
      <c r="AR16" s="474"/>
      <c r="AS16" s="474"/>
      <c r="AT16" s="474"/>
      <c r="AU16" s="474"/>
      <c r="AV16" s="474"/>
      <c r="AW16" s="474"/>
      <c r="AX16" s="474"/>
      <c r="AY16" s="474"/>
      <c r="AZ16" s="474"/>
      <c r="BA16" s="474"/>
      <c r="BB16" s="474"/>
      <c r="BC16" s="474"/>
      <c r="BE16" s="123"/>
      <c r="BF16" s="123" t="str">
        <f aca="false">IF(T16="","",T16)</f>
        <v/>
      </c>
      <c r="BG16" s="123"/>
      <c r="BH16" s="123"/>
      <c r="BI16" s="49" t="n">
        <v>0</v>
      </c>
    </row>
    <row r="17" s="49" customFormat="true" ht="14.25" hidden="true" customHeight="true" outlineLevel="0" collapsed="false">
      <c r="A17" s="127"/>
      <c r="B17" s="127"/>
      <c r="C17" s="127"/>
      <c r="D17" s="127"/>
      <c r="E17" s="430"/>
      <c r="F17" s="430"/>
      <c r="G17" s="127"/>
      <c r="H17" s="127"/>
      <c r="I17" s="127"/>
      <c r="J17" s="127"/>
      <c r="K17" s="127"/>
      <c r="L17" s="195"/>
      <c r="M17" s="471"/>
      <c r="N17" s="471"/>
      <c r="P17" s="161"/>
      <c r="Q17" s="467"/>
      <c r="R17" s="161"/>
      <c r="S17" s="472"/>
      <c r="T17" s="475" t="s">
        <v>230</v>
      </c>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c r="AW17" s="474"/>
      <c r="AX17" s="474"/>
      <c r="AY17" s="474"/>
      <c r="AZ17" s="474"/>
      <c r="BA17" s="474"/>
      <c r="BB17" s="474"/>
      <c r="BC17" s="474"/>
      <c r="BE17" s="123"/>
      <c r="BF17" s="123" t="str">
        <f aca="false">IF(T17="","",T17)</f>
        <v>Добавить централизованную систему для дифференциации</v>
      </c>
      <c r="BG17" s="123"/>
      <c r="BH17" s="123"/>
      <c r="BI17" s="49" t="n">
        <v>0</v>
      </c>
    </row>
    <row r="18" s="49" customFormat="true" ht="14.25" hidden="true" customHeight="true" outlineLevel="0" collapsed="false">
      <c r="A18" s="127"/>
      <c r="B18" s="127"/>
      <c r="C18" s="127"/>
      <c r="D18" s="127"/>
      <c r="E18" s="430"/>
      <c r="F18" s="127"/>
      <c r="G18" s="127"/>
      <c r="H18" s="127"/>
      <c r="I18" s="127"/>
      <c r="J18" s="127"/>
      <c r="K18" s="127"/>
      <c r="L18" s="195"/>
      <c r="M18" s="471"/>
      <c r="N18" s="471"/>
      <c r="P18" s="161"/>
      <c r="Q18" s="467"/>
      <c r="R18" s="161"/>
      <c r="S18" s="472"/>
      <c r="T18" s="475" t="s">
        <v>231</v>
      </c>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c r="AW18" s="474"/>
      <c r="AX18" s="474"/>
      <c r="AY18" s="474"/>
      <c r="AZ18" s="474"/>
      <c r="BA18" s="474"/>
      <c r="BB18" s="474"/>
      <c r="BC18" s="474"/>
      <c r="BE18" s="123"/>
      <c r="BF18" s="123" t="str">
        <f aca="false">IF(T18="","",T18)</f>
        <v>Добавить территорию для дифференциации</v>
      </c>
      <c r="BG18" s="123"/>
      <c r="BH18" s="123"/>
      <c r="BI18" s="49" t="n">
        <v>0</v>
      </c>
    </row>
    <row r="19" customFormat="false" ht="14.25" hidden="true" customHeight="true" outlineLevel="0" collapsed="false">
      <c r="BI19" s="42" t="n">
        <v>0</v>
      </c>
    </row>
    <row r="20" customFormat="false" ht="14.25" hidden="true" customHeight="true" outlineLevel="0" collapsed="false">
      <c r="AD20" s="474" t="s">
        <v>19</v>
      </c>
      <c r="AE20" s="570"/>
      <c r="AF20" s="474" t="n">
        <v>1</v>
      </c>
      <c r="AG20" s="571"/>
      <c r="AH20" s="474" t="s">
        <v>19</v>
      </c>
      <c r="AI20" s="570"/>
      <c r="AJ20" s="474" t="n">
        <v>1</v>
      </c>
      <c r="AK20" s="571"/>
      <c r="AL20" s="474" t="s">
        <v>19</v>
      </c>
      <c r="AM20" s="572"/>
      <c r="AN20" s="474" t="n">
        <v>1</v>
      </c>
      <c r="AO20" s="128"/>
      <c r="AP20" s="474" t="s">
        <v>19</v>
      </c>
      <c r="AQ20" s="572"/>
      <c r="AR20" s="474" t="n">
        <v>1</v>
      </c>
      <c r="AS20" s="128"/>
      <c r="AT20" s="454"/>
      <c r="AU20" s="516"/>
      <c r="AV20" s="454"/>
      <c r="AW20" s="516"/>
      <c r="AX20" s="576"/>
      <c r="AY20" s="255" t="s">
        <v>61</v>
      </c>
      <c r="AZ20" s="576"/>
      <c r="BA20" s="255" t="s">
        <v>61</v>
      </c>
      <c r="BI20" s="42" t="n">
        <v>0</v>
      </c>
    </row>
    <row r="21" customFormat="false" ht="14.25" hidden="true" customHeight="true" outlineLevel="0" collapsed="false">
      <c r="BD21" s="125"/>
      <c r="BE21" s="125"/>
      <c r="BF21" s="125"/>
      <c r="BG21" s="125"/>
      <c r="BH21" s="125"/>
      <c r="BI21" s="42" t="n">
        <v>0</v>
      </c>
    </row>
    <row r="22" customFormat="false" ht="14.25" hidden="true" customHeight="true" outlineLevel="0" collapsed="false">
      <c r="O22" s="480" t="s">
        <v>421</v>
      </c>
      <c r="Z22" s="514"/>
      <c r="AB22" s="514"/>
      <c r="AX22" s="514"/>
      <c r="AZ22" s="514"/>
      <c r="BD22" s="125"/>
      <c r="BE22" s="125"/>
      <c r="BF22" s="125"/>
      <c r="BG22" s="125"/>
      <c r="BH22" s="125"/>
      <c r="BI22" s="42" t="n">
        <v>0</v>
      </c>
    </row>
    <row r="23" customFormat="false" ht="14.25" hidden="true" customHeight="true" outlineLevel="0" collapsed="false">
      <c r="BD23" s="125"/>
      <c r="BE23" s="125"/>
      <c r="BF23" s="125"/>
      <c r="BG23" s="125"/>
      <c r="BH23" s="125"/>
      <c r="BI23" s="42" t="n">
        <v>0</v>
      </c>
    </row>
    <row r="24" s="577" customFormat="true" ht="14.25" hidden="true" customHeight="true" outlineLevel="0" collapsed="false">
      <c r="M24" s="578"/>
      <c r="N24" s="578"/>
      <c r="O24" s="577" t="s">
        <v>422</v>
      </c>
      <c r="P24" s="578"/>
      <c r="Q24" s="579"/>
      <c r="R24" s="579"/>
      <c r="AA24" s="577" t="s">
        <v>424</v>
      </c>
      <c r="AC24" s="577" t="s">
        <v>425</v>
      </c>
      <c r="AD24" s="577" t="s">
        <v>472</v>
      </c>
      <c r="AH24" s="577" t="s">
        <v>472</v>
      </c>
      <c r="AK24" s="577" t="s">
        <v>514</v>
      </c>
      <c r="AL24" s="577" t="s">
        <v>472</v>
      </c>
      <c r="AP24" s="577" t="s">
        <v>472</v>
      </c>
      <c r="AY24" s="577" t="s">
        <v>424</v>
      </c>
      <c r="BA24" s="577" t="s">
        <v>425</v>
      </c>
      <c r="BD24" s="580"/>
      <c r="BE24" s="580"/>
      <c r="BF24" s="580"/>
      <c r="BG24" s="580"/>
      <c r="BH24" s="580"/>
      <c r="BI24" s="577" t="n">
        <v>0</v>
      </c>
    </row>
    <row r="25" customFormat="false" ht="14.25" hidden="true" customHeight="true" outlineLevel="0" collapsed="false">
      <c r="O25" s="431"/>
      <c r="BD25" s="125"/>
      <c r="BE25" s="125"/>
      <c r="BF25" s="125"/>
      <c r="BG25" s="125"/>
      <c r="BH25" s="125"/>
      <c r="BI25" s="42" t="n">
        <v>0</v>
      </c>
    </row>
    <row r="26" customFormat="false" ht="14.25" hidden="true" customHeight="true" outlineLevel="0" collapsed="false">
      <c r="O26" s="431"/>
      <c r="BD26" s="125"/>
      <c r="BE26" s="125"/>
      <c r="BF26" s="125"/>
      <c r="BG26" s="125"/>
      <c r="BH26" s="125"/>
      <c r="BI26" s="42" t="n">
        <v>0</v>
      </c>
    </row>
    <row r="27" customFormat="false" ht="14.25" hidden="false" customHeight="true" outlineLevel="0" collapsed="false">
      <c r="Q27" s="581"/>
      <c r="R27" s="482"/>
      <c r="S27" s="483"/>
      <c r="T27" s="83"/>
      <c r="U27" s="83"/>
      <c r="BI27" s="42" t="n">
        <v>14</v>
      </c>
    </row>
    <row r="28" customFormat="false" ht="14.25" hidden="false" customHeight="true" outlineLevel="0" collapsed="false">
      <c r="Q28" s="581"/>
      <c r="R28" s="482"/>
      <c r="S28" s="216" t="str">
        <f aca="false">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16"/>
      <c r="U28" s="216"/>
      <c r="V28" s="216"/>
      <c r="W28" s="216"/>
      <c r="X28" s="216"/>
      <c r="Y28" s="216"/>
      <c r="Z28" s="216"/>
      <c r="AA28" s="216"/>
      <c r="AB28" s="216"/>
      <c r="AC28" s="216"/>
      <c r="AD28" s="216"/>
      <c r="AE28" s="216"/>
      <c r="AF28" s="216"/>
      <c r="AG28" s="216"/>
      <c r="AH28" s="216"/>
      <c r="AI28" s="216"/>
      <c r="AJ28" s="216"/>
      <c r="AK28" s="216"/>
      <c r="AL28" s="216"/>
      <c r="AM28" s="216"/>
      <c r="AN28" s="216"/>
      <c r="AO28" s="216"/>
      <c r="AP28" s="216"/>
      <c r="AQ28" s="216"/>
      <c r="AR28" s="216"/>
      <c r="AS28" s="216"/>
      <c r="AT28" s="216"/>
      <c r="AU28" s="216"/>
      <c r="AV28" s="216"/>
      <c r="AW28" s="216"/>
      <c r="AX28" s="216"/>
      <c r="AY28" s="216"/>
      <c r="AZ28" s="216"/>
      <c r="BA28" s="218"/>
      <c r="BI28" s="42" t="n">
        <v>14</v>
      </c>
    </row>
    <row r="29" customFormat="false" ht="14.25" hidden="false" customHeight="true" outlineLevel="0" collapsed="false">
      <c r="Q29" s="581"/>
      <c r="R29" s="482"/>
      <c r="S29" s="273" t="str">
        <f aca="false">IF(org=0,"Не определено",org)</f>
        <v>МП УК "Жилкомсервис" г. Буя</v>
      </c>
      <c r="T29" s="273"/>
      <c r="U29" s="273"/>
      <c r="V29" s="273"/>
      <c r="W29" s="273"/>
      <c r="X29" s="273"/>
      <c r="Y29" s="273"/>
      <c r="Z29" s="273"/>
      <c r="AA29" s="273"/>
      <c r="AB29" s="273"/>
      <c r="AC29" s="273"/>
      <c r="AD29" s="273"/>
      <c r="AE29" s="273"/>
      <c r="AF29" s="273"/>
      <c r="AG29" s="273"/>
      <c r="AH29" s="273"/>
      <c r="AI29" s="273"/>
      <c r="AJ29" s="273"/>
      <c r="AK29" s="273"/>
      <c r="AL29" s="273"/>
      <c r="AM29" s="273"/>
      <c r="AN29" s="273"/>
      <c r="AO29" s="273"/>
      <c r="AP29" s="273"/>
      <c r="AQ29" s="273"/>
      <c r="AR29" s="273"/>
      <c r="AS29" s="273"/>
      <c r="AT29" s="273"/>
      <c r="AU29" s="273"/>
      <c r="AV29" s="273"/>
      <c r="AW29" s="273"/>
      <c r="AX29" s="273"/>
      <c r="AY29" s="273"/>
      <c r="AZ29" s="273"/>
      <c r="BA29" s="218"/>
      <c r="BI29" s="42" t="n">
        <v>14</v>
      </c>
    </row>
    <row r="30" customFormat="false" ht="14.25" hidden="false" customHeight="true" outlineLevel="0" collapsed="false">
      <c r="Q30" s="581"/>
      <c r="R30" s="482"/>
      <c r="S30" s="483"/>
      <c r="T30" s="83"/>
      <c r="U30" s="83"/>
      <c r="V30" s="484"/>
      <c r="W30" s="484"/>
      <c r="X30" s="484"/>
      <c r="Y30" s="484"/>
      <c r="Z30" s="484"/>
      <c r="AA30" s="484"/>
      <c r="AB30" s="484"/>
      <c r="AC30" s="484"/>
      <c r="AD30" s="484"/>
      <c r="AE30" s="484"/>
      <c r="AF30" s="484"/>
      <c r="AG30" s="484"/>
      <c r="AH30" s="484"/>
      <c r="AI30" s="484"/>
      <c r="AJ30" s="484"/>
      <c r="AK30" s="484"/>
      <c r="AL30" s="484"/>
      <c r="AM30" s="484"/>
      <c r="AN30" s="484"/>
      <c r="AO30" s="484"/>
      <c r="AP30" s="484"/>
      <c r="AQ30" s="484"/>
      <c r="AR30" s="484"/>
      <c r="AS30" s="484"/>
      <c r="AT30" s="484"/>
      <c r="AU30" s="484"/>
      <c r="AV30" s="484"/>
      <c r="AW30" s="484"/>
      <c r="AX30" s="484"/>
      <c r="AY30" s="484"/>
      <c r="AZ30" s="484"/>
      <c r="BA30" s="484"/>
      <c r="BI30" s="42" t="n">
        <v>0</v>
      </c>
    </row>
    <row r="31" s="178" customFormat="true" ht="25.5" hidden="false" customHeight="true" outlineLevel="0" collapsed="false">
      <c r="A31" s="145"/>
      <c r="B31" s="145"/>
      <c r="C31" s="145"/>
      <c r="D31" s="145"/>
      <c r="E31" s="145"/>
      <c r="F31" s="145"/>
      <c r="G31" s="145"/>
      <c r="H31" s="145"/>
      <c r="I31" s="145"/>
      <c r="J31" s="145"/>
      <c r="K31" s="145"/>
      <c r="L31" s="431"/>
      <c r="M31" s="145"/>
      <c r="N31" s="145"/>
      <c r="O31" s="145"/>
      <c r="P31" s="145"/>
      <c r="Q31" s="145"/>
      <c r="S31" s="485" t="s">
        <v>41</v>
      </c>
      <c r="T31" s="485"/>
      <c r="U31" s="486"/>
      <c r="V31" s="487" t="str">
        <f aca="false">IF(TITLE_NAME_OR_PR_CHANGE="",IF(TITLE_NAME_OR_PR="","",TITLE_NAME_OR_PR),TITLE_NAME_OR_PR_CHANGE)</f>
        <v>Департамент государственного регулирования цен и тарифов Костромской области</v>
      </c>
      <c r="W31" s="487"/>
      <c r="X31" s="487"/>
      <c r="Y31" s="487"/>
      <c r="Z31" s="487"/>
      <c r="AA31" s="487"/>
      <c r="AB31" s="487"/>
      <c r="AC31" s="42"/>
      <c r="AD31" s="487" t="str">
        <f aca="false">IF(TITLE_NAME_OR_PR_CHANGE="",IF(TITLE_NAME_OR_PR="","",TITLE_NAME_OR_PR),TITLE_NAME_OR_PR_CHANGE)</f>
        <v>Департамент государственного регулирования цен и тарифов Костромской области</v>
      </c>
      <c r="AE31" s="487"/>
      <c r="AF31" s="487"/>
      <c r="AG31" s="487"/>
      <c r="AH31" s="487"/>
      <c r="AI31" s="487"/>
      <c r="AJ31" s="487"/>
      <c r="AK31" s="487"/>
      <c r="AL31" s="487"/>
      <c r="AM31" s="487"/>
      <c r="AN31" s="487"/>
      <c r="AO31" s="487"/>
      <c r="AP31" s="487"/>
      <c r="AQ31" s="487"/>
      <c r="AR31" s="487"/>
      <c r="AS31" s="487"/>
      <c r="AT31" s="487"/>
      <c r="AU31" s="487"/>
      <c r="AV31" s="487"/>
      <c r="AW31" s="487"/>
      <c r="AX31" s="487"/>
      <c r="AY31" s="487"/>
      <c r="AZ31" s="487"/>
      <c r="BA31" s="42"/>
      <c r="BB31" s="42"/>
      <c r="BC31" s="488"/>
      <c r="BD31" s="123"/>
      <c r="BE31" s="123"/>
      <c r="BF31" s="123"/>
      <c r="BG31" s="123"/>
      <c r="BH31" s="123"/>
      <c r="BI31" s="178" t="n">
        <v>0</v>
      </c>
    </row>
    <row r="32" s="178" customFormat="true" ht="18.75" hidden="false" customHeight="true" outlineLevel="0" collapsed="false">
      <c r="A32" s="145"/>
      <c r="B32" s="145"/>
      <c r="C32" s="145"/>
      <c r="D32" s="145"/>
      <c r="E32" s="145"/>
      <c r="F32" s="145"/>
      <c r="G32" s="145"/>
      <c r="H32" s="145"/>
      <c r="I32" s="145"/>
      <c r="J32" s="145"/>
      <c r="K32" s="145"/>
      <c r="L32" s="431"/>
      <c r="M32" s="145"/>
      <c r="N32" s="145"/>
      <c r="O32" s="145"/>
      <c r="P32" s="145"/>
      <c r="Q32" s="145"/>
      <c r="S32" s="485" t="s">
        <v>427</v>
      </c>
      <c r="T32" s="485"/>
      <c r="U32" s="486"/>
      <c r="V32" s="489" t="str">
        <f aca="false">IF(TITLE_DATE_PR_CHANGE="",IF(TITLE_DATE_PR="","",TITLE_DATE_PR),TITLE_DATE_PR_CHANGE)</f>
        <v>45644</v>
      </c>
      <c r="W32" s="489"/>
      <c r="X32" s="489"/>
      <c r="Y32" s="489"/>
      <c r="Z32" s="489"/>
      <c r="AA32" s="489"/>
      <c r="AB32" s="489"/>
      <c r="AC32" s="42"/>
      <c r="AD32" s="489" t="str">
        <f aca="false">IF(TITLE_DATE_PR_CHANGE="",IF(TITLE_DATE_PR="","",TITLE_DATE_PR),TITLE_DATE_PR_CHANGE)</f>
        <v>45644</v>
      </c>
      <c r="AE32" s="489"/>
      <c r="AF32" s="489"/>
      <c r="AG32" s="489"/>
      <c r="AH32" s="489"/>
      <c r="AI32" s="489"/>
      <c r="AJ32" s="489"/>
      <c r="AK32" s="489"/>
      <c r="AL32" s="489"/>
      <c r="AM32" s="489"/>
      <c r="AN32" s="489"/>
      <c r="AO32" s="489"/>
      <c r="AP32" s="489"/>
      <c r="AQ32" s="489"/>
      <c r="AR32" s="489"/>
      <c r="AS32" s="489"/>
      <c r="AT32" s="489"/>
      <c r="AU32" s="489"/>
      <c r="AV32" s="489"/>
      <c r="AW32" s="489"/>
      <c r="AX32" s="489"/>
      <c r="AY32" s="489"/>
      <c r="AZ32" s="489"/>
      <c r="BA32" s="42"/>
      <c r="BB32" s="42"/>
      <c r="BC32" s="488"/>
      <c r="BD32" s="123"/>
      <c r="BE32" s="123"/>
      <c r="BF32" s="123"/>
      <c r="BG32" s="123"/>
      <c r="BH32" s="123"/>
      <c r="BI32" s="178" t="n">
        <v>0</v>
      </c>
    </row>
    <row r="33" s="178" customFormat="true" ht="18.75" hidden="false" customHeight="true" outlineLevel="0" collapsed="false">
      <c r="A33" s="145"/>
      <c r="B33" s="145"/>
      <c r="C33" s="145"/>
      <c r="D33" s="145"/>
      <c r="E33" s="145"/>
      <c r="F33" s="145"/>
      <c r="G33" s="145"/>
      <c r="H33" s="145"/>
      <c r="I33" s="145"/>
      <c r="J33" s="145"/>
      <c r="K33" s="145"/>
      <c r="L33" s="431"/>
      <c r="M33" s="145"/>
      <c r="N33" s="145"/>
      <c r="O33" s="145"/>
      <c r="P33" s="145"/>
      <c r="Q33" s="145"/>
      <c r="S33" s="485" t="s">
        <v>428</v>
      </c>
      <c r="T33" s="485"/>
      <c r="U33" s="486"/>
      <c r="V33" s="487" t="str">
        <f aca="false">IF(TITLE_NUMBER_PR_CHANGE="",IF(TITLE_NUMBER_PR="","",TITLE_NUMBER_PR),TITLE_NUMBER_PR_CHANGE)</f>
        <v>№24/404, №24/405</v>
      </c>
      <c r="W33" s="487"/>
      <c r="X33" s="487"/>
      <c r="Y33" s="487"/>
      <c r="Z33" s="487"/>
      <c r="AA33" s="487"/>
      <c r="AB33" s="487"/>
      <c r="AC33" s="42"/>
      <c r="AD33" s="487" t="str">
        <f aca="false">IF(TITLE_NUMBER_PR_CHANGE="",IF(TITLE_NUMBER_PR="","",TITLE_NUMBER_PR),TITLE_NUMBER_PR_CHANGE)</f>
        <v>№24/404, №24/405</v>
      </c>
      <c r="AE33" s="487"/>
      <c r="AF33" s="487"/>
      <c r="AG33" s="487"/>
      <c r="AH33" s="487"/>
      <c r="AI33" s="487"/>
      <c r="AJ33" s="487"/>
      <c r="AK33" s="487"/>
      <c r="AL33" s="487"/>
      <c r="AM33" s="487"/>
      <c r="AN33" s="487"/>
      <c r="AO33" s="487"/>
      <c r="AP33" s="487"/>
      <c r="AQ33" s="487"/>
      <c r="AR33" s="487"/>
      <c r="AS33" s="487"/>
      <c r="AT33" s="487"/>
      <c r="AU33" s="487"/>
      <c r="AV33" s="487"/>
      <c r="AW33" s="487"/>
      <c r="AX33" s="487"/>
      <c r="AY33" s="487"/>
      <c r="AZ33" s="487"/>
      <c r="BA33" s="42"/>
      <c r="BB33" s="42"/>
      <c r="BC33" s="488"/>
      <c r="BD33" s="123"/>
      <c r="BE33" s="123"/>
      <c r="BF33" s="123"/>
      <c r="BG33" s="123"/>
      <c r="BH33" s="123"/>
      <c r="BI33" s="178" t="n">
        <v>0</v>
      </c>
    </row>
    <row r="34" s="178" customFormat="true" ht="18.75" hidden="false" customHeight="true" outlineLevel="0" collapsed="false">
      <c r="A34" s="145"/>
      <c r="B34" s="145"/>
      <c r="C34" s="145"/>
      <c r="D34" s="145"/>
      <c r="E34" s="145"/>
      <c r="F34" s="145"/>
      <c r="G34" s="145"/>
      <c r="H34" s="145"/>
      <c r="I34" s="145"/>
      <c r="J34" s="145"/>
      <c r="K34" s="145"/>
      <c r="L34" s="431"/>
      <c r="M34" s="145"/>
      <c r="N34" s="145"/>
      <c r="O34" s="145"/>
      <c r="P34" s="145"/>
      <c r="Q34" s="145"/>
      <c r="S34" s="485" t="s">
        <v>43</v>
      </c>
      <c r="T34" s="485"/>
      <c r="U34" s="486"/>
      <c r="V34"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4" s="487"/>
      <c r="X34" s="487"/>
      <c r="Y34" s="487"/>
      <c r="Z34" s="487"/>
      <c r="AA34" s="487"/>
      <c r="AB34" s="487"/>
      <c r="AC34" s="42"/>
      <c r="AD34"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E34" s="487"/>
      <c r="AF34" s="487"/>
      <c r="AG34" s="487"/>
      <c r="AH34" s="487"/>
      <c r="AI34" s="487"/>
      <c r="AJ34" s="487"/>
      <c r="AK34" s="487"/>
      <c r="AL34" s="487"/>
      <c r="AM34" s="487"/>
      <c r="AN34" s="487"/>
      <c r="AO34" s="487"/>
      <c r="AP34" s="487"/>
      <c r="AQ34" s="487"/>
      <c r="AR34" s="487"/>
      <c r="AS34" s="487"/>
      <c r="AT34" s="487"/>
      <c r="AU34" s="487"/>
      <c r="AV34" s="487"/>
      <c r="AW34" s="487"/>
      <c r="AX34" s="487"/>
      <c r="AY34" s="487"/>
      <c r="AZ34" s="487"/>
      <c r="BA34" s="42"/>
      <c r="BB34" s="42"/>
      <c r="BC34" s="488"/>
      <c r="BD34" s="123"/>
      <c r="BE34" s="123"/>
      <c r="BF34" s="123"/>
      <c r="BG34" s="123"/>
      <c r="BH34" s="123"/>
      <c r="BI34" s="178" t="n">
        <v>0</v>
      </c>
    </row>
    <row r="35" customFormat="false" ht="14.25" hidden="true" customHeight="true" outlineLevel="0" collapsed="false">
      <c r="Q35" s="581"/>
      <c r="R35" s="482"/>
      <c r="S35" s="483"/>
      <c r="T35" s="83"/>
      <c r="U35" s="83"/>
      <c r="V35" s="484"/>
      <c r="W35" s="484"/>
      <c r="X35" s="484"/>
      <c r="Y35" s="484"/>
      <c r="Z35" s="484"/>
      <c r="AA35" s="484"/>
      <c r="AB35" s="484"/>
      <c r="AC35" s="484"/>
      <c r="AD35" s="484"/>
      <c r="AE35" s="484"/>
      <c r="AF35" s="484"/>
      <c r="AG35" s="484"/>
      <c r="AH35" s="484"/>
      <c r="AI35" s="484"/>
      <c r="AJ35" s="484"/>
      <c r="AK35" s="484"/>
      <c r="AL35" s="484"/>
      <c r="AM35" s="484"/>
      <c r="AN35" s="484"/>
      <c r="AO35" s="484"/>
      <c r="AP35" s="484"/>
      <c r="AQ35" s="484"/>
      <c r="AR35" s="484"/>
      <c r="AS35" s="484"/>
      <c r="AT35" s="484"/>
      <c r="AU35" s="484"/>
      <c r="AV35" s="484"/>
      <c r="AW35" s="484"/>
      <c r="AX35" s="484"/>
      <c r="AY35" s="484"/>
      <c r="AZ35" s="484"/>
      <c r="BA35" s="484"/>
      <c r="BI35" s="42" t="n">
        <v>0</v>
      </c>
    </row>
    <row r="36" s="178" customFormat="true" ht="18.75" hidden="true" customHeight="true" outlineLevel="0" collapsed="false">
      <c r="A36" s="145"/>
      <c r="B36" s="145"/>
      <c r="C36" s="145"/>
      <c r="D36" s="145"/>
      <c r="E36" s="145"/>
      <c r="F36" s="145"/>
      <c r="G36" s="145"/>
      <c r="H36" s="145"/>
      <c r="I36" s="145"/>
      <c r="J36" s="145"/>
      <c r="K36" s="145"/>
      <c r="L36" s="431"/>
      <c r="M36" s="145"/>
      <c r="N36" s="145"/>
      <c r="O36" s="145"/>
      <c r="P36" s="145"/>
      <c r="Q36" s="145"/>
      <c r="S36" s="485" t="s">
        <v>427</v>
      </c>
      <c r="T36" s="485"/>
      <c r="U36" s="486"/>
      <c r="V36" s="489" t="str">
        <f aca="false">IF(TITLE_DATE_PR_CHANGE="",IF(TITLE_DATE_PR="","",TITLE_DATE_PR),TITLE_DATE_PR_CHANGE)</f>
        <v>45644</v>
      </c>
      <c r="W36" s="489"/>
      <c r="X36" s="489"/>
      <c r="Y36" s="489"/>
      <c r="Z36" s="489"/>
      <c r="AA36" s="489"/>
      <c r="AB36" s="489"/>
      <c r="AC36" s="42"/>
      <c r="AD36" s="489" t="str">
        <f aca="false">IF(TITLE_DATE_PR_CHANGE="",IF(TITLE_DATE_PR="","",TITLE_DATE_PR),TITLE_DATE_PR_CHANGE)</f>
        <v>45644</v>
      </c>
      <c r="AE36" s="489"/>
      <c r="AF36" s="489"/>
      <c r="AG36" s="489"/>
      <c r="AH36" s="489"/>
      <c r="AI36" s="489"/>
      <c r="AJ36" s="489"/>
      <c r="AK36" s="489"/>
      <c r="AL36" s="489"/>
      <c r="AM36" s="489"/>
      <c r="AN36" s="489"/>
      <c r="AO36" s="489"/>
      <c r="AP36" s="489"/>
      <c r="AQ36" s="489"/>
      <c r="AR36" s="489"/>
      <c r="AS36" s="489"/>
      <c r="AT36" s="489"/>
      <c r="AU36" s="489"/>
      <c r="AV36" s="489"/>
      <c r="AW36" s="489"/>
      <c r="AX36" s="489"/>
      <c r="AY36" s="489"/>
      <c r="AZ36" s="489"/>
      <c r="BA36" s="42"/>
      <c r="BB36" s="42"/>
      <c r="BC36" s="488"/>
      <c r="BD36" s="123"/>
      <c r="BE36" s="123"/>
      <c r="BF36" s="123"/>
      <c r="BG36" s="123"/>
      <c r="BH36" s="123"/>
      <c r="BI36" s="178" t="n">
        <v>0</v>
      </c>
    </row>
    <row r="37" s="178" customFormat="true" ht="18.75" hidden="true" customHeight="true" outlineLevel="0" collapsed="false">
      <c r="A37" s="145"/>
      <c r="B37" s="145"/>
      <c r="C37" s="145"/>
      <c r="D37" s="145"/>
      <c r="E37" s="145"/>
      <c r="F37" s="145"/>
      <c r="G37" s="145"/>
      <c r="H37" s="145"/>
      <c r="I37" s="145"/>
      <c r="J37" s="145"/>
      <c r="K37" s="145"/>
      <c r="L37" s="431"/>
      <c r="M37" s="145"/>
      <c r="N37" s="145"/>
      <c r="O37" s="145"/>
      <c r="P37" s="145"/>
      <c r="Q37" s="145"/>
      <c r="S37" s="485" t="s">
        <v>428</v>
      </c>
      <c r="T37" s="485"/>
      <c r="U37" s="486"/>
      <c r="V37" s="487" t="str">
        <f aca="false">IF(TITLE_NUMBER_PR_CHANGE="",IF(TITLE_NUMBER_PR="","",TITLE_NUMBER_PR),TITLE_NUMBER_PR_CHANGE)</f>
        <v>№24/404, №24/405</v>
      </c>
      <c r="W37" s="487"/>
      <c r="X37" s="487"/>
      <c r="Y37" s="487"/>
      <c r="Z37" s="487"/>
      <c r="AA37" s="487"/>
      <c r="AB37" s="487"/>
      <c r="AC37" s="42"/>
      <c r="AD37" s="487" t="str">
        <f aca="false">IF(TITLE_NUMBER_PR_CHANGE="",IF(TITLE_NUMBER_PR="","",TITLE_NUMBER_PR),TITLE_NUMBER_PR_CHANGE)</f>
        <v>№24/404, №24/405</v>
      </c>
      <c r="AE37" s="487"/>
      <c r="AF37" s="487"/>
      <c r="AG37" s="487"/>
      <c r="AH37" s="487"/>
      <c r="AI37" s="487"/>
      <c r="AJ37" s="487"/>
      <c r="AK37" s="487"/>
      <c r="AL37" s="487"/>
      <c r="AM37" s="487"/>
      <c r="AN37" s="487"/>
      <c r="AO37" s="487"/>
      <c r="AP37" s="487"/>
      <c r="AQ37" s="487"/>
      <c r="AR37" s="487"/>
      <c r="AS37" s="487"/>
      <c r="AT37" s="487"/>
      <c r="AU37" s="487"/>
      <c r="AV37" s="487"/>
      <c r="AW37" s="487"/>
      <c r="AX37" s="487"/>
      <c r="AY37" s="487"/>
      <c r="AZ37" s="487"/>
      <c r="BA37" s="42"/>
      <c r="BB37" s="42"/>
      <c r="BC37" s="488"/>
      <c r="BD37" s="123"/>
      <c r="BE37" s="123"/>
      <c r="BF37" s="123"/>
      <c r="BG37" s="123"/>
      <c r="BH37" s="123"/>
      <c r="BI37" s="178" t="n">
        <v>0</v>
      </c>
    </row>
    <row r="38" s="178" customFormat="true" ht="12.8" hidden="false" customHeight="false" outlineLevel="0" collapsed="false">
      <c r="A38" s="145"/>
      <c r="B38" s="145"/>
      <c r="C38" s="145"/>
      <c r="D38" s="145"/>
      <c r="E38" s="145"/>
      <c r="F38" s="145"/>
      <c r="G38" s="145"/>
      <c r="H38" s="145"/>
      <c r="I38" s="145"/>
      <c r="J38" s="145"/>
      <c r="K38" s="145"/>
      <c r="L38" s="431"/>
      <c r="M38" s="145"/>
      <c r="N38" s="145"/>
      <c r="O38" s="145"/>
      <c r="P38" s="145"/>
      <c r="Q38" s="145"/>
      <c r="S38" s="42"/>
      <c r="T38" s="42"/>
      <c r="U38" s="133"/>
      <c r="V38" s="42"/>
      <c r="W38" s="42"/>
      <c r="X38" s="42"/>
      <c r="Y38" s="42"/>
      <c r="Z38" s="42"/>
      <c r="AA38" s="42"/>
      <c r="AB38" s="42"/>
      <c r="AC38" s="49" t="s">
        <v>431</v>
      </c>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9" t="s">
        <v>431</v>
      </c>
      <c r="BD38" s="123"/>
      <c r="BE38" s="123"/>
      <c r="BF38" s="123"/>
      <c r="BG38" s="123"/>
      <c r="BH38" s="123"/>
      <c r="BI38" s="178" t="n">
        <v>0</v>
      </c>
    </row>
    <row r="39" customFormat="false" ht="14.25" hidden="false" customHeight="true" outlineLevel="0" collapsed="false">
      <c r="Q39" s="581"/>
      <c r="R39" s="482"/>
      <c r="S39" s="483"/>
      <c r="T39" s="83"/>
      <c r="U39" s="490"/>
      <c r="V39" s="491"/>
      <c r="W39" s="491"/>
      <c r="X39" s="491"/>
      <c r="Y39" s="491"/>
      <c r="Z39" s="491"/>
      <c r="AA39" s="491"/>
      <c r="AB39" s="491"/>
      <c r="AC39" s="491"/>
      <c r="AD39" s="491"/>
      <c r="AE39" s="491"/>
      <c r="AF39" s="491"/>
      <c r="AG39" s="491"/>
      <c r="AH39" s="491"/>
      <c r="AI39" s="491"/>
      <c r="AJ39" s="491"/>
      <c r="AK39" s="491"/>
      <c r="AL39" s="491"/>
      <c r="AM39" s="491"/>
      <c r="AN39" s="491"/>
      <c r="AO39" s="491"/>
      <c r="AP39" s="491"/>
      <c r="AQ39" s="491"/>
      <c r="AR39" s="491"/>
      <c r="AS39" s="491"/>
      <c r="AT39" s="491"/>
      <c r="AU39" s="491"/>
      <c r="AV39" s="491"/>
      <c r="AW39" s="491"/>
      <c r="AX39" s="491"/>
      <c r="AY39" s="491"/>
      <c r="AZ39" s="491"/>
      <c r="BA39" s="491"/>
      <c r="BI39" s="42" t="n">
        <v>14</v>
      </c>
    </row>
    <row r="40" customFormat="false" ht="14.25" hidden="false" customHeight="true" outlineLevel="0" collapsed="false">
      <c r="Q40" s="581"/>
      <c r="R40" s="482"/>
      <c r="S40" s="139" t="s">
        <v>306</v>
      </c>
      <c r="T40" s="139"/>
      <c r="U40" s="139"/>
      <c r="V40" s="139"/>
      <c r="W40" s="139"/>
      <c r="X40" s="139"/>
      <c r="Y40" s="139"/>
      <c r="Z40" s="139"/>
      <c r="AA40" s="139"/>
      <c r="AB40" s="139"/>
      <c r="AC40" s="139"/>
      <c r="AD40" s="139"/>
      <c r="AE40" s="139"/>
      <c r="AF40" s="139"/>
      <c r="AG40" s="139"/>
      <c r="AH40" s="139"/>
      <c r="AI40" s="139"/>
      <c r="AJ40" s="139"/>
      <c r="AK40" s="139"/>
      <c r="AL40" s="139"/>
      <c r="AM40" s="139"/>
      <c r="AN40" s="139"/>
      <c r="AO40" s="139"/>
      <c r="AP40" s="139"/>
      <c r="AQ40" s="139"/>
      <c r="AR40" s="139"/>
      <c r="AS40" s="139"/>
      <c r="AT40" s="139"/>
      <c r="AU40" s="139"/>
      <c r="AV40" s="139"/>
      <c r="AW40" s="139"/>
      <c r="AX40" s="139"/>
      <c r="AY40" s="139"/>
      <c r="AZ40" s="139"/>
      <c r="BA40" s="139"/>
      <c r="BB40" s="139"/>
      <c r="BC40" s="139" t="s">
        <v>307</v>
      </c>
      <c r="BI40" s="42" t="n">
        <v>14</v>
      </c>
    </row>
    <row r="41" customFormat="false" ht="14.25" hidden="false" customHeight="true" outlineLevel="0" collapsed="false">
      <c r="Q41" s="581"/>
      <c r="R41" s="482"/>
      <c r="S41" s="434" t="s">
        <v>88</v>
      </c>
      <c r="T41" s="407" t="s">
        <v>515</v>
      </c>
      <c r="U41" s="493"/>
      <c r="V41" s="308" t="s">
        <v>433</v>
      </c>
      <c r="W41" s="308"/>
      <c r="X41" s="308"/>
      <c r="Y41" s="308"/>
      <c r="Z41" s="308"/>
      <c r="AA41" s="308"/>
      <c r="AB41" s="308"/>
      <c r="AC41" s="407" t="s">
        <v>434</v>
      </c>
      <c r="AD41" s="308" t="s">
        <v>516</v>
      </c>
      <c r="AE41" s="308"/>
      <c r="AF41" s="308"/>
      <c r="AG41" s="308"/>
      <c r="AH41" s="308" t="s">
        <v>517</v>
      </c>
      <c r="AI41" s="308"/>
      <c r="AJ41" s="308"/>
      <c r="AK41" s="308"/>
      <c r="AL41" s="308" t="s">
        <v>518</v>
      </c>
      <c r="AM41" s="308"/>
      <c r="AN41" s="308"/>
      <c r="AO41" s="308"/>
      <c r="AP41" s="308" t="s">
        <v>519</v>
      </c>
      <c r="AQ41" s="308"/>
      <c r="AR41" s="308"/>
      <c r="AS41" s="308"/>
      <c r="AT41" s="308" t="s">
        <v>433</v>
      </c>
      <c r="AU41" s="308"/>
      <c r="AV41" s="308"/>
      <c r="AW41" s="308"/>
      <c r="AX41" s="308"/>
      <c r="AY41" s="308"/>
      <c r="AZ41" s="308"/>
      <c r="BA41" s="407" t="s">
        <v>434</v>
      </c>
      <c r="BB41" s="494" t="s">
        <v>436</v>
      </c>
      <c r="BC41" s="139"/>
      <c r="BI41" s="42" t="n">
        <v>14</v>
      </c>
    </row>
    <row r="42" customFormat="false" ht="35.25" hidden="false" customHeight="true" outlineLevel="0" collapsed="false">
      <c r="Q42" s="581"/>
      <c r="R42" s="482"/>
      <c r="S42" s="434"/>
      <c r="T42" s="407"/>
      <c r="U42" s="495"/>
      <c r="V42" s="496" t="s">
        <v>520</v>
      </c>
      <c r="W42" s="496"/>
      <c r="X42" s="496" t="s">
        <v>521</v>
      </c>
      <c r="Y42" s="496"/>
      <c r="Z42" s="139" t="s">
        <v>522</v>
      </c>
      <c r="AA42" s="139"/>
      <c r="AB42" s="139"/>
      <c r="AC42" s="407"/>
      <c r="AD42" s="308"/>
      <c r="AE42" s="308"/>
      <c r="AF42" s="308"/>
      <c r="AG42" s="308"/>
      <c r="AH42" s="308"/>
      <c r="AI42" s="308"/>
      <c r="AJ42" s="308"/>
      <c r="AK42" s="308"/>
      <c r="AL42" s="308"/>
      <c r="AM42" s="308"/>
      <c r="AN42" s="308"/>
      <c r="AO42" s="308"/>
      <c r="AP42" s="308"/>
      <c r="AQ42" s="308"/>
      <c r="AR42" s="308"/>
      <c r="AS42" s="308"/>
      <c r="AT42" s="496" t="s">
        <v>520</v>
      </c>
      <c r="AU42" s="496"/>
      <c r="AV42" s="496" t="s">
        <v>521</v>
      </c>
      <c r="AW42" s="496"/>
      <c r="AX42" s="139" t="s">
        <v>522</v>
      </c>
      <c r="AY42" s="139"/>
      <c r="AZ42" s="139"/>
      <c r="BA42" s="407"/>
      <c r="BB42" s="494"/>
      <c r="BC42" s="139"/>
      <c r="BI42" s="42" t="n">
        <v>34</v>
      </c>
    </row>
    <row r="43" customFormat="false" ht="14.25" hidden="false" customHeight="true" outlineLevel="0" collapsed="false">
      <c r="Q43" s="581"/>
      <c r="R43" s="482"/>
      <c r="S43" s="434"/>
      <c r="T43" s="407"/>
      <c r="U43" s="495"/>
      <c r="V43" s="496"/>
      <c r="W43" s="496"/>
      <c r="X43" s="496"/>
      <c r="Y43" s="496"/>
      <c r="Z43" s="139"/>
      <c r="AA43" s="139"/>
      <c r="AB43" s="139"/>
      <c r="AC43" s="407"/>
      <c r="AD43" s="308"/>
      <c r="AE43" s="308"/>
      <c r="AF43" s="308"/>
      <c r="AG43" s="308"/>
      <c r="AH43" s="308"/>
      <c r="AI43" s="308"/>
      <c r="AJ43" s="308"/>
      <c r="AK43" s="308"/>
      <c r="AL43" s="308"/>
      <c r="AM43" s="308"/>
      <c r="AN43" s="308"/>
      <c r="AO43" s="308"/>
      <c r="AP43" s="308"/>
      <c r="AQ43" s="308"/>
      <c r="AR43" s="308"/>
      <c r="AS43" s="308"/>
      <c r="AT43" s="496"/>
      <c r="AU43" s="496"/>
      <c r="AV43" s="496"/>
      <c r="AW43" s="496"/>
      <c r="AX43" s="139"/>
      <c r="AY43" s="139"/>
      <c r="AZ43" s="139"/>
      <c r="BA43" s="407"/>
      <c r="BB43" s="494"/>
      <c r="BC43" s="139"/>
      <c r="BI43" s="42" t="n">
        <v>14</v>
      </c>
    </row>
    <row r="44" customFormat="false" ht="14.25" hidden="false" customHeight="true" outlineLevel="0" collapsed="false">
      <c r="A44" s="145"/>
      <c r="B44" s="145" t="s">
        <v>135</v>
      </c>
      <c r="C44" s="145" t="s">
        <v>136</v>
      </c>
      <c r="D44" s="145" t="s">
        <v>137</v>
      </c>
      <c r="E44" s="431" t="s">
        <v>441</v>
      </c>
      <c r="F44" s="431" t="s">
        <v>442</v>
      </c>
      <c r="G44" s="431" t="s">
        <v>443</v>
      </c>
      <c r="H44" s="431" t="s">
        <v>444</v>
      </c>
      <c r="I44" s="431" t="s">
        <v>445</v>
      </c>
      <c r="J44" s="431" t="s">
        <v>446</v>
      </c>
      <c r="K44" s="431" t="s">
        <v>447</v>
      </c>
      <c r="L44" s="431" t="s">
        <v>422</v>
      </c>
      <c r="Q44" s="581"/>
      <c r="R44" s="482"/>
      <c r="S44" s="434"/>
      <c r="T44" s="407"/>
      <c r="U44" s="497"/>
      <c r="V44" s="407" t="s">
        <v>481</v>
      </c>
      <c r="W44" s="407" t="s">
        <v>482</v>
      </c>
      <c r="X44" s="407" t="s">
        <v>481</v>
      </c>
      <c r="Y44" s="407" t="s">
        <v>482</v>
      </c>
      <c r="Z44" s="221" t="s">
        <v>450</v>
      </c>
      <c r="AA44" s="221" t="s">
        <v>451</v>
      </c>
      <c r="AB44" s="221"/>
      <c r="AC44" s="407"/>
      <c r="AD44" s="308"/>
      <c r="AE44" s="308"/>
      <c r="AF44" s="308"/>
      <c r="AG44" s="308"/>
      <c r="AH44" s="308"/>
      <c r="AI44" s="308"/>
      <c r="AJ44" s="308"/>
      <c r="AK44" s="308"/>
      <c r="AL44" s="308"/>
      <c r="AM44" s="308"/>
      <c r="AN44" s="308"/>
      <c r="AO44" s="308"/>
      <c r="AP44" s="308"/>
      <c r="AQ44" s="308"/>
      <c r="AR44" s="308"/>
      <c r="AS44" s="308"/>
      <c r="AT44" s="407" t="s">
        <v>481</v>
      </c>
      <c r="AU44" s="407" t="s">
        <v>482</v>
      </c>
      <c r="AV44" s="407" t="s">
        <v>481</v>
      </c>
      <c r="AW44" s="407" t="s">
        <v>482</v>
      </c>
      <c r="AX44" s="221" t="s">
        <v>450</v>
      </c>
      <c r="AY44" s="221" t="s">
        <v>451</v>
      </c>
      <c r="AZ44" s="221"/>
      <c r="BA44" s="407"/>
      <c r="BB44" s="494"/>
      <c r="BC44" s="139"/>
      <c r="BI44" s="42" t="n">
        <v>14</v>
      </c>
    </row>
    <row r="45" s="125" customFormat="true" ht="12.8" hidden="false" customHeight="false" outlineLevel="0" collapsed="false">
      <c r="A45" s="145"/>
      <c r="B45" s="145"/>
      <c r="C45" s="145"/>
      <c r="D45" s="145"/>
      <c r="E45" s="145"/>
      <c r="F45" s="145"/>
      <c r="G45" s="145"/>
      <c r="H45" s="145"/>
      <c r="I45" s="145"/>
      <c r="J45" s="145"/>
      <c r="K45" s="145"/>
      <c r="L45" s="431"/>
      <c r="M45" s="53"/>
      <c r="N45" s="53"/>
      <c r="O45" s="53"/>
      <c r="P45" s="527"/>
      <c r="Q45" s="500"/>
      <c r="R45" s="500" t="n">
        <v>1</v>
      </c>
      <c r="S45" s="501" t="s">
        <v>109</v>
      </c>
      <c r="T45" s="502" t="s">
        <v>110</v>
      </c>
      <c r="U45" s="503" t="str">
        <f aca="true">OFFSET(U45,0,-1)</f>
        <v>2</v>
      </c>
      <c r="V45" s="504" t="n">
        <f aca="true">OFFSET(V45,0,-1)+1</f>
        <v>3</v>
      </c>
      <c r="W45" s="504" t="n">
        <f aca="true">OFFSET(W45,0,-1)+1</f>
        <v>4</v>
      </c>
      <c r="X45" s="504" t="n">
        <f aca="true">OFFSET(X45,0,-1)+1</f>
        <v>5</v>
      </c>
      <c r="Y45" s="504" t="n">
        <f aca="true">OFFSET(Y45,0,-1)+1</f>
        <v>6</v>
      </c>
      <c r="Z45" s="504" t="n">
        <f aca="true">OFFSET(Z45,0,-1)+1</f>
        <v>7</v>
      </c>
      <c r="AA45" s="504" t="n">
        <f aca="true">OFFSET(AA45,0,-1)+1</f>
        <v>8</v>
      </c>
      <c r="AB45" s="504"/>
      <c r="AC45" s="504" t="n">
        <f aca="true">OFFSET(AC45,0,-2)+1</f>
        <v>9</v>
      </c>
      <c r="AD45" s="504" t="n">
        <f aca="true">OFFSET(AD45,0,-1)+1</f>
        <v>10</v>
      </c>
      <c r="AE45" s="504"/>
      <c r="AF45" s="504"/>
      <c r="AG45" s="504"/>
      <c r="AH45" s="504"/>
      <c r="AI45" s="504"/>
      <c r="AJ45" s="504"/>
      <c r="AK45" s="504"/>
      <c r="AL45" s="504"/>
      <c r="AM45" s="504"/>
      <c r="AN45" s="504"/>
      <c r="AO45" s="504"/>
      <c r="AP45" s="504"/>
      <c r="AQ45" s="504"/>
      <c r="AR45" s="504"/>
      <c r="AS45" s="504"/>
      <c r="AT45" s="504"/>
      <c r="AU45" s="504"/>
      <c r="AV45" s="504"/>
      <c r="AW45" s="504" t="n">
        <f aca="true">OFFSET(AW45,0,-1)+1</f>
        <v>1</v>
      </c>
      <c r="AX45" s="504" t="n">
        <f aca="true">OFFSET(AX45,0,-1)+1</f>
        <v>2</v>
      </c>
      <c r="AY45" s="504" t="n">
        <f aca="true">OFFSET(AY45,0,-1)+1</f>
        <v>3</v>
      </c>
      <c r="AZ45" s="504"/>
      <c r="BA45" s="504" t="n">
        <f aca="true">OFFSET(BA45,0,-2)+1</f>
        <v>4</v>
      </c>
      <c r="BB45" s="503" t="n">
        <f aca="true">OFFSET(BB45,0,-1)</f>
        <v>4</v>
      </c>
      <c r="BC45" s="504" t="n">
        <f aca="true">OFFSET(BC45,0,-1)+1</f>
        <v>5</v>
      </c>
      <c r="BD45" s="49"/>
      <c r="BE45" s="49"/>
      <c r="BF45" s="49"/>
      <c r="BG45" s="49"/>
      <c r="BH45" s="49"/>
      <c r="BI45" s="125" t="n">
        <v>0</v>
      </c>
    </row>
    <row r="46" customFormat="false" ht="21.75" hidden="false" customHeight="true" outlineLevel="0" collapsed="false">
      <c r="A46" s="429" t="s">
        <v>267</v>
      </c>
      <c r="B46" s="429"/>
      <c r="C46" s="429"/>
      <c r="D46" s="429"/>
      <c r="E46" s="430" t="n">
        <v>1</v>
      </c>
      <c r="F46" s="429"/>
      <c r="G46" s="429"/>
      <c r="H46" s="429"/>
      <c r="I46" s="429"/>
      <c r="J46" s="429"/>
      <c r="K46" s="429"/>
      <c r="L46" s="431"/>
      <c r="M46" s="432"/>
      <c r="N46" s="432"/>
      <c r="O46" s="432"/>
      <c r="Q46" s="56"/>
      <c r="R46" s="433"/>
      <c r="S46" s="434" t="n">
        <f aca="false">INDEX(PT_DIFFERENTIATION_NUM_NTAR,MATCH(A46,PT_DIFFERENTIATION_NTAR_ID,0))</f>
        <v>0</v>
      </c>
      <c r="T46" s="435" t="s">
        <v>123</v>
      </c>
      <c r="U46" s="436"/>
      <c r="V46" s="603"/>
      <c r="W46" s="603"/>
      <c r="X46" s="603"/>
      <c r="Y46" s="603"/>
      <c r="Z46" s="603"/>
      <c r="AA46" s="603"/>
      <c r="AB46" s="603"/>
      <c r="AC46" s="603"/>
      <c r="AD46" s="438" t="str">
        <f aca="false">INDEX(PT_DIFFERENTIATION_NTAR,MATCH(A46,PT_DIFFERENTIATION_NTAR_ID,0))</f>
        <v/>
      </c>
      <c r="AE46" s="438"/>
      <c r="AF46" s="438"/>
      <c r="AG46" s="438"/>
      <c r="AH46" s="438"/>
      <c r="AI46" s="438"/>
      <c r="AJ46" s="438"/>
      <c r="AK46" s="438"/>
      <c r="AL46" s="438"/>
      <c r="AM46" s="438"/>
      <c r="AN46" s="438"/>
      <c r="AO46" s="438"/>
      <c r="AP46" s="438"/>
      <c r="AQ46" s="438"/>
      <c r="AR46" s="438"/>
      <c r="AS46" s="438"/>
      <c r="AT46" s="438"/>
      <c r="AU46" s="438"/>
      <c r="AV46" s="438"/>
      <c r="AW46" s="438"/>
      <c r="AX46" s="438"/>
      <c r="AY46" s="438"/>
      <c r="AZ46" s="438"/>
      <c r="BA46" s="438"/>
      <c r="BB46" s="438"/>
      <c r="BC46"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123"/>
      <c r="BF46" s="123" t="str">
        <f aca="false">IF(T46="","",T46)</f>
        <v>Наименование тарифа</v>
      </c>
      <c r="BG46" s="123"/>
      <c r="BH46" s="123"/>
      <c r="BI46" s="42" t="n">
        <v>21</v>
      </c>
    </row>
    <row r="47" customFormat="false" ht="21.75" hidden="false" customHeight="true" outlineLevel="0" collapsed="false">
      <c r="A47" s="429" t="s">
        <v>267</v>
      </c>
      <c r="B47" s="429" t="s">
        <v>268</v>
      </c>
      <c r="C47" s="429"/>
      <c r="D47" s="429"/>
      <c r="E47" s="430"/>
      <c r="F47" s="430" t="n">
        <v>1</v>
      </c>
      <c r="G47" s="429"/>
      <c r="H47" s="429"/>
      <c r="I47" s="429"/>
      <c r="J47" s="429"/>
      <c r="K47" s="429"/>
      <c r="L47" s="431"/>
      <c r="M47" s="432"/>
      <c r="N47" s="432"/>
      <c r="O47" s="432"/>
      <c r="P47" s="107"/>
      <c r="Q47" s="554"/>
      <c r="R47" s="441"/>
      <c r="S47" s="434" t="str">
        <f aca="false">INDEX(PT_DIFFERENTIATION_NUM_TER,MATCH(B47,PT_DIFFERENTIATION_TER_ID,0))</f>
        <v>.</v>
      </c>
      <c r="T47" s="442" t="s">
        <v>403</v>
      </c>
      <c r="U47" s="436"/>
      <c r="V47" s="603"/>
      <c r="W47" s="603"/>
      <c r="X47" s="603"/>
      <c r="Y47" s="603"/>
      <c r="Z47" s="603"/>
      <c r="AA47" s="603"/>
      <c r="AB47" s="603"/>
      <c r="AC47" s="603"/>
      <c r="AD47" s="438" t="str">
        <f aca="false">INDEX(PT_DIFFERENTIATION_TER,MATCH(B47,PT_DIFFERENTIATION_TER_ID,0))</f>
        <v/>
      </c>
      <c r="AE47" s="438"/>
      <c r="AF47" s="438"/>
      <c r="AG47" s="438"/>
      <c r="AH47" s="438"/>
      <c r="AI47" s="438"/>
      <c r="AJ47" s="438"/>
      <c r="AK47" s="438"/>
      <c r="AL47" s="438"/>
      <c r="AM47" s="438"/>
      <c r="AN47" s="438"/>
      <c r="AO47" s="438"/>
      <c r="AP47" s="438"/>
      <c r="AQ47" s="438"/>
      <c r="AR47" s="438"/>
      <c r="AS47" s="438"/>
      <c r="AT47" s="438"/>
      <c r="AU47" s="438"/>
      <c r="AV47" s="438"/>
      <c r="AW47" s="438"/>
      <c r="AX47" s="438"/>
      <c r="AY47" s="438"/>
      <c r="AZ47" s="438"/>
      <c r="BA47" s="438"/>
      <c r="BB47" s="438"/>
      <c r="BC47" s="439" t="s">
        <v>404</v>
      </c>
      <c r="BE47" s="123"/>
      <c r="BF47" s="123" t="str">
        <f aca="false">IF(T47="","",T47)</f>
        <v>Территория действия тарифа</v>
      </c>
      <c r="BG47" s="123"/>
      <c r="BH47" s="123"/>
      <c r="BI47" s="42" t="n">
        <v>21</v>
      </c>
    </row>
    <row r="48" customFormat="false" ht="35.25" hidden="false" customHeight="true" outlineLevel="0" collapsed="false">
      <c r="A48" s="429" t="s">
        <v>267</v>
      </c>
      <c r="B48" s="429" t="s">
        <v>268</v>
      </c>
      <c r="C48" s="429" t="s">
        <v>269</v>
      </c>
      <c r="D48" s="429"/>
      <c r="E48" s="430"/>
      <c r="F48" s="430"/>
      <c r="G48" s="430" t="n">
        <v>1</v>
      </c>
      <c r="H48" s="429"/>
      <c r="I48" s="429"/>
      <c r="J48" s="429"/>
      <c r="K48" s="429"/>
      <c r="L48" s="431"/>
      <c r="M48" s="432"/>
      <c r="N48" s="432"/>
      <c r="O48" s="432"/>
      <c r="P48" s="132"/>
      <c r="Q48" s="554"/>
      <c r="R48" s="441"/>
      <c r="S48" s="434" t="str">
        <f aca="false">INDEX(PT_DIFFERENTIATION_NUM_CS,MATCH(C48,PT_DIFFERENTIATION_CS_ID,0))</f>
        <v>..</v>
      </c>
      <c r="T48" s="444" t="s">
        <v>540</v>
      </c>
      <c r="U48" s="436"/>
      <c r="V48" s="603"/>
      <c r="W48" s="603"/>
      <c r="X48" s="603"/>
      <c r="Y48" s="603"/>
      <c r="Z48" s="603"/>
      <c r="AA48" s="603"/>
      <c r="AB48" s="603"/>
      <c r="AC48" s="603"/>
      <c r="AD48" s="438" t="str">
        <f aca="false">INDEX(PT_DIFFERENTIATION_CS,MATCH(C48,PT_DIFFERENTIATION_CS_ID,0))</f>
        <v/>
      </c>
      <c r="AE48" s="438"/>
      <c r="AF48" s="438"/>
      <c r="AG48" s="438"/>
      <c r="AH48" s="438"/>
      <c r="AI48" s="438"/>
      <c r="AJ48" s="438"/>
      <c r="AK48" s="438"/>
      <c r="AL48" s="438"/>
      <c r="AM48" s="438"/>
      <c r="AN48" s="438"/>
      <c r="AO48" s="438"/>
      <c r="AP48" s="438"/>
      <c r="AQ48" s="438"/>
      <c r="AR48" s="438"/>
      <c r="AS48" s="438"/>
      <c r="AT48" s="438"/>
      <c r="AU48" s="438"/>
      <c r="AV48" s="438"/>
      <c r="AW48" s="438"/>
      <c r="AX48" s="438"/>
      <c r="AY48" s="438"/>
      <c r="AZ48" s="438"/>
      <c r="BA48" s="438"/>
      <c r="BB48" s="438"/>
      <c r="BC48" s="439" t="s">
        <v>541</v>
      </c>
      <c r="BE48" s="123"/>
      <c r="BF48" s="123" t="str">
        <f aca="false">IF(T48="","",T48)</f>
        <v>Наименование централизованной системы горячего водоснабжения</v>
      </c>
      <c r="BG48" s="123"/>
      <c r="BH48" s="123"/>
      <c r="BI48" s="42" t="n">
        <v>34</v>
      </c>
    </row>
    <row r="49" s="49" customFormat="true" ht="12.8" hidden="false" customHeight="false" outlineLevel="0" collapsed="false">
      <c r="A49" s="127" t="s">
        <v>267</v>
      </c>
      <c r="B49" s="127" t="s">
        <v>268</v>
      </c>
      <c r="C49" s="127" t="s">
        <v>269</v>
      </c>
      <c r="D49" s="127" t="s">
        <v>554</v>
      </c>
      <c r="E49" s="430"/>
      <c r="F49" s="430"/>
      <c r="G49" s="430"/>
      <c r="H49" s="430" t="n">
        <v>1</v>
      </c>
      <c r="I49" s="127"/>
      <c r="J49" s="127"/>
      <c r="K49" s="127"/>
      <c r="L49" s="195"/>
      <c r="M49" s="414"/>
      <c r="N49" s="414"/>
      <c r="O49" s="414"/>
      <c r="P49" s="613"/>
      <c r="Q49" s="614"/>
      <c r="R49" s="450"/>
      <c r="S49" s="313"/>
      <c r="T49" s="615"/>
      <c r="U49" s="520"/>
      <c r="V49" s="555"/>
      <c r="W49" s="555"/>
      <c r="X49" s="555"/>
      <c r="Y49" s="555"/>
      <c r="Z49" s="555"/>
      <c r="AA49" s="555"/>
      <c r="AB49" s="555"/>
      <c r="AC49" s="555"/>
      <c r="AD49" s="521"/>
      <c r="AE49" s="521"/>
      <c r="AF49" s="521"/>
      <c r="AG49" s="521"/>
      <c r="AH49" s="521"/>
      <c r="AI49" s="521"/>
      <c r="AJ49" s="521"/>
      <c r="AK49" s="521"/>
      <c r="AL49" s="521"/>
      <c r="AM49" s="521"/>
      <c r="AN49" s="521"/>
      <c r="AO49" s="521"/>
      <c r="AP49" s="521"/>
      <c r="AQ49" s="521"/>
      <c r="AR49" s="521"/>
      <c r="AS49" s="521"/>
      <c r="AT49" s="521"/>
      <c r="AU49" s="521"/>
      <c r="AV49" s="521"/>
      <c r="AW49" s="521"/>
      <c r="AX49" s="521"/>
      <c r="AY49" s="521"/>
      <c r="AZ49" s="521"/>
      <c r="BA49" s="521"/>
      <c r="BB49" s="521"/>
      <c r="BC49" s="522" t="s">
        <v>408</v>
      </c>
      <c r="BE49" s="123"/>
      <c r="BF49" s="123" t="str">
        <f aca="false">IF(T49="","",T49)</f>
        <v/>
      </c>
      <c r="BG49" s="123"/>
      <c r="BH49" s="123"/>
      <c r="BI49" s="49" t="n">
        <v>0</v>
      </c>
    </row>
    <row r="50" s="49" customFormat="true" ht="12.8" hidden="false" customHeight="false" outlineLevel="0" collapsed="false">
      <c r="A50" s="127" t="s">
        <v>267</v>
      </c>
      <c r="B50" s="127" t="s">
        <v>268</v>
      </c>
      <c r="C50" s="127" t="s">
        <v>269</v>
      </c>
      <c r="D50" s="127" t="s">
        <v>554</v>
      </c>
      <c r="E50" s="430"/>
      <c r="F50" s="430"/>
      <c r="G50" s="430"/>
      <c r="H50" s="430"/>
      <c r="I50" s="446" t="str">
        <f aca="false">S49&amp;".1"</f>
        <v>.1</v>
      </c>
      <c r="J50" s="127"/>
      <c r="K50" s="127"/>
      <c r="L50" s="195" t="s">
        <v>409</v>
      </c>
      <c r="M50" s="527"/>
      <c r="N50" s="527"/>
      <c r="O50" s="527"/>
      <c r="P50" s="126" t="n">
        <v>1</v>
      </c>
      <c r="Q50" s="126"/>
      <c r="R50" s="447"/>
      <c r="S50" s="313"/>
      <c r="T50" s="519"/>
      <c r="U50" s="520"/>
      <c r="V50" s="555"/>
      <c r="W50" s="555"/>
      <c r="X50" s="555"/>
      <c r="Y50" s="555"/>
      <c r="Z50" s="555"/>
      <c r="AA50" s="555"/>
      <c r="AB50" s="555"/>
      <c r="AC50" s="555"/>
      <c r="AD50" s="521"/>
      <c r="AE50" s="521"/>
      <c r="AF50" s="521"/>
      <c r="AG50" s="521"/>
      <c r="AH50" s="521"/>
      <c r="AI50" s="521"/>
      <c r="AJ50" s="521"/>
      <c r="AK50" s="521"/>
      <c r="AL50" s="521"/>
      <c r="AM50" s="521"/>
      <c r="AN50" s="521"/>
      <c r="AO50" s="521"/>
      <c r="AP50" s="521"/>
      <c r="AQ50" s="521"/>
      <c r="AR50" s="521"/>
      <c r="AS50" s="521"/>
      <c r="AT50" s="521"/>
      <c r="AU50" s="521"/>
      <c r="AV50" s="521"/>
      <c r="AW50" s="521"/>
      <c r="AX50" s="521"/>
      <c r="AY50" s="521"/>
      <c r="AZ50" s="521"/>
      <c r="BA50" s="521"/>
      <c r="BB50" s="521"/>
      <c r="BC50" s="522"/>
      <c r="BE50" s="123"/>
      <c r="BF50" s="123" t="str">
        <f aca="false">IF(T50="","",T50)</f>
        <v/>
      </c>
      <c r="BG50" s="123"/>
      <c r="BH50" s="123"/>
      <c r="BI50" s="49" t="n">
        <v>0</v>
      </c>
    </row>
    <row r="51" s="49" customFormat="true" ht="12.8" hidden="false" customHeight="false" outlineLevel="0" collapsed="false">
      <c r="A51" s="127" t="s">
        <v>267</v>
      </c>
      <c r="B51" s="127" t="s">
        <v>268</v>
      </c>
      <c r="C51" s="127" t="s">
        <v>269</v>
      </c>
      <c r="D51" s="127" t="s">
        <v>554</v>
      </c>
      <c r="E51" s="430"/>
      <c r="F51" s="430"/>
      <c r="G51" s="430"/>
      <c r="H51" s="430"/>
      <c r="I51" s="446"/>
      <c r="J51" s="446" t="str">
        <f aca="false">S49&amp;".1"</f>
        <v>.1</v>
      </c>
      <c r="K51" s="127"/>
      <c r="L51" s="195"/>
      <c r="M51" s="527"/>
      <c r="N51" s="527"/>
      <c r="O51" s="527"/>
      <c r="P51" s="126"/>
      <c r="Q51" s="126" t="n">
        <v>1</v>
      </c>
      <c r="R51" s="450"/>
      <c r="S51" s="313"/>
      <c r="T51" s="556"/>
      <c r="U51" s="520"/>
      <c r="V51" s="555"/>
      <c r="W51" s="555"/>
      <c r="X51" s="555"/>
      <c r="Y51" s="555"/>
      <c r="Z51" s="555"/>
      <c r="AA51" s="555"/>
      <c r="AB51" s="555"/>
      <c r="AC51" s="555"/>
      <c r="AD51" s="521"/>
      <c r="AE51" s="521"/>
      <c r="AF51" s="521"/>
      <c r="AG51" s="521"/>
      <c r="AH51" s="521"/>
      <c r="AI51" s="521"/>
      <c r="AJ51" s="521"/>
      <c r="AK51" s="521"/>
      <c r="AL51" s="521"/>
      <c r="AM51" s="521"/>
      <c r="AN51" s="521"/>
      <c r="AO51" s="521"/>
      <c r="AP51" s="521"/>
      <c r="AQ51" s="521"/>
      <c r="AR51" s="521"/>
      <c r="AS51" s="521"/>
      <c r="AT51" s="521"/>
      <c r="AU51" s="521"/>
      <c r="AV51" s="521"/>
      <c r="AW51" s="521"/>
      <c r="AX51" s="521"/>
      <c r="AY51" s="521"/>
      <c r="AZ51" s="521"/>
      <c r="BA51" s="521"/>
      <c r="BB51" s="521"/>
      <c r="BC51" s="522"/>
      <c r="BE51" s="123"/>
      <c r="BF51" s="123" t="str">
        <f aca="false">IF(T51="","",T51)</f>
        <v/>
      </c>
      <c r="BG51" s="123"/>
      <c r="BH51" s="123"/>
      <c r="BI51" s="49" t="n">
        <v>0</v>
      </c>
    </row>
    <row r="52" customFormat="false" ht="11.25" hidden="false" customHeight="true" outlineLevel="0" collapsed="false">
      <c r="A52" s="429" t="s">
        <v>267</v>
      </c>
      <c r="B52" s="429" t="s">
        <v>268</v>
      </c>
      <c r="C52" s="429" t="s">
        <v>269</v>
      </c>
      <c r="D52" s="429" t="s">
        <v>554</v>
      </c>
      <c r="E52" s="430"/>
      <c r="F52" s="430"/>
      <c r="G52" s="430"/>
      <c r="H52" s="430"/>
      <c r="I52" s="446"/>
      <c r="J52" s="446"/>
      <c r="K52" s="446" t="str">
        <f aca="false">S48&amp;".1"</f>
        <v>...1</v>
      </c>
      <c r="L52" s="431"/>
      <c r="P52" s="126"/>
      <c r="Q52" s="126"/>
      <c r="R52" s="450" t="n">
        <v>1</v>
      </c>
      <c r="S52" s="492" t="str">
        <f aca="false">$K52</f>
        <v>...1</v>
      </c>
      <c r="T52" s="593"/>
      <c r="U52" s="436"/>
      <c r="V52" s="453"/>
      <c r="W52" s="455"/>
      <c r="X52" s="453"/>
      <c r="Y52" s="455"/>
      <c r="Z52" s="456"/>
      <c r="AA52" s="207" t="s">
        <v>61</v>
      </c>
      <c r="AB52" s="456"/>
      <c r="AC52" s="207" t="s">
        <v>61</v>
      </c>
      <c r="AD52" s="207" t="s">
        <v>61</v>
      </c>
      <c r="AE52" s="559"/>
      <c r="AF52" s="309" t="n">
        <v>1</v>
      </c>
      <c r="AG52" s="607"/>
      <c r="AH52" s="207" t="s">
        <v>61</v>
      </c>
      <c r="AI52" s="559"/>
      <c r="AJ52" s="309" t="n">
        <v>1</v>
      </c>
      <c r="AK52" s="78"/>
      <c r="AL52" s="207" t="s">
        <v>61</v>
      </c>
      <c r="AM52" s="517"/>
      <c r="AN52" s="309" t="n">
        <v>1</v>
      </c>
      <c r="AO52" s="616"/>
      <c r="AP52" s="617" t="s">
        <v>61</v>
      </c>
      <c r="AQ52" s="560"/>
      <c r="AR52" s="309" t="n">
        <v>1</v>
      </c>
      <c r="AS52" s="87"/>
      <c r="AT52" s="453"/>
      <c r="AU52" s="455"/>
      <c r="AV52" s="453"/>
      <c r="AW52" s="455"/>
      <c r="AX52" s="456"/>
      <c r="AY52" s="207" t="s">
        <v>61</v>
      </c>
      <c r="AZ52" s="456"/>
      <c r="BA52" s="207" t="s">
        <v>61</v>
      </c>
      <c r="BB52" s="505"/>
      <c r="BC52" s="457" t="s">
        <v>509</v>
      </c>
      <c r="BE52" s="123"/>
      <c r="BF52" s="123" t="str">
        <f aca="false">IF(T52="","",T52)</f>
        <v/>
      </c>
      <c r="BG52" s="123"/>
      <c r="BH52" s="123"/>
      <c r="BI52" s="42" t="n">
        <v>11</v>
      </c>
    </row>
    <row r="53" customFormat="false" ht="11.25" hidden="false" customHeight="true" outlineLevel="0" collapsed="false">
      <c r="A53" s="429"/>
      <c r="B53" s="429"/>
      <c r="C53" s="429"/>
      <c r="D53" s="429"/>
      <c r="E53" s="430"/>
      <c r="F53" s="430"/>
      <c r="G53" s="430"/>
      <c r="H53" s="430"/>
      <c r="I53" s="446"/>
      <c r="J53" s="446"/>
      <c r="K53" s="446"/>
      <c r="L53" s="431"/>
      <c r="P53" s="126"/>
      <c r="Q53" s="126"/>
      <c r="R53" s="450"/>
      <c r="S53" s="492"/>
      <c r="T53" s="593"/>
      <c r="U53" s="436"/>
      <c r="V53" s="549"/>
      <c r="W53" s="563"/>
      <c r="X53" s="549"/>
      <c r="Y53" s="563"/>
      <c r="Z53" s="549"/>
      <c r="AA53" s="549"/>
      <c r="AB53" s="549"/>
      <c r="AC53" s="549"/>
      <c r="AD53" s="207"/>
      <c r="AE53" s="559"/>
      <c r="AF53" s="309"/>
      <c r="AG53" s="607"/>
      <c r="AH53" s="207"/>
      <c r="AI53" s="559"/>
      <c r="AJ53" s="309"/>
      <c r="AK53" s="78"/>
      <c r="AL53" s="207"/>
      <c r="AM53" s="517"/>
      <c r="AN53" s="309"/>
      <c r="AO53" s="616"/>
      <c r="AP53" s="617"/>
      <c r="AQ53" s="562"/>
      <c r="AR53" s="171"/>
      <c r="AS53" s="171" t="s">
        <v>510</v>
      </c>
      <c r="AT53" s="549"/>
      <c r="AU53" s="563"/>
      <c r="AV53" s="549"/>
      <c r="AW53" s="563"/>
      <c r="AX53" s="549"/>
      <c r="AY53" s="549"/>
      <c r="AZ53" s="549"/>
      <c r="BA53" s="549"/>
      <c r="BB53" s="561"/>
      <c r="BC53" s="457"/>
      <c r="BE53" s="123"/>
      <c r="BF53" s="123"/>
      <c r="BG53" s="123"/>
      <c r="BH53" s="123"/>
      <c r="BI53" s="42" t="n">
        <v>11</v>
      </c>
    </row>
    <row r="54" customFormat="false" ht="11.25" hidden="false" customHeight="true" outlineLevel="0" collapsed="false">
      <c r="A54" s="429" t="s">
        <v>267</v>
      </c>
      <c r="B54" s="429"/>
      <c r="C54" s="429"/>
      <c r="D54" s="429"/>
      <c r="E54" s="430"/>
      <c r="F54" s="430"/>
      <c r="G54" s="430"/>
      <c r="H54" s="430"/>
      <c r="I54" s="446"/>
      <c r="J54" s="446"/>
      <c r="K54" s="446"/>
      <c r="L54" s="431"/>
      <c r="P54" s="126"/>
      <c r="Q54" s="126"/>
      <c r="R54" s="450"/>
      <c r="S54" s="492"/>
      <c r="T54" s="593"/>
      <c r="U54" s="436"/>
      <c r="V54" s="549"/>
      <c r="W54" s="563"/>
      <c r="X54" s="549"/>
      <c r="Y54" s="563"/>
      <c r="Z54" s="549"/>
      <c r="AA54" s="549"/>
      <c r="AB54" s="549"/>
      <c r="AC54" s="549"/>
      <c r="AD54" s="207"/>
      <c r="AE54" s="559"/>
      <c r="AF54" s="309"/>
      <c r="AG54" s="607"/>
      <c r="AH54" s="207"/>
      <c r="AI54" s="559"/>
      <c r="AJ54" s="309"/>
      <c r="AK54" s="78"/>
      <c r="AL54" s="207"/>
      <c r="AM54" s="562"/>
      <c r="AN54" s="618"/>
      <c r="AO54" s="618" t="s">
        <v>511</v>
      </c>
      <c r="AP54" s="171"/>
      <c r="AQ54" s="171"/>
      <c r="AR54" s="171"/>
      <c r="AS54" s="549"/>
      <c r="AT54" s="549"/>
      <c r="AU54" s="563"/>
      <c r="AV54" s="549"/>
      <c r="AW54" s="563"/>
      <c r="AX54" s="549"/>
      <c r="AY54" s="549"/>
      <c r="AZ54" s="549"/>
      <c r="BA54" s="549"/>
      <c r="BB54" s="561"/>
      <c r="BC54" s="457"/>
      <c r="BE54" s="123"/>
      <c r="BF54" s="123"/>
      <c r="BG54" s="123"/>
      <c r="BH54" s="123"/>
      <c r="BI54" s="42" t="n">
        <v>11</v>
      </c>
    </row>
    <row r="55" customFormat="false" ht="11.25" hidden="false" customHeight="true" outlineLevel="0" collapsed="false">
      <c r="A55" s="429" t="s">
        <v>267</v>
      </c>
      <c r="B55" s="429"/>
      <c r="C55" s="429"/>
      <c r="D55" s="429"/>
      <c r="E55" s="430"/>
      <c r="F55" s="430"/>
      <c r="G55" s="430"/>
      <c r="H55" s="430"/>
      <c r="I55" s="446"/>
      <c r="J55" s="446"/>
      <c r="K55" s="446"/>
      <c r="L55" s="431"/>
      <c r="P55" s="126"/>
      <c r="Q55" s="126"/>
      <c r="R55" s="450"/>
      <c r="S55" s="492"/>
      <c r="T55" s="593"/>
      <c r="U55" s="436"/>
      <c r="V55" s="549"/>
      <c r="W55" s="563"/>
      <c r="X55" s="549"/>
      <c r="Y55" s="563"/>
      <c r="Z55" s="549"/>
      <c r="AA55" s="549"/>
      <c r="AB55" s="549"/>
      <c r="AC55" s="549"/>
      <c r="AD55" s="207"/>
      <c r="AE55" s="559"/>
      <c r="AF55" s="309"/>
      <c r="AG55" s="607"/>
      <c r="AH55" s="207"/>
      <c r="AI55" s="565"/>
      <c r="AJ55" s="166"/>
      <c r="AK55" s="394" t="s">
        <v>512</v>
      </c>
      <c r="AL55" s="549"/>
      <c r="AM55" s="549"/>
      <c r="AN55" s="549"/>
      <c r="AO55" s="549"/>
      <c r="AP55" s="549"/>
      <c r="AQ55" s="549"/>
      <c r="AR55" s="549"/>
      <c r="AS55" s="549"/>
      <c r="AT55" s="549"/>
      <c r="AU55" s="563"/>
      <c r="AV55" s="549"/>
      <c r="AW55" s="563"/>
      <c r="AX55" s="549"/>
      <c r="AY55" s="549"/>
      <c r="AZ55" s="549"/>
      <c r="BA55" s="549"/>
      <c r="BB55" s="561"/>
      <c r="BC55" s="457"/>
      <c r="BE55" s="123"/>
      <c r="BF55" s="123"/>
      <c r="BG55" s="123"/>
      <c r="BH55" s="123"/>
      <c r="BI55" s="42" t="n">
        <v>11</v>
      </c>
    </row>
    <row r="56" customFormat="false" ht="11.25" hidden="false" customHeight="true" outlineLevel="0" collapsed="false">
      <c r="A56" s="429" t="s">
        <v>267</v>
      </c>
      <c r="B56" s="429" t="s">
        <v>268</v>
      </c>
      <c r="C56" s="429" t="s">
        <v>269</v>
      </c>
      <c r="D56" s="429" t="s">
        <v>554</v>
      </c>
      <c r="E56" s="430"/>
      <c r="F56" s="430"/>
      <c r="G56" s="430"/>
      <c r="H56" s="430"/>
      <c r="I56" s="446"/>
      <c r="J56" s="446"/>
      <c r="K56" s="446"/>
      <c r="L56" s="431"/>
      <c r="P56" s="126"/>
      <c r="Q56" s="126"/>
      <c r="R56" s="450"/>
      <c r="S56" s="492"/>
      <c r="T56" s="593"/>
      <c r="U56" s="436"/>
      <c r="V56" s="549"/>
      <c r="W56" s="550" t="str">
        <f aca="false">Z52&amp;"-"&amp;AB52</f>
        <v>-</v>
      </c>
      <c r="X56" s="549"/>
      <c r="Y56" s="550" t="str">
        <f aca="false">AB52&amp;"-"&amp;AD52</f>
        <v>-да</v>
      </c>
      <c r="Z56" s="549"/>
      <c r="AA56" s="549"/>
      <c r="AB56" s="549"/>
      <c r="AC56" s="549"/>
      <c r="AD56" s="207"/>
      <c r="AE56" s="567"/>
      <c r="AF56" s="568"/>
      <c r="AG56" s="171" t="s">
        <v>513</v>
      </c>
      <c r="AH56" s="549"/>
      <c r="AI56" s="549"/>
      <c r="AJ56" s="549"/>
      <c r="AK56" s="549"/>
      <c r="AL56" s="549"/>
      <c r="AM56" s="549"/>
      <c r="AN56" s="549"/>
      <c r="AO56" s="549"/>
      <c r="AP56" s="549"/>
      <c r="AQ56" s="549"/>
      <c r="AR56" s="549"/>
      <c r="AS56" s="549"/>
      <c r="AT56" s="549"/>
      <c r="AU56" s="550" t="str">
        <f aca="false">AX52&amp;"-"&amp;AZ52</f>
        <v>-</v>
      </c>
      <c r="AV56" s="549"/>
      <c r="AW56" s="550" t="str">
        <f aca="false">AZ52&amp;"-"&amp;BB52</f>
        <v>-</v>
      </c>
      <c r="AX56" s="549"/>
      <c r="AY56" s="549"/>
      <c r="AZ56" s="549"/>
      <c r="BA56" s="549"/>
      <c r="BB56" s="566" t="str">
        <f aca="false">BE52&amp;"-"&amp;BG52</f>
        <v>-</v>
      </c>
      <c r="BC56" s="457"/>
      <c r="BE56" s="123"/>
      <c r="BF56" s="123" t="str">
        <f aca="false">IF(T56="","",T56)</f>
        <v/>
      </c>
      <c r="BG56" s="123"/>
      <c r="BH56" s="123"/>
      <c r="BI56" s="42" t="n">
        <v>11</v>
      </c>
    </row>
    <row r="57" customFormat="false" ht="11.25" hidden="false" customHeight="true" outlineLevel="0" collapsed="false">
      <c r="A57" s="429" t="s">
        <v>267</v>
      </c>
      <c r="B57" s="429" t="s">
        <v>268</v>
      </c>
      <c r="C57" s="429" t="s">
        <v>269</v>
      </c>
      <c r="D57" s="429" t="s">
        <v>554</v>
      </c>
      <c r="E57" s="430"/>
      <c r="F57" s="430"/>
      <c r="G57" s="430"/>
      <c r="H57" s="430"/>
      <c r="I57" s="446"/>
      <c r="J57" s="446"/>
      <c r="K57" s="429"/>
      <c r="L57" s="431"/>
      <c r="P57" s="126"/>
      <c r="Q57" s="126"/>
      <c r="R57" s="447"/>
      <c r="S57" s="459"/>
      <c r="T57" s="462" t="s">
        <v>471</v>
      </c>
      <c r="U57" s="197"/>
      <c r="V57" s="197"/>
      <c r="W57" s="197"/>
      <c r="X57" s="197"/>
      <c r="Y57" s="197"/>
      <c r="Z57" s="197"/>
      <c r="AA57" s="197"/>
      <c r="AB57" s="197"/>
      <c r="AC57" s="461"/>
      <c r="AD57" s="589"/>
      <c r="AE57" s="197"/>
      <c r="AF57" s="197"/>
      <c r="AG57" s="197"/>
      <c r="AH57" s="197"/>
      <c r="AI57" s="197"/>
      <c r="AJ57" s="197"/>
      <c r="AK57" s="197"/>
      <c r="AL57" s="197"/>
      <c r="AM57" s="197"/>
      <c r="AN57" s="197"/>
      <c r="AO57" s="197"/>
      <c r="AP57" s="197"/>
      <c r="AQ57" s="197"/>
      <c r="AR57" s="197"/>
      <c r="AS57" s="197"/>
      <c r="AT57" s="197"/>
      <c r="AU57" s="197"/>
      <c r="AV57" s="197"/>
      <c r="AW57" s="197"/>
      <c r="AX57" s="197"/>
      <c r="AY57" s="197"/>
      <c r="AZ57" s="197"/>
      <c r="BA57" s="197"/>
      <c r="BB57" s="461"/>
      <c r="BC57" s="457"/>
      <c r="BE57" s="123"/>
      <c r="BF57" s="123" t="str">
        <f aca="false">IF(T57="","",T57)</f>
        <v>Добавить строку</v>
      </c>
      <c r="BG57" s="123"/>
      <c r="BH57" s="123"/>
      <c r="BI57" s="42" t="n">
        <v>11</v>
      </c>
    </row>
    <row r="58" s="49" customFormat="true" ht="12.8" hidden="false" customHeight="false" outlineLevel="0" collapsed="false">
      <c r="A58" s="127" t="s">
        <v>267</v>
      </c>
      <c r="B58" s="127" t="s">
        <v>268</v>
      </c>
      <c r="C58" s="127" t="s">
        <v>269</v>
      </c>
      <c r="D58" s="127" t="s">
        <v>554</v>
      </c>
      <c r="E58" s="430"/>
      <c r="F58" s="430"/>
      <c r="G58" s="430"/>
      <c r="H58" s="430"/>
      <c r="I58" s="446"/>
      <c r="J58" s="127"/>
      <c r="K58" s="127"/>
      <c r="L58" s="195"/>
      <c r="M58" s="527"/>
      <c r="N58" s="527"/>
      <c r="O58" s="527"/>
      <c r="P58" s="126"/>
      <c r="Q58" s="126"/>
      <c r="R58" s="447"/>
      <c r="S58" s="523"/>
      <c r="T58" s="524"/>
      <c r="U58" s="525"/>
      <c r="V58" s="525"/>
      <c r="W58" s="525"/>
      <c r="X58" s="525"/>
      <c r="Y58" s="525"/>
      <c r="Z58" s="525"/>
      <c r="AA58" s="525"/>
      <c r="AB58" s="525"/>
      <c r="AC58" s="525"/>
      <c r="AD58" s="525"/>
      <c r="AE58" s="525"/>
      <c r="AF58" s="525"/>
      <c r="AG58" s="525"/>
      <c r="AH58" s="525"/>
      <c r="AI58" s="525"/>
      <c r="AJ58" s="525"/>
      <c r="AK58" s="525"/>
      <c r="AL58" s="525"/>
      <c r="AM58" s="525"/>
      <c r="AN58" s="525"/>
      <c r="AO58" s="525"/>
      <c r="AP58" s="525"/>
      <c r="AQ58" s="525"/>
      <c r="AR58" s="525"/>
      <c r="AS58" s="525"/>
      <c r="AT58" s="525"/>
      <c r="AU58" s="525"/>
      <c r="AV58" s="525"/>
      <c r="AW58" s="525"/>
      <c r="AX58" s="525"/>
      <c r="AY58" s="525"/>
      <c r="AZ58" s="525"/>
      <c r="BA58" s="525"/>
      <c r="BB58" s="525"/>
      <c r="BC58" s="526"/>
      <c r="BE58" s="123"/>
      <c r="BF58" s="123" t="str">
        <f aca="false">IF(T58="","",T58)</f>
        <v/>
      </c>
      <c r="BG58" s="123"/>
      <c r="BH58" s="123"/>
      <c r="BI58" s="49" t="n">
        <v>0</v>
      </c>
    </row>
    <row r="59" s="49" customFormat="true" ht="12.8" hidden="false" customHeight="false" outlineLevel="0" collapsed="false">
      <c r="A59" s="127" t="s">
        <v>267</v>
      </c>
      <c r="B59" s="127" t="s">
        <v>268</v>
      </c>
      <c r="C59" s="127" t="s">
        <v>269</v>
      </c>
      <c r="D59" s="127" t="s">
        <v>554</v>
      </c>
      <c r="E59" s="430"/>
      <c r="F59" s="430"/>
      <c r="G59" s="430"/>
      <c r="H59" s="430"/>
      <c r="I59" s="127"/>
      <c r="J59" s="127"/>
      <c r="K59" s="127"/>
      <c r="L59" s="195"/>
      <c r="M59" s="414"/>
      <c r="N59" s="414"/>
      <c r="P59" s="161"/>
      <c r="Q59" s="467"/>
      <c r="R59" s="569"/>
      <c r="S59" s="523"/>
      <c r="T59" s="524"/>
      <c r="U59" s="525"/>
      <c r="V59" s="525"/>
      <c r="W59" s="525"/>
      <c r="X59" s="525"/>
      <c r="Y59" s="525"/>
      <c r="Z59" s="525"/>
      <c r="AA59" s="525"/>
      <c r="AB59" s="525"/>
      <c r="AC59" s="525"/>
      <c r="AD59" s="525"/>
      <c r="AE59" s="525"/>
      <c r="AF59" s="525"/>
      <c r="AG59" s="525"/>
      <c r="AH59" s="525"/>
      <c r="AI59" s="525"/>
      <c r="AJ59" s="525"/>
      <c r="AK59" s="525"/>
      <c r="AL59" s="525"/>
      <c r="AM59" s="525"/>
      <c r="AN59" s="525"/>
      <c r="AO59" s="525"/>
      <c r="AP59" s="525"/>
      <c r="AQ59" s="525"/>
      <c r="AR59" s="525"/>
      <c r="AS59" s="525"/>
      <c r="AT59" s="525"/>
      <c r="AU59" s="525"/>
      <c r="AV59" s="525"/>
      <c r="AW59" s="525"/>
      <c r="AX59" s="525"/>
      <c r="AY59" s="525"/>
      <c r="AZ59" s="525"/>
      <c r="BA59" s="525"/>
      <c r="BB59" s="525"/>
      <c r="BC59" s="526"/>
      <c r="BE59" s="123"/>
      <c r="BF59" s="123" t="str">
        <f aca="false">IF(T59="","",T59)</f>
        <v/>
      </c>
      <c r="BG59" s="123"/>
      <c r="BH59" s="123"/>
      <c r="BI59" s="49" t="n">
        <v>0</v>
      </c>
    </row>
    <row r="60" s="49" customFormat="true" ht="12.8" hidden="false" customHeight="false" outlineLevel="0" collapsed="false">
      <c r="A60" s="127" t="s">
        <v>267</v>
      </c>
      <c r="B60" s="127" t="s">
        <v>268</v>
      </c>
      <c r="C60" s="127" t="s">
        <v>269</v>
      </c>
      <c r="D60" s="127"/>
      <c r="E60" s="430"/>
      <c r="F60" s="430"/>
      <c r="G60" s="430"/>
      <c r="H60" s="127"/>
      <c r="I60" s="127"/>
      <c r="J60" s="127"/>
      <c r="K60" s="127"/>
      <c r="L60" s="195"/>
      <c r="M60" s="414"/>
      <c r="N60" s="414"/>
      <c r="P60" s="161"/>
      <c r="Q60" s="467"/>
      <c r="R60" s="161"/>
      <c r="S60" s="472"/>
      <c r="T60" s="475"/>
      <c r="U60" s="474"/>
      <c r="V60" s="474"/>
      <c r="W60" s="474"/>
      <c r="X60" s="474"/>
      <c r="Y60" s="474"/>
      <c r="Z60" s="474"/>
      <c r="AA60" s="474"/>
      <c r="AB60" s="474"/>
      <c r="AC60" s="474"/>
      <c r="AD60" s="474"/>
      <c r="AE60" s="474"/>
      <c r="AF60" s="474"/>
      <c r="AG60" s="474"/>
      <c r="AH60" s="474"/>
      <c r="AI60" s="474"/>
      <c r="AJ60" s="474"/>
      <c r="AK60" s="474"/>
      <c r="AL60" s="474"/>
      <c r="AM60" s="474"/>
      <c r="AN60" s="474"/>
      <c r="AO60" s="474"/>
      <c r="AP60" s="474"/>
      <c r="AQ60" s="474"/>
      <c r="AR60" s="474"/>
      <c r="AS60" s="474"/>
      <c r="AT60" s="474"/>
      <c r="AU60" s="474"/>
      <c r="AV60" s="474"/>
      <c r="AW60" s="474"/>
      <c r="AX60" s="474"/>
      <c r="AY60" s="474"/>
      <c r="AZ60" s="474"/>
      <c r="BA60" s="474"/>
      <c r="BB60" s="474"/>
      <c r="BC60" s="474"/>
      <c r="BE60" s="123"/>
      <c r="BF60" s="123" t="str">
        <f aca="false">IF(T60="","",T60)</f>
        <v/>
      </c>
      <c r="BG60" s="123"/>
      <c r="BH60" s="123"/>
      <c r="BI60" s="49" t="n">
        <v>0</v>
      </c>
    </row>
    <row r="61" s="49" customFormat="true" ht="12.8" hidden="false" customHeight="false" outlineLevel="0" collapsed="false">
      <c r="A61" s="127" t="s">
        <v>267</v>
      </c>
      <c r="B61" s="127" t="s">
        <v>268</v>
      </c>
      <c r="C61" s="127"/>
      <c r="D61" s="127"/>
      <c r="E61" s="430"/>
      <c r="F61" s="430"/>
      <c r="G61" s="127"/>
      <c r="H61" s="127"/>
      <c r="I61" s="127"/>
      <c r="J61" s="127"/>
      <c r="K61" s="127"/>
      <c r="L61" s="195"/>
      <c r="M61" s="471"/>
      <c r="N61" s="471"/>
      <c r="P61" s="161"/>
      <c r="Q61" s="467"/>
      <c r="R61" s="161"/>
      <c r="S61" s="472"/>
      <c r="T61" s="475" t="s">
        <v>230</v>
      </c>
      <c r="U61" s="474"/>
      <c r="V61" s="474"/>
      <c r="W61" s="474"/>
      <c r="X61" s="474"/>
      <c r="Y61" s="474"/>
      <c r="Z61" s="474"/>
      <c r="AA61" s="474"/>
      <c r="AB61" s="474"/>
      <c r="AC61" s="474"/>
      <c r="AD61" s="474"/>
      <c r="AE61" s="474"/>
      <c r="AF61" s="474"/>
      <c r="AG61" s="474"/>
      <c r="AH61" s="474"/>
      <c r="AI61" s="474"/>
      <c r="AJ61" s="474"/>
      <c r="AK61" s="474"/>
      <c r="AL61" s="474"/>
      <c r="AM61" s="474"/>
      <c r="AN61" s="474"/>
      <c r="AO61" s="474"/>
      <c r="AP61" s="474"/>
      <c r="AQ61" s="474"/>
      <c r="AR61" s="474"/>
      <c r="AS61" s="474"/>
      <c r="AT61" s="474"/>
      <c r="AU61" s="474"/>
      <c r="AV61" s="474"/>
      <c r="AW61" s="474"/>
      <c r="AX61" s="474"/>
      <c r="AY61" s="474"/>
      <c r="AZ61" s="474"/>
      <c r="BA61" s="474"/>
      <c r="BB61" s="474"/>
      <c r="BC61" s="474"/>
      <c r="BE61" s="123"/>
      <c r="BF61" s="123" t="str">
        <f aca="false">IF(T61="","",T61)</f>
        <v>Добавить централизованную систему для дифференциации</v>
      </c>
      <c r="BG61" s="123"/>
      <c r="BH61" s="123"/>
      <c r="BI61" s="49" t="n">
        <v>0</v>
      </c>
    </row>
    <row r="62" s="49" customFormat="true" ht="12.8" hidden="false" customHeight="false" outlineLevel="0" collapsed="false">
      <c r="A62" s="127" t="s">
        <v>267</v>
      </c>
      <c r="B62" s="127"/>
      <c r="C62" s="127"/>
      <c r="D62" s="127"/>
      <c r="E62" s="430"/>
      <c r="F62" s="127"/>
      <c r="G62" s="127"/>
      <c r="H62" s="127"/>
      <c r="I62" s="127"/>
      <c r="J62" s="127"/>
      <c r="K62" s="127"/>
      <c r="L62" s="195"/>
      <c r="M62" s="471"/>
      <c r="N62" s="471"/>
      <c r="P62" s="161"/>
      <c r="Q62" s="467"/>
      <c r="R62" s="161"/>
      <c r="S62" s="472"/>
      <c r="T62" s="475" t="s">
        <v>231</v>
      </c>
      <c r="U62" s="474"/>
      <c r="V62" s="474"/>
      <c r="W62" s="474"/>
      <c r="X62" s="474"/>
      <c r="Y62" s="474"/>
      <c r="Z62" s="474"/>
      <c r="AA62" s="474"/>
      <c r="AB62" s="474"/>
      <c r="AC62" s="474"/>
      <c r="AD62" s="474"/>
      <c r="AE62" s="474"/>
      <c r="AF62" s="474"/>
      <c r="AG62" s="474"/>
      <c r="AH62" s="474"/>
      <c r="AI62" s="474"/>
      <c r="AJ62" s="474"/>
      <c r="AK62" s="474"/>
      <c r="AL62" s="474"/>
      <c r="AM62" s="474"/>
      <c r="AN62" s="474"/>
      <c r="AO62" s="474"/>
      <c r="AP62" s="474"/>
      <c r="AQ62" s="474"/>
      <c r="AR62" s="474"/>
      <c r="AS62" s="474"/>
      <c r="AT62" s="474"/>
      <c r="AU62" s="474"/>
      <c r="AV62" s="474"/>
      <c r="AW62" s="474"/>
      <c r="AX62" s="474"/>
      <c r="AY62" s="474"/>
      <c r="AZ62" s="474"/>
      <c r="BA62" s="474"/>
      <c r="BB62" s="474"/>
      <c r="BC62" s="474"/>
      <c r="BE62" s="123"/>
      <c r="BF62" s="123" t="str">
        <f aca="false">IF(T62="","",T62)</f>
        <v>Добавить территорию для дифференциации</v>
      </c>
      <c r="BG62" s="123"/>
      <c r="BH62" s="123"/>
      <c r="BI62" s="49" t="n">
        <v>0</v>
      </c>
    </row>
    <row r="63" s="49" customFormat="true" ht="12.8" hidden="false" customHeight="false" outlineLevel="0" collapsed="false">
      <c r="A63" s="127"/>
      <c r="B63" s="127"/>
      <c r="C63" s="127"/>
      <c r="D63" s="127"/>
      <c r="E63" s="127"/>
      <c r="F63" s="127"/>
      <c r="G63" s="127"/>
      <c r="H63" s="127"/>
      <c r="I63" s="127"/>
      <c r="J63" s="127"/>
      <c r="K63" s="127"/>
      <c r="L63" s="195"/>
      <c r="M63" s="471"/>
      <c r="N63" s="471"/>
      <c r="P63" s="161"/>
      <c r="Q63" s="467"/>
      <c r="R63" s="161"/>
      <c r="S63" s="472"/>
      <c r="T63" s="475" t="s">
        <v>232</v>
      </c>
      <c r="U63" s="474"/>
      <c r="V63" s="474"/>
      <c r="W63" s="474"/>
      <c r="X63" s="474"/>
      <c r="Y63" s="474"/>
      <c r="Z63" s="474"/>
      <c r="AA63" s="474"/>
      <c r="AB63" s="474"/>
      <c r="AC63" s="474"/>
      <c r="AD63" s="474"/>
      <c r="AE63" s="474"/>
      <c r="AF63" s="474"/>
      <c r="AG63" s="474"/>
      <c r="AH63" s="474"/>
      <c r="AI63" s="474"/>
      <c r="AJ63" s="474"/>
      <c r="AK63" s="474"/>
      <c r="AL63" s="474"/>
      <c r="AM63" s="474"/>
      <c r="AN63" s="474"/>
      <c r="AO63" s="474"/>
      <c r="AP63" s="474"/>
      <c r="AQ63" s="474"/>
      <c r="AR63" s="474"/>
      <c r="AS63" s="474"/>
      <c r="AT63" s="474"/>
      <c r="AU63" s="474"/>
      <c r="AV63" s="474"/>
      <c r="AW63" s="474"/>
      <c r="AX63" s="474"/>
      <c r="AY63" s="474"/>
      <c r="AZ63" s="474"/>
      <c r="BA63" s="474"/>
      <c r="BB63" s="474"/>
      <c r="BC63" s="474"/>
      <c r="BE63" s="123"/>
      <c r="BF63" s="123" t="str">
        <f aca="false">IF(T63="","",T63)</f>
        <v>Добавить наименование тарифа</v>
      </c>
      <c r="BG63" s="123"/>
      <c r="BH63" s="123"/>
      <c r="BI63" s="49" t="n">
        <v>0</v>
      </c>
    </row>
    <row r="64" customFormat="false" ht="11.25" hidden="false" customHeight="true" outlineLevel="0" collapsed="false">
      <c r="M64" s="45"/>
      <c r="N64" s="45"/>
      <c r="O64" s="45"/>
      <c r="P64" s="45"/>
      <c r="Q64" s="45"/>
      <c r="R64" s="42"/>
      <c r="S64" s="42"/>
      <c r="BD64" s="42"/>
      <c r="BE64" s="42"/>
      <c r="BF64" s="42"/>
      <c r="BG64" s="42"/>
      <c r="BH64" s="42"/>
      <c r="BI64" s="42" t="n">
        <v>11</v>
      </c>
    </row>
    <row r="65" customFormat="false" ht="19.5" hidden="false" customHeight="true" outlineLevel="0" collapsed="false">
      <c r="O65" s="45"/>
      <c r="S65" s="426"/>
      <c r="T65" s="507"/>
      <c r="U65" s="507"/>
      <c r="V65" s="507"/>
      <c r="W65" s="507"/>
      <c r="X65" s="507"/>
      <c r="Y65" s="507"/>
      <c r="Z65" s="507"/>
      <c r="AA65" s="507"/>
      <c r="AB65" s="507"/>
      <c r="AC65" s="507"/>
      <c r="AD65" s="507"/>
      <c r="AE65" s="507"/>
      <c r="AF65" s="507"/>
      <c r="AG65" s="507"/>
      <c r="AH65" s="507"/>
      <c r="AI65" s="507"/>
      <c r="AJ65" s="507"/>
      <c r="AK65" s="507"/>
      <c r="AL65" s="507"/>
      <c r="AM65" s="507"/>
      <c r="AN65" s="507"/>
      <c r="AO65" s="507"/>
      <c r="AP65" s="507"/>
      <c r="AQ65" s="507"/>
      <c r="AR65" s="507"/>
      <c r="AS65" s="507"/>
      <c r="AT65" s="507"/>
      <c r="AU65" s="507"/>
      <c r="AV65" s="507"/>
      <c r="AW65" s="507"/>
      <c r="AX65" s="507"/>
      <c r="AY65" s="507"/>
      <c r="AZ65" s="507"/>
      <c r="BA65" s="507"/>
      <c r="BB65" s="507"/>
      <c r="BC65" s="507"/>
      <c r="BI65" s="42" t="n">
        <v>19</v>
      </c>
    </row>
    <row r="66" customFormat="false" ht="14.25" hidden="false" customHeight="true" outlineLevel="0" collapsed="false">
      <c r="O66" s="45"/>
      <c r="T66" s="507"/>
      <c r="U66" s="507"/>
      <c r="V66" s="507"/>
      <c r="W66" s="507"/>
      <c r="X66" s="507"/>
      <c r="Y66" s="507"/>
      <c r="Z66" s="507"/>
      <c r="AA66" s="507"/>
      <c r="AB66" s="507"/>
      <c r="AC66" s="507"/>
      <c r="AD66" s="507"/>
      <c r="AE66" s="507"/>
      <c r="AF66" s="507"/>
      <c r="AG66" s="507"/>
      <c r="AH66" s="507"/>
      <c r="AI66" s="507"/>
      <c r="AJ66" s="507"/>
      <c r="AK66" s="507"/>
      <c r="AL66" s="507"/>
      <c r="AM66" s="507"/>
      <c r="AN66" s="507"/>
      <c r="AO66" s="507"/>
      <c r="AP66" s="507"/>
      <c r="AQ66" s="507"/>
      <c r="AR66" s="507"/>
      <c r="AS66" s="507"/>
      <c r="AT66" s="507"/>
      <c r="AU66" s="507"/>
      <c r="AV66" s="507"/>
      <c r="AW66" s="507"/>
      <c r="AX66" s="507"/>
      <c r="AY66" s="507"/>
      <c r="AZ66" s="507"/>
      <c r="BA66" s="507"/>
      <c r="BB66" s="507"/>
      <c r="BC66" s="507"/>
      <c r="BI66" s="42" t="n">
        <v>14</v>
      </c>
    </row>
    <row r="67" customFormat="false" ht="19.5" hidden="false" customHeight="true" outlineLevel="0" collapsed="false">
      <c r="O67" s="45"/>
      <c r="S67" s="426"/>
      <c r="T67" s="507"/>
      <c r="U67" s="507"/>
      <c r="V67" s="507"/>
      <c r="W67" s="507"/>
      <c r="X67" s="507"/>
      <c r="Y67" s="507"/>
      <c r="Z67" s="507"/>
      <c r="AA67" s="507"/>
      <c r="AB67" s="507"/>
      <c r="AC67" s="507"/>
      <c r="AD67" s="507"/>
      <c r="AE67" s="507"/>
      <c r="AF67" s="507"/>
      <c r="AG67" s="507"/>
      <c r="AH67" s="507"/>
      <c r="AI67" s="507"/>
      <c r="AJ67" s="507"/>
      <c r="AK67" s="507"/>
      <c r="AL67" s="507"/>
      <c r="AM67" s="507"/>
      <c r="AN67" s="507"/>
      <c r="AO67" s="507"/>
      <c r="AP67" s="507"/>
      <c r="AQ67" s="507"/>
      <c r="AR67" s="507"/>
      <c r="AS67" s="507"/>
      <c r="AT67" s="507"/>
      <c r="AU67" s="507"/>
      <c r="AV67" s="507"/>
      <c r="AW67" s="507"/>
      <c r="AX67" s="507"/>
      <c r="AY67" s="507"/>
      <c r="AZ67" s="507"/>
      <c r="BA67" s="507"/>
      <c r="BB67" s="507"/>
      <c r="BC67" s="507"/>
      <c r="BI67" s="42" t="n">
        <v>19</v>
      </c>
    </row>
    <row r="68" customFormat="false" ht="14.25" hidden="false" customHeight="true" outlineLevel="0" collapsed="false">
      <c r="O68" s="45"/>
      <c r="BI68" s="42" t="n">
        <v>14</v>
      </c>
    </row>
    <row r="69" customFormat="false" ht="14.25" hidden="true" customHeight="true" outlineLevel="0" collapsed="false">
      <c r="A69" s="45" t="s">
        <v>82</v>
      </c>
      <c r="B69" s="45" t="n">
        <v>0</v>
      </c>
      <c r="C69" s="45" t="n">
        <v>0</v>
      </c>
      <c r="D69" s="45" t="n">
        <v>0</v>
      </c>
      <c r="E69" s="45" t="n">
        <v>0</v>
      </c>
      <c r="F69" s="45" t="n">
        <v>0</v>
      </c>
      <c r="G69" s="45" t="n">
        <v>0</v>
      </c>
      <c r="H69" s="45" t="n">
        <v>0</v>
      </c>
      <c r="I69" s="45" t="n">
        <v>0</v>
      </c>
      <c r="J69" s="45" t="n">
        <v>0</v>
      </c>
      <c r="K69" s="45" t="n">
        <v>0</v>
      </c>
      <c r="L69" s="107" t="n">
        <v>0</v>
      </c>
      <c r="M69" s="53" t="n">
        <v>0</v>
      </c>
      <c r="N69" s="53" t="n">
        <v>0</v>
      </c>
      <c r="O69" s="53" t="n">
        <v>0</v>
      </c>
      <c r="P69" s="53" t="n">
        <v>0</v>
      </c>
      <c r="Q69" s="481" t="n">
        <v>0</v>
      </c>
      <c r="R69" s="428" t="n">
        <v>3</v>
      </c>
      <c r="S69" s="77" t="n">
        <v>12</v>
      </c>
      <c r="T69" s="42" t="n">
        <v>31</v>
      </c>
      <c r="U69" s="42" t="n">
        <v>0</v>
      </c>
      <c r="V69" s="42" t="n">
        <v>0</v>
      </c>
      <c r="W69" s="42" t="n">
        <v>0</v>
      </c>
      <c r="X69" s="42" t="n">
        <v>0</v>
      </c>
      <c r="Y69" s="42" t="n">
        <v>0</v>
      </c>
      <c r="Z69" s="42" t="n">
        <v>0</v>
      </c>
      <c r="AA69" s="42" t="n">
        <v>0</v>
      </c>
      <c r="AB69" s="42" t="n">
        <v>0</v>
      </c>
      <c r="AC69" s="42" t="n">
        <v>0</v>
      </c>
      <c r="AD69" s="42" t="n">
        <v>3</v>
      </c>
      <c r="AE69" s="42" t="n">
        <v>3</v>
      </c>
      <c r="AF69" s="42" t="n">
        <v>3</v>
      </c>
      <c r="AG69" s="42" t="n">
        <v>24</v>
      </c>
      <c r="AH69" s="42" t="n">
        <v>3</v>
      </c>
      <c r="AI69" s="42" t="n">
        <v>3</v>
      </c>
      <c r="AJ69" s="42" t="n">
        <v>3</v>
      </c>
      <c r="AK69" s="42" t="n">
        <v>24</v>
      </c>
      <c r="AL69" s="42" t="n">
        <v>3</v>
      </c>
      <c r="AM69" s="42" t="n">
        <v>3</v>
      </c>
      <c r="AN69" s="42" t="n">
        <v>3</v>
      </c>
      <c r="AO69" s="42" t="n">
        <v>18</v>
      </c>
      <c r="AP69" s="42" t="n">
        <v>3</v>
      </c>
      <c r="AQ69" s="42" t="n">
        <v>3</v>
      </c>
      <c r="AR69" s="42" t="n">
        <v>3</v>
      </c>
      <c r="AS69" s="42" t="n">
        <v>18</v>
      </c>
      <c r="AT69" s="42" t="n">
        <v>21</v>
      </c>
      <c r="AU69" s="42" t="n">
        <v>21</v>
      </c>
      <c r="AV69" s="42" t="n">
        <v>21</v>
      </c>
      <c r="AW69" s="42" t="n">
        <v>21</v>
      </c>
      <c r="AX69" s="42" t="n">
        <v>11</v>
      </c>
      <c r="AY69" s="42" t="n">
        <v>3</v>
      </c>
      <c r="AZ69" s="42" t="n">
        <v>11</v>
      </c>
      <c r="BA69" s="42" t="n">
        <v>0</v>
      </c>
      <c r="BB69" s="42" t="n">
        <v>4</v>
      </c>
      <c r="BC69" s="42" t="n">
        <v>115</v>
      </c>
      <c r="BD69" s="49" t="n">
        <v>10</v>
      </c>
      <c r="BE69" s="49" t="n">
        <v>10</v>
      </c>
      <c r="BF69" s="49" t="n">
        <v>10</v>
      </c>
      <c r="BG69" s="49" t="n">
        <v>10</v>
      </c>
      <c r="BH69" s="49" t="n">
        <v>10</v>
      </c>
      <c r="BI69" s="42" t="n">
        <v>23</v>
      </c>
    </row>
  </sheetData>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D8:AD12"/>
    <mergeCell ref="AE8:AE11"/>
    <mergeCell ref="AF8:AF11"/>
    <mergeCell ref="AG8:AG11"/>
    <mergeCell ref="AH8:AH11"/>
    <mergeCell ref="AI8:AI10"/>
    <mergeCell ref="AJ8:AJ10"/>
    <mergeCell ref="AK8:AK10"/>
    <mergeCell ref="AL8:AL10"/>
    <mergeCell ref="AM8:AM9"/>
    <mergeCell ref="AN8:AN9"/>
    <mergeCell ref="AO8:AO9"/>
    <mergeCell ref="AP8:AP9"/>
    <mergeCell ref="BC8:BC13"/>
    <mergeCell ref="S28:AZ28"/>
    <mergeCell ref="S29:AZ29"/>
    <mergeCell ref="S31:T31"/>
    <mergeCell ref="V31:AB31"/>
    <mergeCell ref="AD31:AZ31"/>
    <mergeCell ref="S32:T32"/>
    <mergeCell ref="V32:AB32"/>
    <mergeCell ref="AD32:AZ32"/>
    <mergeCell ref="S33:T33"/>
    <mergeCell ref="V33:AB33"/>
    <mergeCell ref="AD33:AZ33"/>
    <mergeCell ref="S34:T34"/>
    <mergeCell ref="V34:AB34"/>
    <mergeCell ref="AD34:AZ34"/>
    <mergeCell ref="S36:T36"/>
    <mergeCell ref="V36:AB36"/>
    <mergeCell ref="AD36:AZ36"/>
    <mergeCell ref="S37:T37"/>
    <mergeCell ref="V37:AB37"/>
    <mergeCell ref="AD37:AZ37"/>
    <mergeCell ref="V39:AC39"/>
    <mergeCell ref="AD39:BA39"/>
    <mergeCell ref="S40:BB40"/>
    <mergeCell ref="BC40:BC44"/>
    <mergeCell ref="S41:S44"/>
    <mergeCell ref="T41:T44"/>
    <mergeCell ref="V41:AB41"/>
    <mergeCell ref="AC41:AC44"/>
    <mergeCell ref="AD41:AG44"/>
    <mergeCell ref="AH41:AK44"/>
    <mergeCell ref="AL41:AO44"/>
    <mergeCell ref="AP41:AS44"/>
    <mergeCell ref="AT41:AZ41"/>
    <mergeCell ref="BA41:BA44"/>
    <mergeCell ref="BB41:BB44"/>
    <mergeCell ref="V42:W43"/>
    <mergeCell ref="X42:Y43"/>
    <mergeCell ref="Z42:AB43"/>
    <mergeCell ref="AT42:AU43"/>
    <mergeCell ref="AV42:AW43"/>
    <mergeCell ref="AX42:AZ43"/>
    <mergeCell ref="AA44:AB44"/>
    <mergeCell ref="AY44:AZ44"/>
    <mergeCell ref="AA45:AB45"/>
    <mergeCell ref="AY45:AZ45"/>
    <mergeCell ref="E46:E62"/>
    <mergeCell ref="V46:AC46"/>
    <mergeCell ref="AD46:BB46"/>
    <mergeCell ref="F47:F61"/>
    <mergeCell ref="V47:AC47"/>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F52:AF55"/>
    <mergeCell ref="AG52:AG55"/>
    <mergeCell ref="AH52:AH55"/>
    <mergeCell ref="AI52:AI54"/>
    <mergeCell ref="AJ52:AJ54"/>
    <mergeCell ref="AK52:AK54"/>
    <mergeCell ref="AL52:AL54"/>
    <mergeCell ref="AM52:AM53"/>
    <mergeCell ref="AN52:AN53"/>
    <mergeCell ref="AO52:AO53"/>
    <mergeCell ref="AP52:AP53"/>
    <mergeCell ref="BC52:BC57"/>
    <mergeCell ref="T65:BC65"/>
    <mergeCell ref="T67:BC67"/>
  </mergeCells>
  <dataValidations count="5">
    <dataValidation allowBlank="true" error="Допускается ввод не более 900 символов!" errorStyle="stop" errorTitle="Ошибка" operator="lessThanOrEqual" showDropDown="false" showErrorMessage="true" showInputMessage="true" sqref="T8:T9 AS8 T10:T12 T52:T53 AS52 T54:T56" type="textLength">
      <formula1>900</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A8 AC8:AD8 AH8:AH9 AK8:AL9 AP8 AY8 BA8 AD20 AG20:AH20 AK20:AL20 AP20 AY20 BA20 AA52 AC52:AD52 AH52:AH53 AK52:AL53 AP52 AY52 BA52"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Z8 AB8 AX8 AZ8 AX20 AZ20 Z52 AB52 AX52 AZ52" type="none">
      <formula1>0</formula1>
      <formula2>0</formula2>
    </dataValidation>
    <dataValidation allowBlank="true" errorStyle="stop" operator="between" promptTitle="checkPeriodRange" showDropDown="false" showErrorMessage="false" showInputMessage="false" sqref="W12 Y12 AU12 AW12 BB12 W56 Y56 AU56 AW56 BB56" type="none">
      <formula1>0</formula1>
      <formula2>0</formula2>
    </dataValidation>
    <dataValidation allowBlank="true" error="Допускается ввод только действительных чисел!" errorStyle="stop" errorTitle="Ошибка" operator="between" showDropDown="false" showErrorMessage="true" showInputMessage="false" sqref="AG8:AG10 AO8:AO9 AG11 AG52:AG54 AO52:AO53 AG55" type="decimal">
      <formula1>-9.99999999999999E+023</formula1>
      <formula2>9.99999999999999E+023</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46C0A"/>
    <pageSetUpPr fitToPage="false"/>
  </sheetPr>
  <dimension ref="A1:AF303"/>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8" ySplit="29" topLeftCell="I30" activePane="bottomRight" state="frozen"/>
      <selection pane="topLeft" activeCell="A1" activeCellId="0" sqref="A1"/>
      <selection pane="topRight" activeCell="I1" activeCellId="0" sqref="I1"/>
      <selection pane="bottomLeft" activeCell="A30" activeCellId="0" sqref="A30"/>
      <selection pane="bottomRight" activeCell="A1" activeCellId="0" sqref="A1"/>
    </sheetView>
  </sheetViews>
  <sheetFormatPr defaultColWidth="9.14453125" defaultRowHeight="11.25" zeroHeight="false" outlineLevelRow="0" outlineLevelCol="0"/>
  <cols>
    <col collapsed="false" customWidth="true" hidden="true" outlineLevel="0" max="1" min="1" style="620" width="10.71"/>
    <col collapsed="false" customWidth="true" hidden="true" outlineLevel="0" max="2" min="2" style="45" width="16.85"/>
    <col collapsed="false" customWidth="true" hidden="true" outlineLevel="0" max="3" min="3" style="49" width="5.57"/>
    <col collapsed="false" customWidth="true" hidden="false" outlineLevel="0" max="4" min="4" style="42" width="3"/>
    <col collapsed="false" customWidth="true" hidden="false" outlineLevel="0" max="5" min="5" style="42" width="7"/>
    <col collapsed="false" customWidth="true" hidden="false" outlineLevel="0" max="6" min="6" style="42" width="54"/>
    <col collapsed="false" customWidth="true" hidden="false" outlineLevel="0" max="7" min="7" style="42" width="10"/>
    <col collapsed="false" customWidth="true" hidden="true" outlineLevel="0" max="8" min="8" style="42" width="40.71"/>
    <col collapsed="false" customWidth="true" hidden="false" outlineLevel="0" max="9" min="9" style="42" width="40.71"/>
    <col collapsed="false" customWidth="true" hidden="false" outlineLevel="0" max="10" min="10" style="42" width="102"/>
    <col collapsed="false" customWidth="true" hidden="false" outlineLevel="0" max="11" min="11" style="45" width="9"/>
    <col collapsed="false" customWidth="true" hidden="false" outlineLevel="0" max="12" min="12" style="49" width="5"/>
    <col collapsed="false" customWidth="true" hidden="false" outlineLevel="0" max="13" min="13" style="49" width="3"/>
    <col collapsed="false" customWidth="true" hidden="false" outlineLevel="0" max="17" min="14" style="45" width="3"/>
    <col collapsed="false" customWidth="true" hidden="false" outlineLevel="0" max="18" min="18" style="49" width="10"/>
    <col collapsed="false" customWidth="true" hidden="false" outlineLevel="0" max="19" min="19" style="45" width="34"/>
    <col collapsed="false" customWidth="true" hidden="false" outlineLevel="0" max="20" min="20" style="45" width="9"/>
    <col collapsed="false" customWidth="true" hidden="false" outlineLevel="0" max="21" min="21" style="621" width="8"/>
    <col collapsed="false" customWidth="true" hidden="false" outlineLevel="0" max="26" min="22" style="45" width="8"/>
    <col collapsed="false" customWidth="true" hidden="false" outlineLevel="0" max="31" min="27" style="48" width="8"/>
    <col collapsed="false" customWidth="false" hidden="true" outlineLevel="0" max="32" min="32" style="42" width="9.14"/>
  </cols>
  <sheetData>
    <row r="1" customFormat="false" ht="22.5" hidden="true" customHeight="true" outlineLevel="0" collapsed="false">
      <c r="AF1" s="42" t="s">
        <v>14</v>
      </c>
    </row>
    <row r="2" customFormat="false" ht="23.25" hidden="true" customHeight="true" outlineLevel="0" collapsed="false">
      <c r="B2" s="43"/>
      <c r="C2" s="474" t="s">
        <v>555</v>
      </c>
      <c r="D2" s="119"/>
      <c r="E2" s="622" t="n">
        <f aca="false">B2</f>
        <v>0</v>
      </c>
      <c r="F2" s="623"/>
      <c r="G2" s="151" t="s">
        <v>556</v>
      </c>
      <c r="H2" s="151" t="s">
        <v>556</v>
      </c>
      <c r="I2" s="151" t="s">
        <v>556</v>
      </c>
      <c r="J2" s="624" t="s">
        <v>557</v>
      </c>
      <c r="K2" s="625"/>
      <c r="AF2" s="42" t="n">
        <v>0</v>
      </c>
    </row>
    <row r="3" s="49" customFormat="true" ht="0.75" hidden="true" customHeight="true" outlineLevel="0" collapsed="false">
      <c r="B3" s="43"/>
      <c r="C3" s="474"/>
      <c r="D3" s="474"/>
      <c r="E3" s="626"/>
      <c r="F3" s="627" t="s">
        <v>558</v>
      </c>
      <c r="G3" s="152"/>
      <c r="H3" s="152" t="n">
        <f aca="false">H4*H5+H7</f>
        <v>0</v>
      </c>
      <c r="I3" s="152" t="n">
        <f aca="false">I4*I5+I6</f>
        <v>0</v>
      </c>
      <c r="J3" s="312"/>
      <c r="AF3" s="49" t="n">
        <v>0</v>
      </c>
    </row>
    <row r="4" customFormat="false" ht="23.25" hidden="true" customHeight="true" outlineLevel="0" collapsed="false">
      <c r="B4" s="43"/>
      <c r="C4" s="474"/>
      <c r="D4" s="119"/>
      <c r="E4" s="622" t="str">
        <f aca="false">B2&amp;".1"</f>
        <v>.1</v>
      </c>
      <c r="F4" s="628" t="s">
        <v>559</v>
      </c>
      <c r="G4" s="629"/>
      <c r="H4" s="453"/>
      <c r="I4" s="453"/>
      <c r="J4" s="624" t="s">
        <v>560</v>
      </c>
      <c r="K4" s="625"/>
      <c r="AF4" s="42" t="n">
        <v>0</v>
      </c>
    </row>
    <row r="5" customFormat="false" ht="18.75" hidden="true" customHeight="true" outlineLevel="0" collapsed="false">
      <c r="B5" s="43"/>
      <c r="C5" s="474"/>
      <c r="D5" s="119"/>
      <c r="E5" s="622" t="str">
        <f aca="false">B2&amp;".2"</f>
        <v>.2</v>
      </c>
      <c r="F5" s="628" t="s">
        <v>561</v>
      </c>
      <c r="G5" s="151" t="s">
        <v>562</v>
      </c>
      <c r="H5" s="453"/>
      <c r="I5" s="453"/>
      <c r="J5" s="435"/>
      <c r="K5" s="625"/>
      <c r="AF5" s="42" t="n">
        <v>0</v>
      </c>
    </row>
    <row r="6" customFormat="false" ht="18.75" hidden="true" customHeight="true" outlineLevel="0" collapsed="false">
      <c r="B6" s="43"/>
      <c r="C6" s="474"/>
      <c r="D6" s="119"/>
      <c r="E6" s="622" t="str">
        <f aca="false">B2&amp;".3"</f>
        <v>.3</v>
      </c>
      <c r="F6" s="628" t="s">
        <v>563</v>
      </c>
      <c r="G6" s="151" t="s">
        <v>562</v>
      </c>
      <c r="H6" s="453"/>
      <c r="I6" s="453"/>
      <c r="J6" s="435"/>
      <c r="K6" s="625"/>
      <c r="AF6" s="42" t="n">
        <v>0</v>
      </c>
    </row>
    <row r="7" customFormat="false" ht="18.75" hidden="true" customHeight="true" outlineLevel="0" collapsed="false">
      <c r="B7" s="43"/>
      <c r="C7" s="474"/>
      <c r="D7" s="119"/>
      <c r="E7" s="622" t="str">
        <f aca="false">B2&amp;".4"</f>
        <v>.4</v>
      </c>
      <c r="F7" s="628" t="s">
        <v>564</v>
      </c>
      <c r="G7" s="151" t="s">
        <v>556</v>
      </c>
      <c r="H7" s="592"/>
      <c r="I7" s="592"/>
      <c r="J7" s="435"/>
      <c r="K7" s="625"/>
      <c r="AF7" s="42" t="n">
        <v>0</v>
      </c>
    </row>
    <row r="8" s="45" customFormat="true" ht="11.25" hidden="true" customHeight="true" outlineLevel="0" collapsed="false">
      <c r="A8" s="620"/>
      <c r="C8" s="49"/>
      <c r="H8" s="45" t="n">
        <v>4</v>
      </c>
      <c r="I8" s="45" t="n">
        <v>4</v>
      </c>
      <c r="L8" s="49"/>
      <c r="M8" s="49"/>
      <c r="R8" s="49"/>
      <c r="AF8" s="45" t="n">
        <v>0</v>
      </c>
    </row>
    <row r="9" s="45" customFormat="true" ht="22.5" hidden="true" customHeight="true" outlineLevel="0" collapsed="false">
      <c r="A9" s="620"/>
      <c r="C9" s="49"/>
      <c r="D9" s="630"/>
      <c r="E9" s="151"/>
      <c r="F9" s="153"/>
      <c r="G9" s="151" t="s">
        <v>562</v>
      </c>
      <c r="H9" s="453"/>
      <c r="I9" s="453"/>
      <c r="J9" s="631" t="s">
        <v>565</v>
      </c>
      <c r="K9" s="625"/>
      <c r="L9" s="49"/>
      <c r="M9" s="49"/>
      <c r="R9" s="49"/>
      <c r="U9" s="621"/>
      <c r="AA9" s="48"/>
      <c r="AB9" s="48"/>
      <c r="AC9" s="48"/>
      <c r="AD9" s="48"/>
      <c r="AE9" s="48"/>
      <c r="AF9" s="45" t="n">
        <v>0</v>
      </c>
    </row>
    <row r="10" customFormat="false" ht="11.25" hidden="true" customHeight="true" outlineLevel="0" collapsed="false">
      <c r="AF10" s="42" t="n">
        <v>0</v>
      </c>
    </row>
    <row r="11" customFormat="false" ht="18.75" hidden="true" customHeight="true" outlineLevel="0" collapsed="false">
      <c r="D11" s="119"/>
      <c r="E11" s="622"/>
      <c r="F11" s="153"/>
      <c r="G11" s="151" t="s">
        <v>566</v>
      </c>
      <c r="H11" s="453"/>
      <c r="I11" s="453"/>
      <c r="J11" s="435" t="s">
        <v>567</v>
      </c>
      <c r="K11" s="625"/>
      <c r="AF11" s="42" t="n">
        <v>0</v>
      </c>
    </row>
    <row r="12" customFormat="false" ht="11.25" hidden="true" customHeight="true" outlineLevel="0" collapsed="false">
      <c r="AF12" s="42" t="n">
        <v>0</v>
      </c>
    </row>
    <row r="13" customFormat="false" ht="22.5" hidden="true" customHeight="true" outlineLevel="0" collapsed="false">
      <c r="D13" s="119"/>
      <c r="E13" s="622"/>
      <c r="F13" s="153"/>
      <c r="G13" s="518" t="s">
        <v>568</v>
      </c>
      <c r="H13" s="632"/>
      <c r="I13" s="632"/>
      <c r="J13" s="633" t="s">
        <v>569</v>
      </c>
      <c r="K13" s="625"/>
      <c r="AF13" s="42" t="n">
        <v>0</v>
      </c>
    </row>
    <row r="14" customFormat="false" ht="11.25" hidden="true" customHeight="true" outlineLevel="0" collapsed="false">
      <c r="AF14" s="42" t="n">
        <v>0</v>
      </c>
    </row>
    <row r="15" customFormat="false" ht="22.5" hidden="true" customHeight="true" outlineLevel="0" collapsed="false">
      <c r="D15" s="119"/>
      <c r="E15" s="622"/>
      <c r="F15" s="153"/>
      <c r="G15" s="151" t="s">
        <v>570</v>
      </c>
      <c r="H15" s="632"/>
      <c r="I15" s="632"/>
      <c r="J15" s="435" t="s">
        <v>571</v>
      </c>
      <c r="K15" s="625"/>
      <c r="AF15" s="42" t="n">
        <v>0</v>
      </c>
    </row>
    <row r="16" customFormat="false" ht="11.25" hidden="true" customHeight="true" outlineLevel="0" collapsed="false">
      <c r="AF16" s="42" t="n">
        <v>0</v>
      </c>
    </row>
    <row r="17" customFormat="false" ht="22.5" hidden="true" customHeight="true" outlineLevel="0" collapsed="false">
      <c r="D17" s="119"/>
      <c r="E17" s="622"/>
      <c r="F17" s="153"/>
      <c r="G17" s="151" t="s">
        <v>572</v>
      </c>
      <c r="H17" s="632"/>
      <c r="I17" s="632"/>
      <c r="J17" s="435" t="s">
        <v>573</v>
      </c>
      <c r="K17" s="625"/>
      <c r="AF17" s="42" t="n">
        <v>0</v>
      </c>
    </row>
    <row r="18" customFormat="false" ht="11.25" hidden="true" customHeight="true" outlineLevel="0" collapsed="false">
      <c r="AF18" s="42" t="n">
        <v>0</v>
      </c>
    </row>
    <row r="19" s="48" customFormat="true" ht="11.25" hidden="true" customHeight="true" outlineLevel="0" collapsed="false">
      <c r="A19" s="620"/>
      <c r="B19" s="45"/>
      <c r="C19" s="49"/>
      <c r="J19" s="48" t="n">
        <v>4</v>
      </c>
      <c r="K19" s="45"/>
      <c r="L19" s="49"/>
      <c r="M19" s="49"/>
      <c r="N19" s="45"/>
      <c r="O19" s="45"/>
      <c r="P19" s="45"/>
      <c r="Q19" s="45"/>
      <c r="R19" s="49"/>
      <c r="S19" s="45"/>
      <c r="T19" s="45"/>
      <c r="U19" s="621"/>
      <c r="V19" s="45"/>
      <c r="W19" s="45"/>
      <c r="X19" s="45"/>
      <c r="Y19" s="45"/>
      <c r="Z19" s="45"/>
      <c r="AF19" s="48" t="n">
        <v>0</v>
      </c>
    </row>
    <row r="20" customFormat="false" ht="11.25" hidden="false" customHeight="true" outlineLevel="0" collapsed="false">
      <c r="AF20" s="42" t="n">
        <v>11</v>
      </c>
    </row>
    <row r="21" customFormat="false" ht="24.75" hidden="false" customHeight="true" outlineLevel="0" collapsed="false">
      <c r="E21" s="216" t="str">
        <f aca="false">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16"/>
      <c r="G21" s="216"/>
      <c r="H21" s="216"/>
      <c r="I21" s="216"/>
      <c r="J21" s="218"/>
      <c r="AF21" s="42" t="n">
        <v>24</v>
      </c>
    </row>
    <row r="22" customFormat="false" ht="24.75" hidden="false" customHeight="true" outlineLevel="0" collapsed="false">
      <c r="E22" s="273" t="str">
        <f aca="false">IF(org=0,"Не определено",org)</f>
        <v>МП УК "Жилкомсервис" г. Буя</v>
      </c>
      <c r="F22" s="273"/>
      <c r="G22" s="273"/>
      <c r="H22" s="273"/>
      <c r="I22" s="273"/>
      <c r="AF22" s="42" t="n">
        <v>24</v>
      </c>
    </row>
    <row r="23" customFormat="false" ht="11.25" hidden="false" customHeight="true" outlineLevel="0" collapsed="false">
      <c r="E23" s="634"/>
      <c r="F23" s="634"/>
      <c r="G23" s="634"/>
      <c r="H23" s="634"/>
      <c r="I23" s="634"/>
      <c r="AF23" s="42" t="n">
        <v>11</v>
      </c>
    </row>
    <row r="24" s="49" customFormat="true" ht="0.75" hidden="false" customHeight="true" outlineLevel="0" collapsed="false">
      <c r="A24" s="474"/>
      <c r="H24" s="635"/>
      <c r="I24" s="635" t="s">
        <v>117</v>
      </c>
      <c r="AF24" s="49" t="n">
        <v>1</v>
      </c>
    </row>
    <row r="25" customFormat="false" ht="11.25" hidden="false" customHeight="true" outlineLevel="0" collapsed="false">
      <c r="E25" s="636"/>
      <c r="F25" s="637" t="s">
        <v>105</v>
      </c>
      <c r="G25" s="637"/>
      <c r="H25" s="638" t="str">
        <f aca="false">IF(H24="","",INDEX(DIFFERENTIATION_UNMERGE_VD,MATCH(H24,DIFFERENTIATION_ID_DIFF,0)))</f>
        <v/>
      </c>
      <c r="I25" s="638" t="n">
        <f aca="false">IF(I24="","",INDEX(DIFFERENTIATION_UNMERGE_VD,MATCH(I24,DIFFERENTIATION_ID_DIFF,0)))</f>
        <v>0</v>
      </c>
      <c r="J25" s="139"/>
      <c r="AF25" s="42" t="n">
        <v>11</v>
      </c>
    </row>
    <row r="26" customFormat="false" ht="11.25" hidden="false" customHeight="true" outlineLevel="0" collapsed="false">
      <c r="E26" s="636"/>
      <c r="F26" s="637" t="s">
        <v>574</v>
      </c>
      <c r="G26" s="637"/>
      <c r="H26" s="638" t="str">
        <f aca="false">IF(H24="","",INDEX(DIFFERENTIATION_UNMERGE_AREA,MATCH(H24,DIFFERENTIATION_ID_DIFF,0)))</f>
        <v/>
      </c>
      <c r="I26" s="638" t="str">
        <f aca="false">IF(I24="","",INDEX(DIFFERENTIATION_UNMERGE_AREA,MATCH(I24,DIFFERENTIATION_ID_DIFF,0)))</f>
        <v/>
      </c>
      <c r="J26" s="139"/>
      <c r="AF26" s="42" t="n">
        <v>11</v>
      </c>
    </row>
    <row r="27" customFormat="false" ht="11.25" hidden="false" customHeight="true" outlineLevel="0" collapsed="false">
      <c r="E27" s="636"/>
      <c r="F27" s="637" t="s">
        <v>575</v>
      </c>
      <c r="G27" s="637"/>
      <c r="H27" s="638" t="str">
        <f aca="false">IF(H24="","",INDEX(DIFFERENTIATION_UNMERGE_SYSTEM,MATCH(H24,DIFFERENTIATION_ID_DIFF,0)))</f>
        <v/>
      </c>
      <c r="I27" s="638" t="str">
        <f aca="false">IF(I24="","",INDEX(DIFFERENTIATION_UNMERGE_SYSTEM,MATCH(I24,DIFFERENTIATION_ID_DIFF,0)))</f>
        <v>без дифференциации</v>
      </c>
      <c r="J27" s="139"/>
      <c r="AF27" s="42" t="n">
        <v>11</v>
      </c>
    </row>
    <row r="28" customFormat="false" ht="11.25" hidden="false" customHeight="true" outlineLevel="0" collapsed="false">
      <c r="E28" s="639" t="s">
        <v>306</v>
      </c>
      <c r="F28" s="639"/>
      <c r="G28" s="639"/>
      <c r="H28" s="640"/>
      <c r="I28" s="640"/>
      <c r="J28" s="139"/>
      <c r="AF28" s="42" t="n">
        <v>11</v>
      </c>
    </row>
    <row r="29" customFormat="false" ht="24" hidden="false" customHeight="true" outlineLevel="0" collapsed="false">
      <c r="E29" s="151" t="s">
        <v>88</v>
      </c>
      <c r="F29" s="151" t="s">
        <v>308</v>
      </c>
      <c r="G29" s="151" t="s">
        <v>576</v>
      </c>
      <c r="H29" s="151" t="s">
        <v>309</v>
      </c>
      <c r="I29" s="151" t="s">
        <v>309</v>
      </c>
      <c r="J29" s="139"/>
      <c r="AF29" s="42" t="n">
        <v>23</v>
      </c>
    </row>
    <row r="30" customFormat="false" ht="19.5" hidden="false" customHeight="true" outlineLevel="0" collapsed="false">
      <c r="D30" s="119"/>
      <c r="E30" s="622" t="n">
        <f aca="false">FHD_NUM_P_1</f>
        <v>1</v>
      </c>
      <c r="F30" s="641" t="str">
        <f aca="false">FHD_P_1</f>
        <v>Выручка от регулируемых видов деятельности в сфере холодного водоснабжения</v>
      </c>
      <c r="G30" s="151" t="s">
        <v>562</v>
      </c>
      <c r="H30" s="642"/>
      <c r="I30" s="642"/>
      <c r="J30" s="435" t="str">
        <f aca="false">FHD_NOTE_P_1</f>
        <v>Указывается выручка с распределением по видам деятельности.</v>
      </c>
      <c r="K30" s="625"/>
      <c r="AF30" s="42" t="n">
        <v>19</v>
      </c>
    </row>
    <row r="31" customFormat="false" ht="11.25" hidden="false" customHeight="true" outlineLevel="0" collapsed="false">
      <c r="D31" s="119"/>
      <c r="E31" s="622" t="n">
        <f aca="false">FHD_NUM_P_2</f>
        <v>2</v>
      </c>
      <c r="F31" s="641" t="str">
        <f aca="false">FHD_P_2</f>
        <v>Себестоимость производимых товаров (оказываемых услуг) по регулируемым видам деятельности в сфере холодного водоснабжения, включая:</v>
      </c>
      <c r="G31" s="151" t="s">
        <v>562</v>
      </c>
      <c r="H31" s="643" t="n">
        <f aca="false">SUMIF($K33:$K71,$K31,H33:H71)</f>
        <v>0</v>
      </c>
      <c r="I31" s="643" t="n">
        <f aca="false">SUMIF($K33:$K71,$K31,I33:I71)</f>
        <v>0</v>
      </c>
      <c r="J31" s="435" t="str">
        <f aca="false">FHD_NOTE_P_2</f>
        <v>Указывается суммарная себестоимость производимых товаров.</v>
      </c>
      <c r="K31" s="49" t="s">
        <v>577</v>
      </c>
      <c r="AF31" s="42" t="n">
        <v>11</v>
      </c>
    </row>
    <row r="32" customFormat="false" ht="11.25" hidden="false" customHeight="true" outlineLevel="0" collapsed="false">
      <c r="D32" s="119"/>
      <c r="E32" s="622" t="str">
        <f aca="false">FHD_NUM_P_3</f>
        <v>2.1</v>
      </c>
      <c r="F32" s="588" t="str">
        <f aca="false">FHD_P_3</f>
        <v>Расходы на оплату холодной воды, приобретаемой у других организаций для последующей подачи потребителям</v>
      </c>
      <c r="G32" s="151" t="s">
        <v>562</v>
      </c>
      <c r="H32" s="642"/>
      <c r="I32" s="642"/>
      <c r="J32" s="435" t="str">
        <f aca="false">FHD_NOTE_P_3</f>
        <v/>
      </c>
      <c r="K32" s="49" t="str">
        <f aca="false">IF((LEN(E32)-LEN(SUBSTITUTE(E32,".","")))/LEN(".")=1,"p","")</f>
        <v>p</v>
      </c>
      <c r="AF32" s="42" t="n">
        <v>11</v>
      </c>
    </row>
    <row r="33" customFormat="false" ht="11.25" hidden="true" customHeight="true" outlineLevel="0" collapsed="false">
      <c r="A33" s="644" t="s">
        <v>578</v>
      </c>
      <c r="D33" s="119"/>
      <c r="E33" s="622" t="str">
        <f aca="false">FHD_NUM_P_4</f>
        <v/>
      </c>
      <c r="F33" s="588" t="str">
        <f aca="false">FHD_P_4</f>
        <v/>
      </c>
      <c r="G33" s="151" t="s">
        <v>562</v>
      </c>
      <c r="H33" s="643" t="n">
        <f aca="false">SUMIF($F34:$F40,$F3,H34:H40)</f>
        <v>0</v>
      </c>
      <c r="I33" s="643" t="n">
        <f aca="false">SUMIF($F34:$F40,$F3,I34:I40)</f>
        <v>0</v>
      </c>
      <c r="J33" s="435" t="str">
        <f aca="false">FHD_NOTE_P_4</f>
        <v/>
      </c>
      <c r="K33" s="49" t="str">
        <f aca="false">IF((LEN(E33)-LEN(SUBSTITUTE(E33,".","")))/LEN(".")=1,"p","")</f>
        <v/>
      </c>
      <c r="AF33" s="42" t="n">
        <v>0</v>
      </c>
    </row>
    <row r="34" s="125" customFormat="true" ht="0.75" hidden="true" customHeight="true" outlineLevel="0" collapsed="false">
      <c r="A34" s="644"/>
      <c r="B34" s="645" t="str">
        <f aca="false">E33&amp;".0"</f>
        <v>.0</v>
      </c>
      <c r="C34" s="474"/>
      <c r="D34" s="646"/>
      <c r="E34" s="647"/>
      <c r="F34" s="648"/>
      <c r="G34" s="649"/>
      <c r="H34" s="381"/>
      <c r="I34" s="381"/>
      <c r="J34" s="650"/>
      <c r="K34" s="49" t="str">
        <f aca="false">IF((LEN(E34)-LEN(SUBSTITUTE(E34,".","")))/LEN(".")=1,"p","")</f>
        <v/>
      </c>
      <c r="L34" s="49"/>
      <c r="M34" s="49"/>
      <c r="N34" s="49"/>
      <c r="O34" s="49"/>
      <c r="P34" s="49"/>
      <c r="Q34" s="49"/>
      <c r="R34" s="49"/>
      <c r="S34" s="49"/>
      <c r="T34" s="49"/>
      <c r="U34" s="651"/>
      <c r="V34" s="49"/>
      <c r="W34" s="49"/>
      <c r="X34" s="49"/>
      <c r="Y34" s="49"/>
      <c r="Z34" s="49"/>
      <c r="AA34" s="47"/>
      <c r="AB34" s="47"/>
      <c r="AC34" s="47"/>
      <c r="AD34" s="47"/>
      <c r="AE34" s="47"/>
      <c r="AF34" s="125" t="n">
        <v>0</v>
      </c>
    </row>
    <row r="35" s="125" customFormat="true" ht="0.75" hidden="true" customHeight="true" outlineLevel="0" collapsed="false">
      <c r="A35" s="644"/>
      <c r="B35" s="645"/>
      <c r="C35" s="474"/>
      <c r="D35" s="646"/>
      <c r="E35" s="652"/>
      <c r="F35" s="653"/>
      <c r="G35" s="649"/>
      <c r="H35" s="654"/>
      <c r="I35" s="654"/>
      <c r="J35" s="650"/>
      <c r="K35" s="49" t="str">
        <f aca="false">IF((LEN(E35)-LEN(SUBSTITUTE(E35,".","")))/LEN(".")=1,"p","")</f>
        <v/>
      </c>
      <c r="L35" s="49"/>
      <c r="M35" s="49"/>
      <c r="N35" s="49"/>
      <c r="O35" s="49"/>
      <c r="P35" s="49"/>
      <c r="Q35" s="49"/>
      <c r="R35" s="49"/>
      <c r="S35" s="49"/>
      <c r="T35" s="49"/>
      <c r="U35" s="651"/>
      <c r="V35" s="49"/>
      <c r="W35" s="49"/>
      <c r="X35" s="49"/>
      <c r="Y35" s="49"/>
      <c r="Z35" s="49"/>
      <c r="AA35" s="47"/>
      <c r="AB35" s="47"/>
      <c r="AC35" s="47"/>
      <c r="AD35" s="47"/>
      <c r="AE35" s="47"/>
      <c r="AF35" s="125" t="n">
        <v>0</v>
      </c>
    </row>
    <row r="36" s="125" customFormat="true" ht="0.75" hidden="true" customHeight="true" outlineLevel="0" collapsed="false">
      <c r="A36" s="644"/>
      <c r="B36" s="645"/>
      <c r="C36" s="474"/>
      <c r="D36" s="646"/>
      <c r="E36" s="652"/>
      <c r="F36" s="653"/>
      <c r="G36" s="649"/>
      <c r="H36" s="654"/>
      <c r="I36" s="654"/>
      <c r="J36" s="650"/>
      <c r="K36" s="49" t="str">
        <f aca="false">IF((LEN(E36)-LEN(SUBSTITUTE(E36,".","")))/LEN(".")=1,"p","")</f>
        <v/>
      </c>
      <c r="L36" s="49"/>
      <c r="M36" s="49"/>
      <c r="N36" s="49"/>
      <c r="O36" s="49"/>
      <c r="P36" s="49"/>
      <c r="Q36" s="49"/>
      <c r="R36" s="49"/>
      <c r="S36" s="49"/>
      <c r="T36" s="49"/>
      <c r="U36" s="651"/>
      <c r="V36" s="49"/>
      <c r="W36" s="49"/>
      <c r="X36" s="49"/>
      <c r="Y36" s="49"/>
      <c r="Z36" s="49"/>
      <c r="AA36" s="47"/>
      <c r="AB36" s="47"/>
      <c r="AC36" s="47"/>
      <c r="AD36" s="47"/>
      <c r="AE36" s="47"/>
      <c r="AF36" s="125" t="n">
        <v>0</v>
      </c>
    </row>
    <row r="37" s="125" customFormat="true" ht="0.75" hidden="true" customHeight="true" outlineLevel="0" collapsed="false">
      <c r="A37" s="644"/>
      <c r="B37" s="645"/>
      <c r="C37" s="474"/>
      <c r="D37" s="646"/>
      <c r="E37" s="652"/>
      <c r="F37" s="653"/>
      <c r="G37" s="649"/>
      <c r="H37" s="654"/>
      <c r="I37" s="654"/>
      <c r="J37" s="650"/>
      <c r="K37" s="49" t="str">
        <f aca="false">IF((LEN(E37)-LEN(SUBSTITUTE(E37,".","")))/LEN(".")=1,"p","")</f>
        <v/>
      </c>
      <c r="L37" s="49"/>
      <c r="M37" s="49"/>
      <c r="N37" s="49"/>
      <c r="O37" s="49"/>
      <c r="P37" s="49"/>
      <c r="Q37" s="49"/>
      <c r="R37" s="49"/>
      <c r="S37" s="49"/>
      <c r="T37" s="49"/>
      <c r="U37" s="651"/>
      <c r="V37" s="49"/>
      <c r="W37" s="49"/>
      <c r="X37" s="49"/>
      <c r="Y37" s="49"/>
      <c r="Z37" s="49"/>
      <c r="AA37" s="47"/>
      <c r="AB37" s="47"/>
      <c r="AC37" s="47"/>
      <c r="AD37" s="47"/>
      <c r="AE37" s="47"/>
      <c r="AF37" s="125" t="n">
        <v>0</v>
      </c>
    </row>
    <row r="38" s="125" customFormat="true" ht="0.75" hidden="true" customHeight="true" outlineLevel="0" collapsed="false">
      <c r="A38" s="644"/>
      <c r="B38" s="645"/>
      <c r="C38" s="474"/>
      <c r="D38" s="646"/>
      <c r="E38" s="652"/>
      <c r="F38" s="653"/>
      <c r="G38" s="649"/>
      <c r="H38" s="654"/>
      <c r="I38" s="654"/>
      <c r="J38" s="650"/>
      <c r="K38" s="49" t="str">
        <f aca="false">IF((LEN(E38)-LEN(SUBSTITUTE(E38,".","")))/LEN(".")=1,"p","")</f>
        <v/>
      </c>
      <c r="L38" s="49"/>
      <c r="M38" s="49"/>
      <c r="N38" s="49"/>
      <c r="O38" s="49"/>
      <c r="P38" s="49"/>
      <c r="Q38" s="49"/>
      <c r="R38" s="49"/>
      <c r="S38" s="49"/>
      <c r="T38" s="49"/>
      <c r="U38" s="651"/>
      <c r="V38" s="49"/>
      <c r="W38" s="49"/>
      <c r="X38" s="49"/>
      <c r="Y38" s="49"/>
      <c r="Z38" s="49"/>
      <c r="AA38" s="47"/>
      <c r="AB38" s="47"/>
      <c r="AC38" s="47"/>
      <c r="AD38" s="47"/>
      <c r="AE38" s="47"/>
      <c r="AF38" s="125" t="n">
        <v>0</v>
      </c>
    </row>
    <row r="39" s="125" customFormat="true" ht="0.75" hidden="true" customHeight="true" outlineLevel="0" collapsed="false">
      <c r="A39" s="644"/>
      <c r="B39" s="645"/>
      <c r="C39" s="474"/>
      <c r="D39" s="646"/>
      <c r="E39" s="652"/>
      <c r="F39" s="653"/>
      <c r="G39" s="649"/>
      <c r="H39" s="381"/>
      <c r="I39" s="381"/>
      <c r="J39" s="650"/>
      <c r="K39" s="49" t="str">
        <f aca="false">IF((LEN(E39)-LEN(SUBSTITUTE(E39,".","")))/LEN(".")=1,"p","")</f>
        <v/>
      </c>
      <c r="L39" s="49"/>
      <c r="M39" s="49"/>
      <c r="N39" s="49"/>
      <c r="O39" s="49"/>
      <c r="P39" s="49"/>
      <c r="Q39" s="49"/>
      <c r="R39" s="49"/>
      <c r="S39" s="49"/>
      <c r="T39" s="49"/>
      <c r="U39" s="651"/>
      <c r="V39" s="49"/>
      <c r="W39" s="49"/>
      <c r="X39" s="49"/>
      <c r="Y39" s="49"/>
      <c r="Z39" s="49"/>
      <c r="AA39" s="47"/>
      <c r="AB39" s="47"/>
      <c r="AC39" s="47"/>
      <c r="AD39" s="47"/>
      <c r="AE39" s="47"/>
      <c r="AF39" s="125" t="n">
        <v>0</v>
      </c>
    </row>
    <row r="40" s="45" customFormat="true" ht="15" hidden="true" customHeight="true" outlineLevel="0" collapsed="false">
      <c r="A40" s="644"/>
      <c r="C40" s="49"/>
      <c r="D40" s="122"/>
      <c r="E40" s="655"/>
      <c r="F40" s="215" t="s">
        <v>579</v>
      </c>
      <c r="G40" s="656"/>
      <c r="H40" s="657"/>
      <c r="I40" s="657"/>
      <c r="J40" s="493"/>
      <c r="K40" s="49" t="str">
        <f aca="false">IF((LEN(E40)-LEN(SUBSTITUTE(E40,".","")))/LEN(".")=1,"p","")</f>
        <v/>
      </c>
      <c r="L40" s="49"/>
      <c r="M40" s="49"/>
      <c r="R40" s="49"/>
      <c r="U40" s="621"/>
      <c r="AA40" s="48"/>
      <c r="AB40" s="48"/>
      <c r="AC40" s="48"/>
      <c r="AD40" s="48"/>
      <c r="AE40" s="48"/>
      <c r="AF40" s="45" t="n">
        <v>0</v>
      </c>
    </row>
    <row r="41" customFormat="false" ht="11.25" hidden="true" customHeight="true" outlineLevel="0" collapsed="false">
      <c r="A41" s="644" t="s">
        <v>580</v>
      </c>
      <c r="D41" s="119"/>
      <c r="E41" s="622" t="str">
        <f aca="false">FHD_NUM_P_5</f>
        <v/>
      </c>
      <c r="F41" s="588" t="str">
        <f aca="false">FHD_P_5</f>
        <v/>
      </c>
      <c r="G41" s="151" t="s">
        <v>562</v>
      </c>
      <c r="H41" s="642"/>
      <c r="I41" s="642"/>
      <c r="J41" s="435" t="str">
        <f aca="false">FHD_NOTE_P_5</f>
        <v/>
      </c>
      <c r="K41" s="49" t="str">
        <f aca="false">IF((LEN(E41)-LEN(SUBSTITUTE(E41,".","")))/LEN(".")=1,"p","")</f>
        <v/>
      </c>
      <c r="AF41" s="42" t="n">
        <v>0</v>
      </c>
    </row>
    <row r="42" customFormat="false" ht="11.25" hidden="true" customHeight="true" outlineLevel="0" collapsed="false">
      <c r="A42" s="644"/>
      <c r="D42" s="119"/>
      <c r="E42" s="622" t="str">
        <f aca="false">FHD_NUM_P_6</f>
        <v/>
      </c>
      <c r="F42" s="588" t="str">
        <f aca="false">FHD_P_6</f>
        <v/>
      </c>
      <c r="G42" s="151" t="s">
        <v>562</v>
      </c>
      <c r="H42" s="642"/>
      <c r="I42" s="642"/>
      <c r="J42" s="435" t="str">
        <f aca="false">FHD_NOTE_P_6</f>
        <v/>
      </c>
      <c r="K42" s="49" t="str">
        <f aca="false">IF((LEN(E42)-LEN(SUBSTITUTE(E42,".","")))/LEN(".")=1,"p","")</f>
        <v/>
      </c>
      <c r="AF42" s="42" t="n">
        <v>0</v>
      </c>
    </row>
    <row r="43" customFormat="false" ht="11.25" hidden="true" customHeight="true" outlineLevel="0" collapsed="false">
      <c r="A43" s="644"/>
      <c r="D43" s="119"/>
      <c r="E43" s="622" t="str">
        <f aca="false">FHD_NUM_P_7</f>
        <v/>
      </c>
      <c r="F43" s="588" t="str">
        <f aca="false">FHD_P_7</f>
        <v/>
      </c>
      <c r="G43" s="151" t="s">
        <v>562</v>
      </c>
      <c r="H43" s="642"/>
      <c r="I43" s="642"/>
      <c r="J43" s="435" t="str">
        <f aca="false">FHD_NOTE_P_7</f>
        <v/>
      </c>
      <c r="K43" s="49" t="str">
        <f aca="false">IF((LEN(E43)-LEN(SUBSTITUTE(E43,".","")))/LEN(".")=1,"p","")</f>
        <v/>
      </c>
      <c r="AF43" s="42" t="n">
        <v>0</v>
      </c>
    </row>
    <row r="44" customFormat="false" ht="11.25" hidden="false" customHeight="true" outlineLevel="0" collapsed="false">
      <c r="D44" s="119"/>
      <c r="E44" s="622" t="str">
        <f aca="false">FHD_NUM_P_8</f>
        <v>2.2</v>
      </c>
      <c r="F44" s="588" t="str">
        <f aca="false">FHD_P_8</f>
        <v>Расходы на приобретаемую электрическую энергию (мощность), используемую в технологическом процессе</v>
      </c>
      <c r="G44" s="151" t="s">
        <v>562</v>
      </c>
      <c r="H44" s="642"/>
      <c r="I44" s="642"/>
      <c r="J44" s="435" t="str">
        <f aca="false">FHD_NOTE_P_8</f>
        <v/>
      </c>
      <c r="K44" s="49" t="str">
        <f aca="false">IF((LEN(E44)-LEN(SUBSTITUTE(E44,".","")))/LEN(".")=1,"p","")</f>
        <v>p</v>
      </c>
      <c r="AF44" s="42" t="n">
        <v>11</v>
      </c>
    </row>
    <row r="45" customFormat="false" ht="11.25" hidden="false" customHeight="true" outlineLevel="0" collapsed="false">
      <c r="D45" s="119"/>
      <c r="E45" s="622" t="str">
        <f aca="false">FHD_NUM_P_9</f>
        <v>2.2.1</v>
      </c>
      <c r="F45" s="658" t="str">
        <f aca="false">FHD_P_9</f>
        <v>Средневзвешенная стоимость 1 кВт.ч (с учетом мощности)</v>
      </c>
      <c r="G45" s="151" t="s">
        <v>581</v>
      </c>
      <c r="H45" s="642"/>
      <c r="I45" s="642"/>
      <c r="J45" s="435" t="str">
        <f aca="false">FHD_NOTE_P_9</f>
        <v/>
      </c>
      <c r="K45" s="49" t="str">
        <f aca="false">IF((LEN(E45)-LEN(SUBSTITUTE(E45,".","")))/LEN(".")=1,"p","")</f>
        <v/>
      </c>
      <c r="AF45" s="42" t="n">
        <v>11</v>
      </c>
    </row>
    <row r="46" s="45" customFormat="true" ht="11.25" hidden="false" customHeight="true" outlineLevel="0" collapsed="false">
      <c r="A46" s="620"/>
      <c r="C46" s="49"/>
      <c r="D46" s="659"/>
      <c r="E46" s="622" t="str">
        <f aca="false">FHD_NUM_P_10</f>
        <v>2.2.2</v>
      </c>
      <c r="F46" s="658" t="str">
        <f aca="false">FHD_P_10</f>
        <v>Объём приобретения электрической энергии</v>
      </c>
      <c r="G46" s="151" t="s">
        <v>582</v>
      </c>
      <c r="H46" s="642"/>
      <c r="I46" s="642"/>
      <c r="J46" s="435" t="str">
        <f aca="false">FHD_NOTE_P_10</f>
        <v/>
      </c>
      <c r="K46" s="49" t="str">
        <f aca="false">IF((LEN(E46)-LEN(SUBSTITUTE(E46,".","")))/LEN(".")=1,"p","")</f>
        <v/>
      </c>
      <c r="L46" s="49"/>
      <c r="M46" s="49"/>
      <c r="R46" s="49"/>
      <c r="U46" s="621"/>
      <c r="AA46" s="48"/>
      <c r="AB46" s="48"/>
      <c r="AC46" s="48"/>
      <c r="AD46" s="48"/>
      <c r="AE46" s="48"/>
      <c r="AF46" s="45" t="n">
        <v>11</v>
      </c>
    </row>
    <row r="47" s="45" customFormat="true" ht="11.25" hidden="true" customHeight="true" outlineLevel="0" collapsed="false">
      <c r="A47" s="660" t="s">
        <v>583</v>
      </c>
      <c r="C47" s="49"/>
      <c r="D47" s="661"/>
      <c r="E47" s="622" t="str">
        <f aca="false">FHD_NUM_P_11</f>
        <v/>
      </c>
      <c r="F47" s="588" t="str">
        <f aca="false">FHD_P_11</f>
        <v/>
      </c>
      <c r="G47" s="151" t="s">
        <v>562</v>
      </c>
      <c r="H47" s="642"/>
      <c r="I47" s="642"/>
      <c r="J47" s="435" t="str">
        <f aca="false">FHD_NOTE_P_11</f>
        <v/>
      </c>
      <c r="K47" s="49" t="str">
        <f aca="false">IF((LEN(E47)-LEN(SUBSTITUTE(E47,".","")))/LEN(".")=1,"p","")</f>
        <v/>
      </c>
      <c r="L47" s="49"/>
      <c r="M47" s="49"/>
      <c r="R47" s="49"/>
      <c r="U47" s="621"/>
      <c r="AA47" s="48"/>
      <c r="AB47" s="48"/>
      <c r="AC47" s="48"/>
      <c r="AD47" s="48"/>
      <c r="AE47" s="48"/>
      <c r="AF47" s="45" t="n">
        <v>0</v>
      </c>
    </row>
    <row r="48" s="45" customFormat="true" ht="18.75" hidden="false" customHeight="true" outlineLevel="0" collapsed="false">
      <c r="A48" s="660" t="s">
        <v>584</v>
      </c>
      <c r="C48" s="49"/>
      <c r="D48" s="119"/>
      <c r="E48" s="622" t="str">
        <f aca="false">FHD_NUM_P_12</f>
        <v>2.3</v>
      </c>
      <c r="F48" s="588" t="str">
        <f aca="false">FHD_P_12</f>
        <v>Расходы на химические реагенты, используемые в технологическом процессе</v>
      </c>
      <c r="G48" s="151" t="s">
        <v>562</v>
      </c>
      <c r="H48" s="662"/>
      <c r="I48" s="662"/>
      <c r="J48" s="435" t="str">
        <f aca="false">FHD_NOTE_P_12</f>
        <v/>
      </c>
      <c r="K48" s="49" t="str">
        <f aca="false">IF((LEN(E48)-LEN(SUBSTITUTE(E48,".","")))/LEN(".")=1,"p","")</f>
        <v>p</v>
      </c>
      <c r="L48" s="49"/>
      <c r="M48" s="49"/>
      <c r="R48" s="49"/>
      <c r="U48" s="621"/>
      <c r="AA48" s="48"/>
      <c r="AB48" s="48"/>
      <c r="AC48" s="48"/>
      <c r="AD48" s="48"/>
      <c r="AE48" s="48"/>
      <c r="AF48" s="45" t="n">
        <v>18</v>
      </c>
    </row>
    <row r="49" s="432" customFormat="true" ht="11.25" hidden="false" customHeight="true" outlineLevel="0" collapsed="false">
      <c r="A49" s="663"/>
      <c r="C49" s="414"/>
      <c r="D49" s="287"/>
      <c r="E49" s="622" t="str">
        <f aca="false">FHD_NUM_P_13</f>
        <v>2.4</v>
      </c>
      <c r="F49" s="588" t="str">
        <f aca="false">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51" t="s">
        <v>562</v>
      </c>
      <c r="H49" s="642"/>
      <c r="I49" s="642"/>
      <c r="J49" s="435" t="str">
        <f aca="false">FHD_NOTE_P_13</f>
        <v>Указывается общая сумма расходов на оплату труда и отчислений на социальные нужды основного производственного персонала.</v>
      </c>
      <c r="K49" s="49" t="str">
        <f aca="false">IF((LEN(E49)-LEN(SUBSTITUTE(E49,".","")))/LEN(".")=1,"p","")</f>
        <v>p</v>
      </c>
      <c r="L49" s="414"/>
      <c r="M49" s="414"/>
      <c r="R49" s="414"/>
      <c r="U49" s="664"/>
      <c r="AA49" s="40"/>
      <c r="AB49" s="40"/>
      <c r="AC49" s="40"/>
      <c r="AD49" s="40"/>
      <c r="AE49" s="40"/>
      <c r="AF49" s="432" t="n">
        <v>11</v>
      </c>
    </row>
    <row r="50" s="432" customFormat="true" ht="11.25" hidden="false" customHeight="true" outlineLevel="0" collapsed="false">
      <c r="A50" s="663"/>
      <c r="C50" s="414"/>
      <c r="D50" s="287"/>
      <c r="E50" s="622" t="str">
        <f aca="false">FHD_NUM_P_14</f>
        <v>2.4.1</v>
      </c>
      <c r="F50" s="658" t="str">
        <f aca="false">FHD_P_14</f>
        <v>Расходы на оплату труда основного производственного персонала</v>
      </c>
      <c r="G50" s="151" t="s">
        <v>562</v>
      </c>
      <c r="H50" s="642"/>
      <c r="I50" s="642"/>
      <c r="J50" s="435" t="str">
        <f aca="false">FHD_NOTE_P_14</f>
        <v/>
      </c>
      <c r="K50" s="49" t="str">
        <f aca="false">IF((LEN(E50)-LEN(SUBSTITUTE(E50,".","")))/LEN(".")=1,"p","")</f>
        <v/>
      </c>
      <c r="L50" s="414"/>
      <c r="M50" s="414"/>
      <c r="R50" s="414"/>
      <c r="U50" s="664"/>
      <c r="AA50" s="40"/>
      <c r="AB50" s="40"/>
      <c r="AC50" s="40"/>
      <c r="AD50" s="40"/>
      <c r="AE50" s="40"/>
      <c r="AF50" s="432" t="n">
        <v>11</v>
      </c>
    </row>
    <row r="51" s="432" customFormat="true" ht="11.25" hidden="false" customHeight="true" outlineLevel="0" collapsed="false">
      <c r="A51" s="663"/>
      <c r="C51" s="414"/>
      <c r="D51" s="287"/>
      <c r="E51" s="622" t="str">
        <f aca="false">FHD_NUM_P_15</f>
        <v>2.4.2</v>
      </c>
      <c r="F51" s="658" t="str">
        <f aca="false">FHD_P_15</f>
        <v>Страховые взносы на обязательное социальное страхование, выплачиваемые из фонда оплаты труда основного производственного персонала</v>
      </c>
      <c r="G51" s="151" t="s">
        <v>562</v>
      </c>
      <c r="H51" s="642"/>
      <c r="I51" s="642"/>
      <c r="J51" s="435" t="str">
        <f aca="false">FHD_NOTE_P_15</f>
        <v/>
      </c>
      <c r="K51" s="49" t="str">
        <f aca="false">IF((LEN(E51)-LEN(SUBSTITUTE(E51,".","")))/LEN(".")=1,"p","")</f>
        <v/>
      </c>
      <c r="L51" s="414"/>
      <c r="M51" s="414"/>
      <c r="R51" s="414"/>
      <c r="U51" s="664"/>
      <c r="AA51" s="40"/>
      <c r="AB51" s="40"/>
      <c r="AC51" s="40"/>
      <c r="AD51" s="40"/>
      <c r="AE51" s="40"/>
      <c r="AF51" s="432" t="n">
        <v>11</v>
      </c>
    </row>
    <row r="52" s="45" customFormat="true" ht="11.25" hidden="false" customHeight="true" outlineLevel="0" collapsed="false">
      <c r="A52" s="620"/>
      <c r="C52" s="49"/>
      <c r="D52" s="119"/>
      <c r="E52" s="622" t="str">
        <f aca="false">FHD_NUM_P_16</f>
        <v>2.5</v>
      </c>
      <c r="F52" s="588" t="str">
        <f aca="false">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51" t="s">
        <v>562</v>
      </c>
      <c r="H52" s="642"/>
      <c r="I52" s="642"/>
      <c r="J52" s="435" t="str">
        <f aca="false">FHD_NOTE_P_16</f>
        <v>Указывается общая сумма расходов на оплату труда и отчислений на социальные нужды административно-управленческого персонала.</v>
      </c>
      <c r="K52" s="49" t="str">
        <f aca="false">IF((LEN(E52)-LEN(SUBSTITUTE(E52,".","")))/LEN(".")=1,"p","")</f>
        <v>p</v>
      </c>
      <c r="L52" s="49"/>
      <c r="M52" s="49"/>
      <c r="R52" s="49"/>
      <c r="U52" s="621"/>
      <c r="AA52" s="48"/>
      <c r="AB52" s="48"/>
      <c r="AC52" s="48"/>
      <c r="AD52" s="48"/>
      <c r="AE52" s="48"/>
      <c r="AF52" s="45" t="n">
        <v>11</v>
      </c>
    </row>
    <row r="53" s="45" customFormat="true" ht="11.25" hidden="false" customHeight="true" outlineLevel="0" collapsed="false">
      <c r="A53" s="620"/>
      <c r="C53" s="49"/>
      <c r="D53" s="119"/>
      <c r="E53" s="622" t="str">
        <f aca="false">FHD_NUM_P_17</f>
        <v>2.5.1</v>
      </c>
      <c r="F53" s="658" t="str">
        <f aca="false">FHD_P_17</f>
        <v>Расходы на оплату труда административно-управленческого персонала</v>
      </c>
      <c r="G53" s="151" t="s">
        <v>562</v>
      </c>
      <c r="H53" s="642"/>
      <c r="I53" s="642"/>
      <c r="J53" s="435" t="str">
        <f aca="false">FHD_NOTE_P_17</f>
        <v/>
      </c>
      <c r="K53" s="49" t="str">
        <f aca="false">IF((LEN(E53)-LEN(SUBSTITUTE(E53,".","")))/LEN(".")=1,"p","")</f>
        <v/>
      </c>
      <c r="L53" s="49"/>
      <c r="M53" s="49"/>
      <c r="R53" s="49"/>
      <c r="U53" s="621"/>
      <c r="AA53" s="48"/>
      <c r="AB53" s="48"/>
      <c r="AC53" s="48"/>
      <c r="AD53" s="48"/>
      <c r="AE53" s="48"/>
      <c r="AF53" s="45" t="n">
        <v>11</v>
      </c>
    </row>
    <row r="54" s="45" customFormat="true" ht="11.25" hidden="false" customHeight="true" outlineLevel="0" collapsed="false">
      <c r="A54" s="620"/>
      <c r="C54" s="49"/>
      <c r="D54" s="119"/>
      <c r="E54" s="622" t="str">
        <f aca="false">FHD_NUM_P_18</f>
        <v>2.5.2</v>
      </c>
      <c r="F54" s="658" t="str">
        <f aca="false">FHD_P_18</f>
        <v>Страховые взносы на обязательное социальное страхование, выплачиваемые из фонда оплаты труда административно-управленческого персонала</v>
      </c>
      <c r="G54" s="151" t="s">
        <v>562</v>
      </c>
      <c r="H54" s="642"/>
      <c r="I54" s="642"/>
      <c r="J54" s="435" t="str">
        <f aca="false">FHD_NOTE_P_18</f>
        <v/>
      </c>
      <c r="K54" s="49" t="str">
        <f aca="false">IF((LEN(E54)-LEN(SUBSTITUTE(E54,".","")))/LEN(".")=1,"p","")</f>
        <v/>
      </c>
      <c r="L54" s="49"/>
      <c r="M54" s="49"/>
      <c r="R54" s="49"/>
      <c r="U54" s="621"/>
      <c r="AA54" s="48"/>
      <c r="AB54" s="48"/>
      <c r="AC54" s="48"/>
      <c r="AD54" s="48"/>
      <c r="AE54" s="48"/>
      <c r="AF54" s="45" t="n">
        <v>11</v>
      </c>
    </row>
    <row r="55" s="45" customFormat="true" ht="11.25" hidden="false" customHeight="true" outlineLevel="0" collapsed="false">
      <c r="A55" s="620"/>
      <c r="C55" s="49"/>
      <c r="D55" s="661"/>
      <c r="E55" s="622" t="str">
        <f aca="false">FHD_NUM_P_19</f>
        <v>2.6</v>
      </c>
      <c r="F55" s="588" t="str">
        <f aca="false">FHD_P_19</f>
        <v>Расходы на амортизацию основных средств и нематериальных активов</v>
      </c>
      <c r="G55" s="151" t="s">
        <v>562</v>
      </c>
      <c r="H55" s="642"/>
      <c r="I55" s="642"/>
      <c r="J55" s="435" t="str">
        <f aca="false">FHD_NOTE_P_19</f>
        <v/>
      </c>
      <c r="K55" s="49" t="str">
        <f aca="false">IF((LEN(E55)-LEN(SUBSTITUTE(E55,".","")))/LEN(".")=1,"p","")</f>
        <v>p</v>
      </c>
      <c r="L55" s="49"/>
      <c r="M55" s="49"/>
      <c r="R55" s="49"/>
      <c r="U55" s="621"/>
      <c r="AA55" s="48"/>
      <c r="AB55" s="48"/>
      <c r="AC55" s="48"/>
      <c r="AD55" s="48"/>
      <c r="AE55" s="48"/>
      <c r="AF55" s="45" t="n">
        <v>11</v>
      </c>
    </row>
    <row r="56" s="45" customFormat="true" ht="11.25" hidden="false" customHeight="true" outlineLevel="0" collapsed="false">
      <c r="A56" s="620"/>
      <c r="C56" s="49"/>
      <c r="D56" s="661"/>
      <c r="E56" s="622" t="str">
        <f aca="false">FHD_NUM_P_20</f>
        <v>2.6.1</v>
      </c>
      <c r="F56" s="658" t="str">
        <f aca="false">FHD_P_20</f>
        <v>Расходы на амортизацию основных средств</v>
      </c>
      <c r="G56" s="151" t="s">
        <v>562</v>
      </c>
      <c r="H56" s="642"/>
      <c r="I56" s="642"/>
      <c r="J56" s="435" t="str">
        <f aca="false">FHD_NOTE_P_20</f>
        <v/>
      </c>
      <c r="K56" s="49" t="str">
        <f aca="false">IF((LEN(E56)-LEN(SUBSTITUTE(E56,".","")))/LEN(".")=1,"p","")</f>
        <v/>
      </c>
      <c r="L56" s="49"/>
      <c r="M56" s="49"/>
      <c r="R56" s="49"/>
      <c r="U56" s="621"/>
      <c r="AA56" s="48"/>
      <c r="AB56" s="48"/>
      <c r="AC56" s="48"/>
      <c r="AD56" s="48"/>
      <c r="AE56" s="48"/>
      <c r="AF56" s="45" t="n">
        <v>11</v>
      </c>
    </row>
    <row r="57" s="45" customFormat="true" ht="11.25" hidden="false" customHeight="true" outlineLevel="0" collapsed="false">
      <c r="A57" s="620"/>
      <c r="C57" s="49"/>
      <c r="D57" s="661"/>
      <c r="E57" s="622" t="str">
        <f aca="false">FHD_NUM_P_21</f>
        <v>2.6.2</v>
      </c>
      <c r="F57" s="658" t="str">
        <f aca="false">FHD_P_21</f>
        <v>Расходы на амортизацию нематериальных активов</v>
      </c>
      <c r="G57" s="151" t="s">
        <v>562</v>
      </c>
      <c r="H57" s="642"/>
      <c r="I57" s="642"/>
      <c r="J57" s="435" t="str">
        <f aca="false">FHD_NOTE_P_21</f>
        <v/>
      </c>
      <c r="K57" s="49" t="str">
        <f aca="false">IF((LEN(E57)-LEN(SUBSTITUTE(E57,".","")))/LEN(".")=1,"p","")</f>
        <v/>
      </c>
      <c r="L57" s="49"/>
      <c r="M57" s="49"/>
      <c r="R57" s="49"/>
      <c r="U57" s="621"/>
      <c r="AA57" s="48"/>
      <c r="AB57" s="48"/>
      <c r="AC57" s="48"/>
      <c r="AD57" s="48"/>
      <c r="AE57" s="48"/>
      <c r="AF57" s="45" t="n">
        <v>11</v>
      </c>
    </row>
    <row r="58" s="45" customFormat="true" ht="11.25" hidden="false" customHeight="true" outlineLevel="0" collapsed="false">
      <c r="A58" s="620"/>
      <c r="C58" s="49"/>
      <c r="D58" s="119"/>
      <c r="E58" s="622" t="str">
        <f aca="false">FHD_NUM_P_22</f>
        <v>2.7</v>
      </c>
      <c r="F58" s="588" t="str">
        <f aca="false">FHD_P_22</f>
        <v>Расходы на аренду имущества, используемого для осуществления регулируемых видов деятельности в сфере холодного водоснабжения</v>
      </c>
      <c r="G58" s="151" t="s">
        <v>562</v>
      </c>
      <c r="H58" s="642"/>
      <c r="I58" s="642"/>
      <c r="J58" s="435" t="str">
        <f aca="false">FHD_NOTE_P_22</f>
        <v/>
      </c>
      <c r="K58" s="49" t="str">
        <f aca="false">IF((LEN(E58)-LEN(SUBSTITUTE(E58,".","")))/LEN(".")=1,"p","")</f>
        <v>p</v>
      </c>
      <c r="L58" s="49"/>
      <c r="M58" s="49"/>
      <c r="R58" s="49"/>
      <c r="U58" s="621"/>
      <c r="AA58" s="48"/>
      <c r="AB58" s="48"/>
      <c r="AC58" s="48"/>
      <c r="AD58" s="48"/>
      <c r="AE58" s="48"/>
      <c r="AF58" s="45" t="n">
        <v>11</v>
      </c>
    </row>
    <row r="59" s="45" customFormat="true" ht="11.25" hidden="false" customHeight="true" outlineLevel="0" collapsed="false">
      <c r="A59" s="620"/>
      <c r="C59" s="49"/>
      <c r="D59" s="661"/>
      <c r="E59" s="622" t="str">
        <f aca="false">FHD_NUM_P_23</f>
        <v>2.8</v>
      </c>
      <c r="F59" s="588" t="str">
        <f aca="false">FHD_P_23</f>
        <v>Общепроизводственные расходы, в том числе:</v>
      </c>
      <c r="G59" s="151" t="s">
        <v>562</v>
      </c>
      <c r="H59" s="642"/>
      <c r="I59" s="642"/>
      <c r="J59" s="435" t="str">
        <f aca="false">FHD_NOTE_P_23</f>
        <v>Указывается общая сумма общепроизводственных расходов.</v>
      </c>
      <c r="K59" s="49" t="str">
        <f aca="false">IF((LEN(E59)-LEN(SUBSTITUTE(E59,".","")))/LEN(".")=1,"p","")</f>
        <v>p</v>
      </c>
      <c r="L59" s="49"/>
      <c r="M59" s="49"/>
      <c r="R59" s="49"/>
      <c r="U59" s="621"/>
      <c r="AA59" s="48"/>
      <c r="AB59" s="48"/>
      <c r="AC59" s="48"/>
      <c r="AD59" s="48"/>
      <c r="AE59" s="48"/>
      <c r="AF59" s="45" t="n">
        <v>11</v>
      </c>
    </row>
    <row r="60" s="45" customFormat="true" ht="11.25" hidden="false" customHeight="true" outlineLevel="0" collapsed="false">
      <c r="A60" s="620"/>
      <c r="C60" s="49"/>
      <c r="D60" s="661"/>
      <c r="E60" s="622" t="str">
        <f aca="false">FHD_NUM_P_24</f>
        <v>2.8.1</v>
      </c>
      <c r="F60" s="658" t="str">
        <f aca="false">FHD_P_24</f>
        <v>Расходы на текущий ремонт</v>
      </c>
      <c r="G60" s="151" t="s">
        <v>562</v>
      </c>
      <c r="H60" s="642"/>
      <c r="I60" s="642"/>
      <c r="J60" s="435" t="str">
        <f aca="false">FHD_NOTE_P_24</f>
        <v>Указываются расходы на текущий ремонт, отнесенные к общепроизводственным расходам.</v>
      </c>
      <c r="K60" s="49" t="str">
        <f aca="false">IF((LEN(E60)-LEN(SUBSTITUTE(E60,".","")))/LEN(".")=1,"p","")</f>
        <v/>
      </c>
      <c r="L60" s="49"/>
      <c r="M60" s="49"/>
      <c r="R60" s="49"/>
      <c r="U60" s="621"/>
      <c r="AA60" s="48"/>
      <c r="AB60" s="48"/>
      <c r="AC60" s="48"/>
      <c r="AD60" s="48"/>
      <c r="AE60" s="48"/>
      <c r="AF60" s="45" t="n">
        <v>11</v>
      </c>
    </row>
    <row r="61" s="45" customFormat="true" ht="11.25" hidden="false" customHeight="true" outlineLevel="0" collapsed="false">
      <c r="A61" s="620"/>
      <c r="C61" s="49"/>
      <c r="D61" s="661"/>
      <c r="E61" s="622" t="str">
        <f aca="false">FHD_NUM_P_25</f>
        <v>2.8.2</v>
      </c>
      <c r="F61" s="658" t="str">
        <f aca="false">FHD_P_25</f>
        <v>Расходы на капитальный ремонт</v>
      </c>
      <c r="G61" s="151" t="s">
        <v>562</v>
      </c>
      <c r="H61" s="642"/>
      <c r="I61" s="642"/>
      <c r="J61" s="435" t="str">
        <f aca="false">FHD_NOTE_P_25</f>
        <v>Указываются расходы на капитальный ремонт, отнесенные к общепроизводственным расходам.</v>
      </c>
      <c r="K61" s="49" t="str">
        <f aca="false">IF((LEN(E61)-LEN(SUBSTITUTE(E61,".","")))/LEN(".")=1,"p","")</f>
        <v/>
      </c>
      <c r="L61" s="49"/>
      <c r="M61" s="49"/>
      <c r="R61" s="49"/>
      <c r="U61" s="621"/>
      <c r="AA61" s="48"/>
      <c r="AB61" s="48"/>
      <c r="AC61" s="48"/>
      <c r="AD61" s="48"/>
      <c r="AE61" s="48"/>
      <c r="AF61" s="45" t="n">
        <v>11</v>
      </c>
    </row>
    <row r="62" s="45" customFormat="true" ht="11.25" hidden="false" customHeight="true" outlineLevel="0" collapsed="false">
      <c r="A62" s="620"/>
      <c r="C62" s="49"/>
      <c r="D62" s="119"/>
      <c r="E62" s="622" t="str">
        <f aca="false">FHD_NUM_P_26</f>
        <v>2.9</v>
      </c>
      <c r="F62" s="588" t="str">
        <f aca="false">FHD_P_26</f>
        <v>Общехозяйственные расходы, в том числе:</v>
      </c>
      <c r="G62" s="151" t="s">
        <v>562</v>
      </c>
      <c r="H62" s="642"/>
      <c r="I62" s="642"/>
      <c r="J62" s="435" t="str">
        <f aca="false">FHD_NOTE_P_26</f>
        <v>Указывается общая сумма общехозяйственных расходов.</v>
      </c>
      <c r="K62" s="49" t="str">
        <f aca="false">IF((LEN(E62)-LEN(SUBSTITUTE(E62,".","")))/LEN(".")=1,"p","")</f>
        <v>p</v>
      </c>
      <c r="L62" s="49"/>
      <c r="M62" s="49"/>
      <c r="R62" s="49"/>
      <c r="U62" s="621"/>
      <c r="AA62" s="48"/>
      <c r="AB62" s="48"/>
      <c r="AC62" s="48"/>
      <c r="AD62" s="48"/>
      <c r="AE62" s="48"/>
      <c r="AF62" s="45" t="n">
        <v>11</v>
      </c>
    </row>
    <row r="63" s="45" customFormat="true" ht="11.25" hidden="false" customHeight="true" outlineLevel="0" collapsed="false">
      <c r="A63" s="620"/>
      <c r="C63" s="49"/>
      <c r="D63" s="119"/>
      <c r="E63" s="622" t="str">
        <f aca="false">FHD_NUM_P_27</f>
        <v>2.9.1</v>
      </c>
      <c r="F63" s="658" t="str">
        <f aca="false">FHD_P_27</f>
        <v>Расходы на текущий ремонт</v>
      </c>
      <c r="G63" s="151" t="s">
        <v>562</v>
      </c>
      <c r="H63" s="642"/>
      <c r="I63" s="642"/>
      <c r="J63" s="435" t="str">
        <f aca="false">FHD_NOTE_P_27</f>
        <v>Указываются расходы на текущий ремонт, отнесенные к общехозяйственным расходам.</v>
      </c>
      <c r="K63" s="49" t="str">
        <f aca="false">IF((LEN(E63)-LEN(SUBSTITUTE(E63,".","")))/LEN(".")=1,"p","")</f>
        <v/>
      </c>
      <c r="L63" s="49"/>
      <c r="M63" s="49"/>
      <c r="R63" s="49"/>
      <c r="U63" s="621"/>
      <c r="AA63" s="48"/>
      <c r="AB63" s="48"/>
      <c r="AC63" s="48"/>
      <c r="AD63" s="48"/>
      <c r="AE63" s="48"/>
      <c r="AF63" s="45" t="n">
        <v>11</v>
      </c>
    </row>
    <row r="64" s="45" customFormat="true" ht="11.25" hidden="false" customHeight="true" outlineLevel="0" collapsed="false">
      <c r="A64" s="620"/>
      <c r="C64" s="49"/>
      <c r="D64" s="119"/>
      <c r="E64" s="622" t="str">
        <f aca="false">FHD_NUM_P_28</f>
        <v>2.9.2</v>
      </c>
      <c r="F64" s="658" t="str">
        <f aca="false">FHD_P_28</f>
        <v>Расходы на капитальный ремонт</v>
      </c>
      <c r="G64" s="151" t="s">
        <v>562</v>
      </c>
      <c r="H64" s="642"/>
      <c r="I64" s="642"/>
      <c r="J64" s="435" t="str">
        <f aca="false">FHD_NOTE_P_28</f>
        <v>Указываются расходы на капитальный ремонт, отнесенные к общехозяйственным расходам.</v>
      </c>
      <c r="K64" s="49" t="str">
        <f aca="false">IF((LEN(E64)-LEN(SUBSTITUTE(E64,".","")))/LEN(".")=1,"p","")</f>
        <v/>
      </c>
      <c r="L64" s="49"/>
      <c r="M64" s="49"/>
      <c r="R64" s="49"/>
      <c r="U64" s="621"/>
      <c r="AA64" s="48"/>
      <c r="AB64" s="48"/>
      <c r="AC64" s="48"/>
      <c r="AD64" s="48"/>
      <c r="AE64" s="48"/>
      <c r="AF64" s="45" t="n">
        <v>11</v>
      </c>
    </row>
    <row r="65" s="45" customFormat="true" ht="11.25" hidden="false" customHeight="true" outlineLevel="0" collapsed="false">
      <c r="A65" s="620"/>
      <c r="C65" s="49"/>
      <c r="D65" s="119"/>
      <c r="E65" s="622" t="str">
        <f aca="false">FHD_NUM_P_29</f>
        <v>2.10</v>
      </c>
      <c r="F65" s="588" t="str">
        <f aca="false">FHD_P_29</f>
        <v>Расходы на капитальный и текущий ремонт основных средств</v>
      </c>
      <c r="G65" s="151" t="s">
        <v>562</v>
      </c>
      <c r="H65" s="642"/>
      <c r="I65" s="642"/>
      <c r="J65" s="435" t="str">
        <f aca="false">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49" t="str">
        <f aca="false">IF((LEN(E65)-LEN(SUBSTITUTE(E65,".","")))/LEN(".")=1,"p","")</f>
        <v>p</v>
      </c>
      <c r="L65" s="49"/>
      <c r="M65" s="49"/>
      <c r="R65" s="49"/>
      <c r="U65" s="621"/>
      <c r="AA65" s="48"/>
      <c r="AB65" s="48"/>
      <c r="AC65" s="48"/>
      <c r="AD65" s="48"/>
      <c r="AE65" s="48"/>
      <c r="AF65" s="45" t="n">
        <v>11</v>
      </c>
    </row>
    <row r="66" s="45" customFormat="true" ht="11.25" hidden="false" customHeight="true" outlineLevel="0" collapsed="false">
      <c r="A66" s="620"/>
      <c r="C66" s="49"/>
      <c r="D66" s="119"/>
      <c r="E66" s="622" t="str">
        <f aca="false">FHD_NUM_P_30</f>
        <v>2.10.1</v>
      </c>
      <c r="F66" s="658" t="str">
        <f aca="false">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51" t="s">
        <v>312</v>
      </c>
      <c r="H66" s="346" t="s">
        <v>585</v>
      </c>
      <c r="I66" s="346" t="s">
        <v>585</v>
      </c>
      <c r="J66" s="435" t="str">
        <f aca="false">FHD_NOTE_P_30</f>
        <v/>
      </c>
      <c r="K66" s="49" t="str">
        <f aca="false">IF((LEN(E66)-LEN(SUBSTITUTE(E66,".","")))/LEN(".")=1,"p","")</f>
        <v/>
      </c>
      <c r="L66" s="49" t="n">
        <f aca="false">_xlfn.iferror(MATCH("есть",B_FHD_FLAG_INDEX_1,0),0)</f>
        <v>0</v>
      </c>
      <c r="M66" s="49"/>
      <c r="R66" s="49"/>
      <c r="U66" s="621"/>
      <c r="AA66" s="48"/>
      <c r="AB66" s="48"/>
      <c r="AC66" s="48"/>
      <c r="AD66" s="48"/>
      <c r="AE66" s="48"/>
      <c r="AF66" s="45" t="n">
        <v>11</v>
      </c>
    </row>
    <row r="67" s="45" customFormat="true" ht="23.25" hidden="false" customHeight="true" outlineLevel="0" collapsed="false">
      <c r="A67" s="644" t="s">
        <v>586</v>
      </c>
      <c r="C67" s="49"/>
      <c r="D67" s="119"/>
      <c r="E67" s="622" t="str">
        <f aca="false">FHD_NUM_P_31</f>
        <v>2.11</v>
      </c>
      <c r="F67" s="588" t="str">
        <f aca="false">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51" t="s">
        <v>562</v>
      </c>
      <c r="H67" s="642"/>
      <c r="I67" s="642"/>
      <c r="J67" s="435" t="str">
        <f aca="false">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49" t="str">
        <f aca="false">IF((LEN(E67)-LEN(SUBSTITUTE(E67,".","")))/LEN(".")=1,"p","")</f>
        <v>p</v>
      </c>
      <c r="L67" s="49"/>
      <c r="M67" s="49"/>
      <c r="R67" s="49"/>
      <c r="U67" s="621"/>
      <c r="AA67" s="48"/>
      <c r="AB67" s="48"/>
      <c r="AC67" s="48"/>
      <c r="AD67" s="48"/>
      <c r="AE67" s="48"/>
      <c r="AF67" s="45" t="n">
        <v>22</v>
      </c>
    </row>
    <row r="68" s="45" customFormat="true" ht="47.25" hidden="false" customHeight="true" outlineLevel="0" collapsed="false">
      <c r="A68" s="644"/>
      <c r="C68" s="49"/>
      <c r="D68" s="119"/>
      <c r="E68" s="622" t="str">
        <f aca="false">FHD_NUM_P_32</f>
        <v>2.11.1</v>
      </c>
      <c r="F68" s="658" t="str">
        <f aca="false">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51" t="s">
        <v>312</v>
      </c>
      <c r="H68" s="346" t="s">
        <v>585</v>
      </c>
      <c r="I68" s="346" t="s">
        <v>585</v>
      </c>
      <c r="J68" s="435" t="str">
        <f aca="false">FHD_NOTE_P_32</f>
        <v/>
      </c>
      <c r="K68" s="49" t="str">
        <f aca="false">IF((LEN(E68)-LEN(SUBSTITUTE(E68,".","")))/LEN(".")=1,"p","")</f>
        <v/>
      </c>
      <c r="L68" s="49" t="n">
        <f aca="false">_xlfn.iferror(MATCH("есть",B_FHD_FLAG_INDEX_2,0),0)</f>
        <v>0</v>
      </c>
      <c r="M68" s="49"/>
      <c r="R68" s="49"/>
      <c r="U68" s="621"/>
      <c r="AA68" s="48"/>
      <c r="AB68" s="48"/>
      <c r="AC68" s="48"/>
      <c r="AD68" s="48"/>
      <c r="AE68" s="48"/>
      <c r="AF68" s="45" t="n">
        <v>45</v>
      </c>
    </row>
    <row r="69" s="45" customFormat="true" ht="11.25" hidden="false" customHeight="true" outlineLevel="0" collapsed="false">
      <c r="A69" s="620"/>
      <c r="C69" s="49"/>
      <c r="D69" s="119"/>
      <c r="E69" s="622" t="str">
        <f aca="false">FHD_NUM_P_33</f>
        <v>2.12</v>
      </c>
      <c r="F69" s="588" t="str">
        <f aca="false">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274" t="s">
        <v>562</v>
      </c>
      <c r="H69" s="665" t="n">
        <f aca="false">SUM(H70:H71)</f>
        <v>0</v>
      </c>
      <c r="I69" s="665" t="n">
        <f aca="false">SUM(I70:I71)</f>
        <v>0</v>
      </c>
      <c r="J69" s="435" t="str">
        <f aca="false">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49" t="str">
        <f aca="false">IF((LEN(E69)-LEN(SUBSTITUTE(E69,".","")))/LEN(".")=1,"p","")</f>
        <v>p</v>
      </c>
      <c r="L69" s="49"/>
      <c r="M69" s="49"/>
      <c r="R69" s="49"/>
      <c r="U69" s="621"/>
      <c r="AA69" s="48"/>
      <c r="AB69" s="48"/>
      <c r="AC69" s="48"/>
      <c r="AD69" s="48"/>
      <c r="AE69" s="48"/>
      <c r="AF69" s="45" t="n">
        <v>11</v>
      </c>
    </row>
    <row r="70" s="49" customFormat="true" ht="0.75" hidden="false" customHeight="true" outlineLevel="0" collapsed="false">
      <c r="A70" s="474"/>
      <c r="D70" s="474"/>
      <c r="E70" s="152" t="str">
        <f aca="false">E69&amp;".0"</f>
        <v>2.12.0</v>
      </c>
      <c r="F70" s="666"/>
      <c r="G70" s="152"/>
      <c r="H70" s="667"/>
      <c r="I70" s="667"/>
      <c r="J70" s="668"/>
      <c r="K70" s="49" t="str">
        <f aca="false">IF((LEN(E70)-LEN(SUBSTITUTE(E70,".","")))/LEN(".")=1,"p","")</f>
        <v/>
      </c>
      <c r="AF70" s="49" t="n">
        <v>1</v>
      </c>
    </row>
    <row r="71" s="45" customFormat="true" ht="14.25" hidden="false" customHeight="true" outlineLevel="0" collapsed="false">
      <c r="A71" s="620"/>
      <c r="C71" s="49"/>
      <c r="D71" s="122"/>
      <c r="E71" s="655"/>
      <c r="F71" s="215" t="s">
        <v>587</v>
      </c>
      <c r="G71" s="656"/>
      <c r="H71" s="657"/>
      <c r="I71" s="657"/>
      <c r="J71" s="493"/>
      <c r="K71" s="49"/>
      <c r="L71" s="49"/>
      <c r="M71" s="49"/>
      <c r="R71" s="49"/>
      <c r="U71" s="621"/>
      <c r="AA71" s="48"/>
      <c r="AB71" s="48"/>
      <c r="AC71" s="48"/>
      <c r="AD71" s="48"/>
      <c r="AE71" s="48"/>
      <c r="AF71" s="45" t="n">
        <v>14</v>
      </c>
    </row>
    <row r="72" s="45" customFormat="true" ht="18.75" hidden="true" customHeight="true" outlineLevel="0" collapsed="false">
      <c r="A72" s="660" t="s">
        <v>588</v>
      </c>
      <c r="C72" s="49"/>
      <c r="D72" s="119"/>
      <c r="E72" s="622" t="str">
        <f aca="false">FHD_NUM_P_34</f>
        <v/>
      </c>
      <c r="F72" s="641" t="str">
        <f aca="false">FHD_P_34</f>
        <v/>
      </c>
      <c r="G72" s="151" t="s">
        <v>562</v>
      </c>
      <c r="H72" s="642"/>
      <c r="I72" s="642"/>
      <c r="J72" s="435" t="str">
        <f aca="false">FHD_NOTE_P_34</f>
        <v/>
      </c>
      <c r="K72" s="625"/>
      <c r="L72" s="49"/>
      <c r="M72" s="49"/>
      <c r="R72" s="49"/>
      <c r="U72" s="621"/>
      <c r="AA72" s="48"/>
      <c r="AB72" s="48"/>
      <c r="AC72" s="48"/>
      <c r="AD72" s="48"/>
      <c r="AE72" s="48"/>
      <c r="AF72" s="45" t="n">
        <v>0</v>
      </c>
    </row>
    <row r="73" s="45" customFormat="true" ht="19.5" hidden="false" customHeight="true" outlineLevel="0" collapsed="false">
      <c r="A73" s="620"/>
      <c r="C73" s="49"/>
      <c r="D73" s="661"/>
      <c r="E73" s="622" t="str">
        <f aca="false">FHD_NUM_P_35</f>
        <v>3</v>
      </c>
      <c r="F73" s="641" t="str">
        <f aca="false">FHD_P_35</f>
        <v>Чистая прибыль, полученная от регулируемого вида деятельности в сфере холодного водоснабжения, в том числе:</v>
      </c>
      <c r="G73" s="151" t="s">
        <v>562</v>
      </c>
      <c r="H73" s="642"/>
      <c r="I73" s="642"/>
      <c r="J73" s="435" t="str">
        <f aca="false">FHD_NOTE_P_35</f>
        <v>Указывается общая сумма чистой прибыли, полученной от регулируемого вида деятельности.</v>
      </c>
      <c r="K73" s="625"/>
      <c r="L73" s="49"/>
      <c r="M73" s="49"/>
      <c r="R73" s="49"/>
      <c r="U73" s="621"/>
      <c r="AA73" s="48"/>
      <c r="AB73" s="48"/>
      <c r="AC73" s="48"/>
      <c r="AD73" s="48"/>
      <c r="AE73" s="48"/>
      <c r="AF73" s="45" t="n">
        <v>19</v>
      </c>
    </row>
    <row r="74" s="45" customFormat="true" ht="19.5" hidden="false" customHeight="true" outlineLevel="0" collapsed="false">
      <c r="A74" s="620"/>
      <c r="C74" s="49"/>
      <c r="D74" s="119"/>
      <c r="E74" s="622" t="str">
        <f aca="false">FHD_NUM_P_36</f>
        <v>3.1</v>
      </c>
      <c r="F74" s="588" t="str">
        <f aca="false">FHD_P_36</f>
        <v>Размер расходования чистой прибыли на финансирование мероприятий, предусмотренных инвестиционной программой регулируемой организации</v>
      </c>
      <c r="G74" s="151" t="s">
        <v>562</v>
      </c>
      <c r="H74" s="642"/>
      <c r="I74" s="642"/>
      <c r="J74" s="435" t="str">
        <f aca="false">FHD_NOTE_P_36</f>
        <v/>
      </c>
      <c r="K74" s="625"/>
      <c r="L74" s="49"/>
      <c r="M74" s="49"/>
      <c r="R74" s="49"/>
      <c r="U74" s="621"/>
      <c r="AA74" s="48"/>
      <c r="AB74" s="48"/>
      <c r="AC74" s="48"/>
      <c r="AD74" s="48"/>
      <c r="AE74" s="48"/>
      <c r="AF74" s="45" t="n">
        <v>19</v>
      </c>
    </row>
    <row r="75" s="45" customFormat="true" ht="19.5" hidden="false" customHeight="true" outlineLevel="0" collapsed="false">
      <c r="A75" s="620"/>
      <c r="C75" s="49"/>
      <c r="D75" s="119"/>
      <c r="E75" s="622" t="str">
        <f aca="false">FHD_NUM_P_37</f>
        <v>4</v>
      </c>
      <c r="F75" s="641" t="str">
        <f aca="false">FHD_P_37</f>
        <v>Изменение стоимости основных фондов, в том числе:</v>
      </c>
      <c r="G75" s="151" t="s">
        <v>562</v>
      </c>
      <c r="H75" s="642"/>
      <c r="I75" s="642"/>
      <c r="J75" s="435" t="str">
        <f aca="false">FHD_NOTE_P_37</f>
        <v>Указывается общее изменение стоимости основных фондов.</v>
      </c>
      <c r="K75" s="625"/>
      <c r="L75" s="49"/>
      <c r="M75" s="49"/>
      <c r="R75" s="49"/>
      <c r="U75" s="621"/>
      <c r="AA75" s="48"/>
      <c r="AB75" s="48"/>
      <c r="AC75" s="48"/>
      <c r="AD75" s="48"/>
      <c r="AE75" s="48"/>
      <c r="AF75" s="45" t="n">
        <v>19</v>
      </c>
    </row>
    <row r="76" s="45" customFormat="true" ht="19.5" hidden="false" customHeight="true" outlineLevel="0" collapsed="false">
      <c r="A76" s="620"/>
      <c r="C76" s="49"/>
      <c r="D76" s="119"/>
      <c r="E76" s="622" t="str">
        <f aca="false">FHD_NUM_P_38</f>
        <v>4.1</v>
      </c>
      <c r="F76" s="588" t="str">
        <f aca="false">FHD_P_38</f>
        <v>Изменение стоимости основных фондов за счет их ввода в эксплуатацию (вывода из эксплуатации)</v>
      </c>
      <c r="G76" s="151" t="s">
        <v>562</v>
      </c>
      <c r="H76" s="642"/>
      <c r="I76" s="642"/>
      <c r="J76" s="435" t="str">
        <f aca="false">FHD_NOTE_P_38</f>
        <v>Указываются общее изменение стоимости основных фондов за счет их ввода в эксплуатацию и вывода из эксплуатации.</v>
      </c>
      <c r="K76" s="625"/>
      <c r="L76" s="49"/>
      <c r="M76" s="49"/>
      <c r="R76" s="49"/>
      <c r="U76" s="621"/>
      <c r="AA76" s="48"/>
      <c r="AB76" s="48"/>
      <c r="AC76" s="48"/>
      <c r="AD76" s="48"/>
      <c r="AE76" s="48"/>
      <c r="AF76" s="45" t="n">
        <v>19</v>
      </c>
    </row>
    <row r="77" s="45" customFormat="true" ht="19.5" hidden="false" customHeight="true" outlineLevel="0" collapsed="false">
      <c r="A77" s="620"/>
      <c r="C77" s="49"/>
      <c r="D77" s="119"/>
      <c r="E77" s="622" t="str">
        <f aca="false">FHD_NUM_P_39</f>
        <v>4.1.1</v>
      </c>
      <c r="F77" s="658" t="str">
        <f aca="false">FHD_P_39</f>
        <v>Изменение стоимости основных фондов за счет их ввода в эксплуатацию</v>
      </c>
      <c r="G77" s="274" t="s">
        <v>562</v>
      </c>
      <c r="H77" s="642"/>
      <c r="I77" s="642"/>
      <c r="J77" s="435" t="str">
        <f aca="false">FHD_NOTE_P_39</f>
        <v>Указываются изменение стоимости основных фондов за счет их ввода в эксплуатацию.</v>
      </c>
      <c r="K77" s="625"/>
      <c r="L77" s="49"/>
      <c r="M77" s="49"/>
      <c r="R77" s="49"/>
      <c r="U77" s="621"/>
      <c r="AA77" s="48"/>
      <c r="AB77" s="48"/>
      <c r="AC77" s="48"/>
      <c r="AD77" s="48"/>
      <c r="AE77" s="48"/>
      <c r="AF77" s="45" t="n">
        <v>19</v>
      </c>
    </row>
    <row r="78" s="45" customFormat="true" ht="19.5" hidden="false" customHeight="true" outlineLevel="0" collapsed="false">
      <c r="A78" s="620"/>
      <c r="C78" s="49"/>
      <c r="D78" s="119"/>
      <c r="E78" s="622" t="str">
        <f aca="false">FHD_NUM_P_40</f>
        <v>4.1.2</v>
      </c>
      <c r="F78" s="669" t="str">
        <f aca="false">FHD_P_40</f>
        <v>Изменение стоимости основных фондов за счет их вывода в эксплуатацию</v>
      </c>
      <c r="G78" s="151" t="s">
        <v>562</v>
      </c>
      <c r="H78" s="670"/>
      <c r="I78" s="642"/>
      <c r="J78" s="435" t="str">
        <f aca="false">FHD_NOTE_P_40</f>
        <v>Указываются изменение стоимости основных фондов за счет их вывода из эксплуатации.</v>
      </c>
      <c r="K78" s="625"/>
      <c r="L78" s="49"/>
      <c r="M78" s="49"/>
      <c r="R78" s="49"/>
      <c r="U78" s="621"/>
      <c r="AA78" s="48"/>
      <c r="AB78" s="48"/>
      <c r="AC78" s="48"/>
      <c r="AD78" s="48"/>
      <c r="AE78" s="48"/>
      <c r="AF78" s="45" t="n">
        <v>19</v>
      </c>
    </row>
    <row r="79" s="45" customFormat="true" ht="19.5" hidden="false" customHeight="true" outlineLevel="0" collapsed="false">
      <c r="A79" s="620"/>
      <c r="C79" s="49"/>
      <c r="D79" s="119"/>
      <c r="E79" s="622" t="str">
        <f aca="false">FHD_NUM_P_41</f>
        <v>4.2</v>
      </c>
      <c r="F79" s="671" t="str">
        <f aca="false">FHD_P_41</f>
        <v>Изменение стоимости основных фондов за счет их переоценки</v>
      </c>
      <c r="G79" s="151" t="s">
        <v>562</v>
      </c>
      <c r="H79" s="670"/>
      <c r="I79" s="642"/>
      <c r="J79" s="435" t="str">
        <f aca="false">FHD_NOTE_P_41</f>
        <v/>
      </c>
      <c r="K79" s="625"/>
      <c r="L79" s="49"/>
      <c r="M79" s="49"/>
      <c r="R79" s="49"/>
      <c r="U79" s="621"/>
      <c r="AA79" s="48"/>
      <c r="AB79" s="48"/>
      <c r="AC79" s="48"/>
      <c r="AD79" s="48"/>
      <c r="AE79" s="48"/>
      <c r="AF79" s="45" t="n">
        <v>19</v>
      </c>
    </row>
    <row r="80" s="45" customFormat="true" ht="19.5" hidden="false" customHeight="true" outlineLevel="0" collapsed="false">
      <c r="A80" s="660" t="s">
        <v>589</v>
      </c>
      <c r="C80" s="49"/>
      <c r="D80" s="119"/>
      <c r="E80" s="622" t="str">
        <f aca="false">FHD_NUM_P_42</f>
        <v>5</v>
      </c>
      <c r="F80" s="672" t="str">
        <f aca="false">FHD_P_42</f>
        <v>Валовая прибыль (убытки) от продажи товаров и услуг по регулируемым видам деятельности в сфере холодного водоснабжения</v>
      </c>
      <c r="G80" s="151" t="s">
        <v>562</v>
      </c>
      <c r="H80" s="670"/>
      <c r="I80" s="642"/>
      <c r="J80" s="435" t="str">
        <f aca="false">FHD_NOTE_P_42</f>
        <v/>
      </c>
      <c r="K80" s="625"/>
      <c r="L80" s="49"/>
      <c r="M80" s="49"/>
      <c r="R80" s="49"/>
      <c r="U80" s="621"/>
      <c r="AA80" s="48"/>
      <c r="AB80" s="48"/>
      <c r="AC80" s="48"/>
      <c r="AD80" s="48"/>
      <c r="AE80" s="48"/>
      <c r="AF80" s="45" t="n">
        <v>19</v>
      </c>
    </row>
    <row r="81" s="45" customFormat="true" ht="19.5" hidden="false" customHeight="true" outlineLevel="0" collapsed="false">
      <c r="A81" s="620"/>
      <c r="C81" s="49"/>
      <c r="D81" s="119"/>
      <c r="E81" s="622" t="str">
        <f aca="false">FHD_NUM_P_43</f>
        <v>6</v>
      </c>
      <c r="F81" s="641" t="str">
        <f aca="false">FHD_P_43</f>
        <v>Годовая бухгалтерская (финансовая) отчетность, включая бухгалтерский баланс и приложения к нему</v>
      </c>
      <c r="G81" s="156" t="s">
        <v>312</v>
      </c>
      <c r="H81" s="673"/>
      <c r="I81" s="674"/>
      <c r="J81" s="435" t="str">
        <f aca="false">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625"/>
      <c r="L81" s="49"/>
      <c r="M81" s="49"/>
      <c r="R81" s="49"/>
      <c r="U81" s="621"/>
      <c r="AA81" s="48"/>
      <c r="AB81" s="48"/>
      <c r="AC81" s="48"/>
      <c r="AD81" s="48"/>
      <c r="AE81" s="48"/>
      <c r="AF81" s="45" t="n">
        <v>19</v>
      </c>
    </row>
    <row r="82" s="45" customFormat="true" ht="18.75" hidden="false" customHeight="true" outlineLevel="0" collapsed="false">
      <c r="A82" s="644" t="s">
        <v>590</v>
      </c>
      <c r="C82" s="49"/>
      <c r="D82" s="119"/>
      <c r="E82" s="622" t="str">
        <f aca="false">FHD_NUM_P_44</f>
        <v>7</v>
      </c>
      <c r="F82" s="641" t="str">
        <f aca="false">FHD_P_44</f>
        <v>Объём поднятой воды</v>
      </c>
      <c r="G82" s="151" t="s">
        <v>591</v>
      </c>
      <c r="H82" s="675"/>
      <c r="I82" s="662"/>
      <c r="J82" s="435" t="str">
        <f aca="false">FHD_NOTE_P_44</f>
        <v/>
      </c>
      <c r="K82" s="625"/>
      <c r="L82" s="49"/>
      <c r="M82" s="49"/>
      <c r="R82" s="49"/>
      <c r="U82" s="621"/>
      <c r="AA82" s="48"/>
      <c r="AB82" s="48"/>
      <c r="AC82" s="48"/>
      <c r="AD82" s="48"/>
      <c r="AE82" s="48"/>
      <c r="AF82" s="45" t="n">
        <v>0</v>
      </c>
    </row>
    <row r="83" s="45" customFormat="true" ht="18.75" hidden="false" customHeight="true" outlineLevel="0" collapsed="false">
      <c r="A83" s="644"/>
      <c r="C83" s="49"/>
      <c r="D83" s="119"/>
      <c r="E83" s="622" t="str">
        <f aca="false">FHD_NUM_P_45</f>
        <v>8</v>
      </c>
      <c r="F83" s="641" t="str">
        <f aca="false">FHD_P_45</f>
        <v>Объём покупной воды</v>
      </c>
      <c r="G83" s="151" t="s">
        <v>591</v>
      </c>
      <c r="H83" s="675"/>
      <c r="I83" s="662"/>
      <c r="J83" s="435" t="str">
        <f aca="false">FHD_NOTE_P_45</f>
        <v/>
      </c>
      <c r="K83" s="625"/>
      <c r="L83" s="49"/>
      <c r="M83" s="49"/>
      <c r="R83" s="49"/>
      <c r="U83" s="621"/>
      <c r="AA83" s="48"/>
      <c r="AB83" s="48"/>
      <c r="AC83" s="48"/>
      <c r="AD83" s="48"/>
      <c r="AE83" s="48"/>
      <c r="AF83" s="45" t="n">
        <v>0</v>
      </c>
    </row>
    <row r="84" s="45" customFormat="true" ht="18.75" hidden="false" customHeight="true" outlineLevel="0" collapsed="false">
      <c r="A84" s="644"/>
      <c r="C84" s="49"/>
      <c r="D84" s="661"/>
      <c r="E84" s="622" t="str">
        <f aca="false">FHD_NUM_P_46</f>
        <v>9</v>
      </c>
      <c r="F84" s="641" t="str">
        <f aca="false">FHD_P_46</f>
        <v>Объём воды, пропущенной через очистные сооружения</v>
      </c>
      <c r="G84" s="151" t="s">
        <v>591</v>
      </c>
      <c r="H84" s="675"/>
      <c r="I84" s="662"/>
      <c r="J84" s="435" t="str">
        <f aca="false">FHD_NOTE_P_46</f>
        <v/>
      </c>
      <c r="K84" s="625"/>
      <c r="L84" s="49"/>
      <c r="M84" s="49"/>
      <c r="R84" s="49"/>
      <c r="U84" s="621"/>
      <c r="AA84" s="48"/>
      <c r="AB84" s="48"/>
      <c r="AC84" s="48"/>
      <c r="AD84" s="48"/>
      <c r="AE84" s="48"/>
      <c r="AF84" s="45" t="n">
        <v>0</v>
      </c>
    </row>
    <row r="85" s="45" customFormat="true" ht="18.75" hidden="false" customHeight="true" outlineLevel="0" collapsed="false">
      <c r="A85" s="644"/>
      <c r="C85" s="49"/>
      <c r="D85" s="119"/>
      <c r="E85" s="622" t="str">
        <f aca="false">FHD_NUM_P_47</f>
        <v>10</v>
      </c>
      <c r="F85" s="641" t="str">
        <f aca="false">FHD_P_47</f>
        <v>Объём отпущенной потребителям воды, в том числе:</v>
      </c>
      <c r="G85" s="151" t="s">
        <v>591</v>
      </c>
      <c r="H85" s="675"/>
      <c r="I85" s="662"/>
      <c r="J85" s="435" t="str">
        <f aca="false">FHD_NOTE_P_47</f>
        <v>Указывается общий объем отпущенной потребителям воды.</v>
      </c>
      <c r="K85" s="625"/>
      <c r="L85" s="49"/>
      <c r="M85" s="49"/>
      <c r="R85" s="49"/>
      <c r="U85" s="621"/>
      <c r="AA85" s="48"/>
      <c r="AB85" s="48"/>
      <c r="AC85" s="48"/>
      <c r="AD85" s="48"/>
      <c r="AE85" s="48"/>
      <c r="AF85" s="45" t="n">
        <v>0</v>
      </c>
    </row>
    <row r="86" s="42" customFormat="true" ht="18.75" hidden="false" customHeight="true" outlineLevel="0" collapsed="false">
      <c r="A86" s="644"/>
      <c r="B86" s="45"/>
      <c r="C86" s="49"/>
      <c r="D86" s="119"/>
      <c r="E86" s="622" t="str">
        <f aca="false">FHD_NUM_P_48</f>
        <v>10.1</v>
      </c>
      <c r="F86" s="641" t="str">
        <f aca="false">FHD_P_48</f>
        <v>Объём отпущенной потребителям воды, определенный по приборам учета</v>
      </c>
      <c r="G86" s="151" t="s">
        <v>591</v>
      </c>
      <c r="H86" s="675"/>
      <c r="I86" s="662"/>
      <c r="J86" s="435" t="str">
        <f aca="false">FHD_NOTE_P_48</f>
        <v/>
      </c>
      <c r="K86" s="625"/>
      <c r="L86" s="49"/>
      <c r="M86" s="49"/>
      <c r="N86" s="45"/>
      <c r="O86" s="45"/>
      <c r="P86" s="45"/>
      <c r="Q86" s="45"/>
      <c r="R86" s="49"/>
      <c r="S86" s="45"/>
      <c r="T86" s="45"/>
      <c r="U86" s="621"/>
      <c r="V86" s="45"/>
      <c r="W86" s="45"/>
      <c r="X86" s="45"/>
      <c r="Y86" s="45"/>
      <c r="Z86" s="45"/>
      <c r="AA86" s="48"/>
      <c r="AB86" s="48"/>
      <c r="AC86" s="48"/>
      <c r="AD86" s="48"/>
      <c r="AE86" s="48"/>
      <c r="AF86" s="42" t="n">
        <v>0</v>
      </c>
    </row>
    <row r="87" s="42" customFormat="true" ht="18.75" hidden="false" customHeight="true" outlineLevel="0" collapsed="false">
      <c r="A87" s="644"/>
      <c r="B87" s="45"/>
      <c r="C87" s="49"/>
      <c r="D87" s="119"/>
      <c r="E87" s="622" t="str">
        <f aca="false">FHD_NUM_P_49</f>
        <v>10.2</v>
      </c>
      <c r="F87" s="641" t="str">
        <f aca="false">FHD_P_49</f>
        <v>Объём отпущенной потребителям воды, определенный расчетным способом</v>
      </c>
      <c r="G87" s="151" t="s">
        <v>591</v>
      </c>
      <c r="H87" s="676" t="n">
        <f aca="false">SUM(H88:H89)</f>
        <v>0</v>
      </c>
      <c r="I87" s="677" t="n">
        <f aca="false">SUM(I88:I89)</f>
        <v>0</v>
      </c>
      <c r="J87" s="435" t="str">
        <f aca="false">FHD_NOTE_P_49</f>
        <v/>
      </c>
      <c r="K87" s="625"/>
      <c r="L87" s="49"/>
      <c r="M87" s="49"/>
      <c r="N87" s="45"/>
      <c r="O87" s="45"/>
      <c r="P87" s="45"/>
      <c r="Q87" s="45"/>
      <c r="R87" s="49"/>
      <c r="S87" s="45"/>
      <c r="T87" s="45"/>
      <c r="U87" s="621"/>
      <c r="V87" s="45"/>
      <c r="W87" s="45"/>
      <c r="X87" s="45"/>
      <c r="Y87" s="45"/>
      <c r="Z87" s="45"/>
      <c r="AA87" s="48"/>
      <c r="AB87" s="48"/>
      <c r="AC87" s="48"/>
      <c r="AD87" s="48"/>
      <c r="AE87" s="48"/>
      <c r="AF87" s="42" t="n">
        <v>0</v>
      </c>
    </row>
    <row r="88" s="42" customFormat="true" ht="18.75" hidden="false" customHeight="true" outlineLevel="0" collapsed="false">
      <c r="A88" s="644"/>
      <c r="B88" s="45"/>
      <c r="C88" s="49"/>
      <c r="D88" s="119"/>
      <c r="E88" s="622" t="str">
        <f aca="false">FHD_NUM_P_50</f>
        <v>10.2.1</v>
      </c>
      <c r="F88" s="641" t="str">
        <f aca="false">FHD_P_50</f>
        <v>Объём отпущенной потребителям воды, определенный по нормативам потребления коммунальных услуг</v>
      </c>
      <c r="G88" s="151" t="s">
        <v>591</v>
      </c>
      <c r="H88" s="675"/>
      <c r="I88" s="662"/>
      <c r="J88" s="435" t="str">
        <f aca="false">FHD_NOTE_P_50</f>
        <v/>
      </c>
      <c r="K88" s="625"/>
      <c r="L88" s="49"/>
      <c r="M88" s="49"/>
      <c r="N88" s="45"/>
      <c r="O88" s="45"/>
      <c r="P88" s="45"/>
      <c r="Q88" s="45"/>
      <c r="R88" s="49"/>
      <c r="S88" s="45"/>
      <c r="T88" s="45"/>
      <c r="U88" s="621"/>
      <c r="V88" s="45"/>
      <c r="W88" s="45"/>
      <c r="X88" s="45"/>
      <c r="Y88" s="45"/>
      <c r="Z88" s="45"/>
      <c r="AA88" s="48"/>
      <c r="AB88" s="48"/>
      <c r="AC88" s="48"/>
      <c r="AD88" s="48"/>
      <c r="AE88" s="48"/>
      <c r="AF88" s="42" t="n">
        <v>0</v>
      </c>
    </row>
    <row r="89" s="42" customFormat="true" ht="18.75" hidden="false" customHeight="true" outlineLevel="0" collapsed="false">
      <c r="A89" s="644"/>
      <c r="B89" s="45"/>
      <c r="C89" s="49"/>
      <c r="D89" s="119"/>
      <c r="E89" s="622" t="str">
        <f aca="false">FHD_NUM_P_51</f>
        <v>10.2.2</v>
      </c>
      <c r="F89" s="641" t="str">
        <f aca="false">FHD_P_51</f>
        <v>Объём отпущенной потребителям воды, определенный по нормативам потребления коммунальных ресурсов </v>
      </c>
      <c r="G89" s="151" t="s">
        <v>591</v>
      </c>
      <c r="H89" s="675"/>
      <c r="I89" s="662"/>
      <c r="J89" s="435" t="str">
        <f aca="false">FHD_NOTE_P_51</f>
        <v/>
      </c>
      <c r="K89" s="625"/>
      <c r="L89" s="49"/>
      <c r="M89" s="49"/>
      <c r="N89" s="45"/>
      <c r="O89" s="45"/>
      <c r="P89" s="45"/>
      <c r="Q89" s="45"/>
      <c r="R89" s="49"/>
      <c r="S89" s="45"/>
      <c r="T89" s="45"/>
      <c r="U89" s="621"/>
      <c r="V89" s="45"/>
      <c r="W89" s="45"/>
      <c r="X89" s="45"/>
      <c r="Y89" s="45"/>
      <c r="Z89" s="45"/>
      <c r="AA89" s="48"/>
      <c r="AB89" s="48"/>
      <c r="AC89" s="48"/>
      <c r="AD89" s="48"/>
      <c r="AE89" s="48"/>
      <c r="AF89" s="42" t="n">
        <v>0</v>
      </c>
    </row>
    <row r="90" s="42" customFormat="true" ht="18.75" hidden="false" customHeight="true" outlineLevel="0" collapsed="false">
      <c r="A90" s="644"/>
      <c r="B90" s="45"/>
      <c r="C90" s="49"/>
      <c r="D90" s="119"/>
      <c r="E90" s="622" t="str">
        <f aca="false">FHD_NUM_P_52</f>
        <v>11</v>
      </c>
      <c r="F90" s="641" t="str">
        <f aca="false">FHD_P_52</f>
        <v>Потери воды в сетях</v>
      </c>
      <c r="G90" s="151" t="s">
        <v>568</v>
      </c>
      <c r="H90" s="670"/>
      <c r="I90" s="642"/>
      <c r="J90" s="435" t="str">
        <f aca="false">FHD_NOTE_P_52</f>
        <v/>
      </c>
      <c r="K90" s="625"/>
      <c r="L90" s="49"/>
      <c r="M90" s="49"/>
      <c r="N90" s="45"/>
      <c r="O90" s="45"/>
      <c r="P90" s="45"/>
      <c r="Q90" s="45"/>
      <c r="R90" s="49"/>
      <c r="S90" s="45"/>
      <c r="T90" s="45"/>
      <c r="U90" s="621"/>
      <c r="V90" s="45"/>
      <c r="W90" s="45"/>
      <c r="X90" s="45"/>
      <c r="Y90" s="45"/>
      <c r="Z90" s="45"/>
      <c r="AA90" s="48"/>
      <c r="AB90" s="48"/>
      <c r="AC90" s="48"/>
      <c r="AD90" s="48"/>
      <c r="AE90" s="48"/>
      <c r="AF90" s="42" t="n">
        <v>0</v>
      </c>
    </row>
    <row r="91" s="45" customFormat="true" ht="18.75" hidden="true" customHeight="true" outlineLevel="0" collapsed="false">
      <c r="A91" s="644" t="s">
        <v>592</v>
      </c>
      <c r="C91" s="49"/>
      <c r="D91" s="119"/>
      <c r="E91" s="622" t="str">
        <f aca="false">FHD_NUM_P_53</f>
        <v/>
      </c>
      <c r="F91" s="641" t="str">
        <f aca="false">FHD_P_53</f>
        <v/>
      </c>
      <c r="G91" s="151" t="s">
        <v>591</v>
      </c>
      <c r="H91" s="675"/>
      <c r="I91" s="662"/>
      <c r="J91" s="435" t="str">
        <f aca="false">FHD_NOTE_P_53</f>
        <v/>
      </c>
      <c r="K91" s="625"/>
      <c r="L91" s="49"/>
      <c r="M91" s="49"/>
      <c r="R91" s="49"/>
      <c r="U91" s="621"/>
      <c r="AA91" s="48"/>
      <c r="AB91" s="48"/>
      <c r="AC91" s="48"/>
      <c r="AD91" s="48"/>
      <c r="AE91" s="48"/>
      <c r="AF91" s="45" t="n">
        <v>0</v>
      </c>
    </row>
    <row r="92" s="45" customFormat="true" ht="18.75" hidden="true" customHeight="true" outlineLevel="0" collapsed="false">
      <c r="A92" s="644"/>
      <c r="C92" s="49"/>
      <c r="D92" s="119"/>
      <c r="E92" s="622" t="str">
        <f aca="false">FHD_NUM_P_54</f>
        <v/>
      </c>
      <c r="F92" s="641" t="str">
        <f aca="false">FHD_P_54</f>
        <v/>
      </c>
      <c r="G92" s="151" t="s">
        <v>591</v>
      </c>
      <c r="H92" s="675"/>
      <c r="I92" s="662"/>
      <c r="J92" s="435" t="str">
        <f aca="false">FHD_NOTE_P_54</f>
        <v/>
      </c>
      <c r="K92" s="625"/>
      <c r="L92" s="49"/>
      <c r="M92" s="49"/>
      <c r="R92" s="49"/>
      <c r="U92" s="621"/>
      <c r="AA92" s="48"/>
      <c r="AB92" s="48"/>
      <c r="AC92" s="48"/>
      <c r="AD92" s="48"/>
      <c r="AE92" s="48"/>
      <c r="AF92" s="45" t="n">
        <v>0</v>
      </c>
    </row>
    <row r="93" s="45" customFormat="true" ht="18.75" hidden="true" customHeight="true" outlineLevel="0" collapsed="false">
      <c r="A93" s="644"/>
      <c r="C93" s="49"/>
      <c r="D93" s="661"/>
      <c r="E93" s="622" t="str">
        <f aca="false">FHD_NUM_P_55</f>
        <v/>
      </c>
      <c r="F93" s="641" t="str">
        <f aca="false">FHD_P_55</f>
        <v/>
      </c>
      <c r="G93" s="586"/>
      <c r="H93" s="675"/>
      <c r="I93" s="662"/>
      <c r="J93" s="435" t="str">
        <f aca="false">FHD_NOTE_P_55</f>
        <v/>
      </c>
      <c r="K93" s="625"/>
      <c r="L93" s="49"/>
      <c r="M93" s="49"/>
      <c r="R93" s="49"/>
      <c r="U93" s="621"/>
      <c r="AA93" s="48"/>
      <c r="AB93" s="48"/>
      <c r="AC93" s="48"/>
      <c r="AD93" s="48"/>
      <c r="AE93" s="48"/>
      <c r="AF93" s="45" t="n">
        <v>0</v>
      </c>
    </row>
    <row r="94" s="45" customFormat="true" ht="18.75" hidden="true" customHeight="true" outlineLevel="0" collapsed="false">
      <c r="A94" s="644"/>
      <c r="C94" s="49"/>
      <c r="D94" s="119"/>
      <c r="E94" s="622" t="str">
        <f aca="false">FHD_NUM_P_56</f>
        <v/>
      </c>
      <c r="F94" s="641" t="str">
        <f aca="false">FHD_P_56</f>
        <v/>
      </c>
      <c r="G94" s="151" t="s">
        <v>593</v>
      </c>
      <c r="H94" s="675"/>
      <c r="I94" s="662"/>
      <c r="J94" s="435" t="str">
        <f aca="false">FHD_NOTE_P_56</f>
        <v/>
      </c>
      <c r="K94" s="625"/>
      <c r="L94" s="49"/>
      <c r="M94" s="49"/>
      <c r="R94" s="49"/>
      <c r="U94" s="621"/>
      <c r="AA94" s="48"/>
      <c r="AB94" s="48"/>
      <c r="AC94" s="48"/>
      <c r="AD94" s="48"/>
      <c r="AE94" s="48"/>
      <c r="AF94" s="45" t="n">
        <v>0</v>
      </c>
    </row>
    <row r="95" s="42" customFormat="true" ht="18.75" hidden="true" customHeight="true" outlineLevel="0" collapsed="false">
      <c r="A95" s="644"/>
      <c r="B95" s="45"/>
      <c r="C95" s="49"/>
      <c r="D95" s="119"/>
      <c r="E95" s="622" t="str">
        <f aca="false">FHD_NUM_P_57</f>
        <v/>
      </c>
      <c r="F95" s="641" t="str">
        <f aca="false">FHD_P_57</f>
        <v/>
      </c>
      <c r="G95" s="151" t="s">
        <v>568</v>
      </c>
      <c r="H95" s="670"/>
      <c r="I95" s="642"/>
      <c r="J95" s="435" t="str">
        <f aca="false">FHD_NOTE_P_57</f>
        <v/>
      </c>
      <c r="K95" s="625"/>
      <c r="L95" s="49"/>
      <c r="M95" s="49"/>
      <c r="N95" s="45"/>
      <c r="O95" s="45"/>
      <c r="P95" s="45"/>
      <c r="Q95" s="45"/>
      <c r="R95" s="49"/>
      <c r="S95" s="45"/>
      <c r="T95" s="45"/>
      <c r="U95" s="621"/>
      <c r="V95" s="45"/>
      <c r="W95" s="45"/>
      <c r="X95" s="45"/>
      <c r="Y95" s="45"/>
      <c r="Z95" s="45"/>
      <c r="AA95" s="48"/>
      <c r="AB95" s="48"/>
      <c r="AC95" s="48"/>
      <c r="AD95" s="48"/>
      <c r="AE95" s="48"/>
      <c r="AF95" s="42" t="n">
        <v>0</v>
      </c>
    </row>
    <row r="96" customFormat="false" ht="18.75" hidden="true" customHeight="true" outlineLevel="0" collapsed="false">
      <c r="A96" s="644" t="s">
        <v>594</v>
      </c>
      <c r="D96" s="119"/>
      <c r="E96" s="622" t="str">
        <f aca="false">FHD_NUM_P_58</f>
        <v/>
      </c>
      <c r="F96" s="641" t="str">
        <f aca="false">FHD_P_58</f>
        <v/>
      </c>
      <c r="G96" s="151" t="s">
        <v>591</v>
      </c>
      <c r="H96" s="675"/>
      <c r="I96" s="662"/>
      <c r="J96" s="435" t="str">
        <f aca="false">FHD_NOTE_P_58</f>
        <v/>
      </c>
      <c r="K96" s="625"/>
      <c r="AF96" s="42" t="n">
        <v>0</v>
      </c>
    </row>
    <row r="97" customFormat="false" ht="18.75" hidden="true" customHeight="true" outlineLevel="0" collapsed="false">
      <c r="A97" s="644"/>
      <c r="D97" s="119"/>
      <c r="E97" s="622" t="str">
        <f aca="false">FHD_NUM_P_59</f>
        <v/>
      </c>
      <c r="F97" s="641" t="str">
        <f aca="false">FHD_P_59</f>
        <v/>
      </c>
      <c r="G97" s="151" t="s">
        <v>591</v>
      </c>
      <c r="H97" s="675"/>
      <c r="I97" s="662"/>
      <c r="J97" s="435" t="str">
        <f aca="false">FHD_NOTE_P_59</f>
        <v/>
      </c>
      <c r="K97" s="625"/>
      <c r="AF97" s="42" t="n">
        <v>0</v>
      </c>
    </row>
    <row r="98" customFormat="false" ht="18.75" hidden="true" customHeight="true" outlineLevel="0" collapsed="false">
      <c r="A98" s="644"/>
      <c r="D98" s="119"/>
      <c r="E98" s="622" t="str">
        <f aca="false">FHD_NUM_P_60</f>
        <v/>
      </c>
      <c r="F98" s="641" t="str">
        <f aca="false">FHD_P_60</f>
        <v/>
      </c>
      <c r="G98" s="151" t="s">
        <v>591</v>
      </c>
      <c r="H98" s="675"/>
      <c r="I98" s="662"/>
      <c r="J98" s="435" t="str">
        <f aca="false">FHD_NOTE_P_60</f>
        <v/>
      </c>
      <c r="K98" s="625"/>
      <c r="AF98" s="42" t="n">
        <v>0</v>
      </c>
    </row>
    <row r="99" s="45" customFormat="true" ht="18.75" hidden="true" customHeight="true" outlineLevel="0" collapsed="false">
      <c r="A99" s="644" t="s">
        <v>595</v>
      </c>
      <c r="C99" s="49"/>
      <c r="D99" s="119"/>
      <c r="E99" s="622" t="str">
        <f aca="false">FHD_NUM_P_61</f>
        <v/>
      </c>
      <c r="F99" s="641" t="str">
        <f aca="false">FHD_P_61</f>
        <v/>
      </c>
      <c r="G99" s="151" t="s">
        <v>566</v>
      </c>
      <c r="H99" s="678"/>
      <c r="I99" s="679"/>
      <c r="J99" s="435" t="str">
        <f aca="false">FHD_NOTE_P_61</f>
        <v/>
      </c>
      <c r="K99" s="625"/>
      <c r="L99" s="49"/>
      <c r="M99" s="49"/>
      <c r="R99" s="49"/>
      <c r="U99" s="621"/>
      <c r="AA99" s="48"/>
      <c r="AB99" s="48"/>
      <c r="AC99" s="48"/>
      <c r="AD99" s="48"/>
      <c r="AE99" s="48"/>
      <c r="AF99" s="45" t="n">
        <v>0</v>
      </c>
    </row>
    <row r="100" s="49" customFormat="true" ht="0.75" hidden="true" customHeight="true" outlineLevel="0" collapsed="false">
      <c r="A100" s="644"/>
      <c r="D100" s="474"/>
      <c r="E100" s="152" t="str">
        <f aca="false">E99&amp;".0"</f>
        <v>.0</v>
      </c>
      <c r="F100" s="680"/>
      <c r="G100" s="681"/>
      <c r="H100" s="667"/>
      <c r="I100" s="667"/>
      <c r="J100" s="682"/>
      <c r="AF100" s="49" t="n">
        <v>0</v>
      </c>
    </row>
    <row r="101" customFormat="false" ht="15" hidden="true" customHeight="true" outlineLevel="0" collapsed="false">
      <c r="A101" s="644"/>
      <c r="D101" s="122"/>
      <c r="E101" s="683"/>
      <c r="F101" s="684" t="s">
        <v>596</v>
      </c>
      <c r="G101" s="656"/>
      <c r="H101" s="657"/>
      <c r="I101" s="657"/>
      <c r="J101" s="685" t="s">
        <v>597</v>
      </c>
      <c r="K101" s="625"/>
      <c r="AF101" s="42" t="n">
        <v>0</v>
      </c>
    </row>
    <row r="102" s="45" customFormat="true" ht="18.75" hidden="true" customHeight="true" outlineLevel="0" collapsed="false">
      <c r="A102" s="644"/>
      <c r="C102" s="49"/>
      <c r="D102" s="119"/>
      <c r="E102" s="622" t="str">
        <f aca="false">FHD_NUM_P_62</f>
        <v/>
      </c>
      <c r="F102" s="641" t="str">
        <f aca="false">FHD_P_62</f>
        <v/>
      </c>
      <c r="G102" s="518" t="s">
        <v>566</v>
      </c>
      <c r="H102" s="642"/>
      <c r="I102" s="642"/>
      <c r="J102" s="435" t="str">
        <f aca="false">FHD_NOTE_P_62</f>
        <v/>
      </c>
      <c r="K102" s="625"/>
      <c r="L102" s="49"/>
      <c r="M102" s="49"/>
      <c r="R102" s="49"/>
      <c r="U102" s="621"/>
      <c r="AA102" s="48"/>
      <c r="AB102" s="48"/>
      <c r="AC102" s="48"/>
      <c r="AD102" s="48"/>
      <c r="AE102" s="48"/>
      <c r="AF102" s="45" t="n">
        <v>0</v>
      </c>
    </row>
    <row r="103" s="45" customFormat="true" ht="18.75" hidden="true" customHeight="true" outlineLevel="0" collapsed="false">
      <c r="A103" s="644"/>
      <c r="C103" s="49"/>
      <c r="D103" s="119"/>
      <c r="E103" s="622" t="str">
        <f aca="false">FHD_NUM_P_63</f>
        <v/>
      </c>
      <c r="F103" s="641" t="str">
        <f aca="false">FHD_P_63</f>
        <v/>
      </c>
      <c r="G103" s="518" t="s">
        <v>593</v>
      </c>
      <c r="H103" s="662"/>
      <c r="I103" s="662"/>
      <c r="J103" s="435" t="str">
        <f aca="false">FHD_NOTE_P_63</f>
        <v/>
      </c>
      <c r="K103" s="625"/>
      <c r="L103" s="49"/>
      <c r="M103" s="49"/>
      <c r="R103" s="49"/>
      <c r="U103" s="621"/>
      <c r="AA103" s="48"/>
      <c r="AB103" s="48"/>
      <c r="AC103" s="48"/>
      <c r="AD103" s="48"/>
      <c r="AE103" s="48"/>
      <c r="AF103" s="45" t="n">
        <v>0</v>
      </c>
    </row>
    <row r="104" s="45" customFormat="true" ht="18.75" hidden="true" customHeight="true" outlineLevel="0" collapsed="false">
      <c r="A104" s="644"/>
      <c r="C104" s="49" t="s">
        <v>598</v>
      </c>
      <c r="D104" s="119"/>
      <c r="E104" s="622" t="str">
        <f aca="false">FHD_NUM_P_64</f>
        <v/>
      </c>
      <c r="F104" s="641" t="str">
        <f aca="false">FHD_P_64</f>
        <v/>
      </c>
      <c r="G104" s="518" t="s">
        <v>593</v>
      </c>
      <c r="H104" s="632"/>
      <c r="I104" s="632"/>
      <c r="J104" s="435" t="str">
        <f aca="false">FHD_NOTE_P_64</f>
        <v/>
      </c>
      <c r="K104" s="625"/>
      <c r="L104" s="49"/>
      <c r="M104" s="49"/>
      <c r="R104" s="49"/>
      <c r="U104" s="621"/>
      <c r="AA104" s="48"/>
      <c r="AB104" s="48"/>
      <c r="AC104" s="48"/>
      <c r="AD104" s="48"/>
      <c r="AE104" s="48"/>
      <c r="AF104" s="45" t="n">
        <v>0</v>
      </c>
    </row>
    <row r="105" s="45" customFormat="true" ht="18.75" hidden="true" customHeight="true" outlineLevel="0" collapsed="false">
      <c r="A105" s="644"/>
      <c r="C105" s="49"/>
      <c r="D105" s="119"/>
      <c r="E105" s="622" t="str">
        <f aca="false">FHD_NUM_P_65</f>
        <v/>
      </c>
      <c r="F105" s="641" t="str">
        <f aca="false">FHD_P_65</f>
        <v/>
      </c>
      <c r="G105" s="518" t="s">
        <v>593</v>
      </c>
      <c r="H105" s="662"/>
      <c r="I105" s="662"/>
      <c r="J105" s="435" t="str">
        <f aca="false">FHD_NOTE_P_65</f>
        <v/>
      </c>
      <c r="K105" s="625"/>
      <c r="L105" s="49"/>
      <c r="M105" s="49"/>
      <c r="R105" s="49"/>
      <c r="U105" s="621"/>
      <c r="AA105" s="48"/>
      <c r="AB105" s="48"/>
      <c r="AC105" s="48"/>
      <c r="AD105" s="48"/>
      <c r="AE105" s="48"/>
      <c r="AF105" s="45" t="n">
        <v>0</v>
      </c>
    </row>
    <row r="106" s="45" customFormat="true" ht="18.75" hidden="true" customHeight="true" outlineLevel="0" collapsed="false">
      <c r="A106" s="644"/>
      <c r="C106" s="49"/>
      <c r="D106" s="119"/>
      <c r="E106" s="622" t="str">
        <f aca="false">FHD_NUM_P_66</f>
        <v/>
      </c>
      <c r="F106" s="588" t="str">
        <f aca="false">FHD_P_66</f>
        <v/>
      </c>
      <c r="G106" s="518" t="s">
        <v>593</v>
      </c>
      <c r="H106" s="662"/>
      <c r="I106" s="662"/>
      <c r="J106" s="435" t="str">
        <f aca="false">FHD_NOTE_P_66</f>
        <v/>
      </c>
      <c r="K106" s="625"/>
      <c r="L106" s="49"/>
      <c r="M106" s="49"/>
      <c r="R106" s="49"/>
      <c r="U106" s="621"/>
      <c r="AA106" s="48"/>
      <c r="AB106" s="48"/>
      <c r="AC106" s="48"/>
      <c r="AD106" s="48"/>
      <c r="AE106" s="48"/>
      <c r="AF106" s="45" t="n">
        <v>0</v>
      </c>
    </row>
    <row r="107" s="45" customFormat="true" ht="18.75" hidden="true" customHeight="true" outlineLevel="0" collapsed="false">
      <c r="A107" s="644"/>
      <c r="C107" s="49"/>
      <c r="D107" s="119"/>
      <c r="E107" s="622" t="str">
        <f aca="false">FHD_NUM_P_67</f>
        <v/>
      </c>
      <c r="F107" s="658" t="str">
        <f aca="false">FHD_P_67</f>
        <v/>
      </c>
      <c r="G107" s="518" t="s">
        <v>593</v>
      </c>
      <c r="H107" s="662"/>
      <c r="I107" s="662"/>
      <c r="J107" s="435" t="str">
        <f aca="false">FHD_NOTE_P_67</f>
        <v/>
      </c>
      <c r="K107" s="625"/>
      <c r="L107" s="49"/>
      <c r="M107" s="49"/>
      <c r="R107" s="49"/>
      <c r="U107" s="621"/>
      <c r="AA107" s="48"/>
      <c r="AB107" s="48"/>
      <c r="AC107" s="48"/>
      <c r="AD107" s="48"/>
      <c r="AE107" s="48"/>
      <c r="AF107" s="45" t="n">
        <v>0</v>
      </c>
    </row>
    <row r="108" s="45" customFormat="true" ht="18.75" hidden="true" customHeight="true" outlineLevel="0" collapsed="false">
      <c r="A108" s="644"/>
      <c r="C108" s="49"/>
      <c r="D108" s="119"/>
      <c r="E108" s="622" t="str">
        <f aca="false">FHD_NUM_P_68</f>
        <v/>
      </c>
      <c r="F108" s="588" t="str">
        <f aca="false">FHD_P_68</f>
        <v/>
      </c>
      <c r="G108" s="518" t="s">
        <v>593</v>
      </c>
      <c r="H108" s="662"/>
      <c r="I108" s="662"/>
      <c r="J108" s="435" t="str">
        <f aca="false">FHD_NOTE_P_68</f>
        <v/>
      </c>
      <c r="K108" s="625"/>
      <c r="L108" s="49"/>
      <c r="M108" s="49"/>
      <c r="R108" s="49"/>
      <c r="U108" s="621"/>
      <c r="AA108" s="48"/>
      <c r="AB108" s="48"/>
      <c r="AC108" s="48"/>
      <c r="AD108" s="48"/>
      <c r="AE108" s="48"/>
      <c r="AF108" s="45" t="n">
        <v>0</v>
      </c>
    </row>
    <row r="109" s="45" customFormat="true" ht="18.75" hidden="true" customHeight="true" outlineLevel="0" collapsed="false">
      <c r="A109" s="644"/>
      <c r="C109" s="49"/>
      <c r="D109" s="119"/>
      <c r="E109" s="622" t="str">
        <f aca="false">FHD_NUM_P_69</f>
        <v/>
      </c>
      <c r="F109" s="588" t="str">
        <f aca="false">FHD_P_69</f>
        <v/>
      </c>
      <c r="G109" s="518" t="s">
        <v>593</v>
      </c>
      <c r="H109" s="662"/>
      <c r="I109" s="662"/>
      <c r="J109" s="435" t="str">
        <f aca="false">FHD_NOTE_P_69</f>
        <v/>
      </c>
      <c r="K109" s="625"/>
      <c r="L109" s="49"/>
      <c r="M109" s="49"/>
      <c r="R109" s="49"/>
      <c r="U109" s="621"/>
      <c r="AA109" s="48"/>
      <c r="AB109" s="48"/>
      <c r="AC109" s="48"/>
      <c r="AD109" s="48"/>
      <c r="AE109" s="48"/>
      <c r="AF109" s="45" t="n">
        <v>0</v>
      </c>
    </row>
    <row r="110" s="45" customFormat="true" ht="22.5" hidden="true" customHeight="true" outlineLevel="0" collapsed="false">
      <c r="A110" s="644"/>
      <c r="C110" s="49"/>
      <c r="D110" s="119"/>
      <c r="E110" s="622" t="str">
        <f aca="false">FHD_NUM_P_70</f>
        <v/>
      </c>
      <c r="F110" s="641" t="str">
        <f aca="false">FHD_P_70</f>
        <v/>
      </c>
      <c r="G110" s="518" t="s">
        <v>599</v>
      </c>
      <c r="H110" s="642"/>
      <c r="I110" s="642"/>
      <c r="J110" s="435" t="str">
        <f aca="false">FHD_NOTE_P_70</f>
        <v/>
      </c>
      <c r="K110" s="625"/>
      <c r="L110" s="49"/>
      <c r="M110" s="49"/>
      <c r="R110" s="49"/>
      <c r="U110" s="621"/>
      <c r="AA110" s="48"/>
      <c r="AB110" s="48"/>
      <c r="AC110" s="48"/>
      <c r="AD110" s="48"/>
      <c r="AE110" s="48"/>
      <c r="AF110" s="45" t="n">
        <v>0</v>
      </c>
    </row>
    <row r="111" s="45" customFormat="true" ht="22.5" hidden="true" customHeight="true" outlineLevel="0" collapsed="false">
      <c r="A111" s="644"/>
      <c r="C111" s="49"/>
      <c r="D111" s="119"/>
      <c r="E111" s="622" t="str">
        <f aca="false">FHD_NUM_P_71</f>
        <v/>
      </c>
      <c r="F111" s="641" t="str">
        <f aca="false">FHD_P_71</f>
        <v/>
      </c>
      <c r="G111" s="518" t="s">
        <v>599</v>
      </c>
      <c r="H111" s="642"/>
      <c r="I111" s="642"/>
      <c r="J111" s="435" t="str">
        <f aca="false">FHD_NOTE_P_71</f>
        <v/>
      </c>
      <c r="K111" s="625"/>
      <c r="L111" s="49"/>
      <c r="M111" s="49"/>
      <c r="R111" s="49"/>
      <c r="U111" s="621"/>
      <c r="AA111" s="48"/>
      <c r="AB111" s="48"/>
      <c r="AC111" s="48"/>
      <c r="AD111" s="48"/>
      <c r="AE111" s="48"/>
      <c r="AF111" s="45" t="n">
        <v>0</v>
      </c>
    </row>
    <row r="112" customFormat="false" ht="19.5" hidden="false" customHeight="true" outlineLevel="0" collapsed="false">
      <c r="D112" s="119"/>
      <c r="E112" s="622" t="str">
        <f aca="false">FHD_NUM_P_72</f>
        <v>12</v>
      </c>
      <c r="F112" s="641" t="str">
        <f aca="false">FHD_P_72</f>
        <v>Среднесписочная численность основного производственного персонала</v>
      </c>
      <c r="G112" s="518" t="s">
        <v>600</v>
      </c>
      <c r="H112" s="662"/>
      <c r="I112" s="662"/>
      <c r="J112" s="435" t="str">
        <f aca="false">FHD_NOTE_P_72</f>
        <v/>
      </c>
      <c r="K112" s="625"/>
      <c r="AF112" s="42" t="n">
        <v>19</v>
      </c>
    </row>
    <row r="113" customFormat="false" ht="18.75" hidden="true" customHeight="true" outlineLevel="0" collapsed="false">
      <c r="A113" s="660" t="s">
        <v>601</v>
      </c>
      <c r="D113" s="119"/>
      <c r="E113" s="622" t="str">
        <f aca="false">FHD_NUM_P_73</f>
        <v/>
      </c>
      <c r="F113" s="641" t="str">
        <f aca="false">FHD_P_73</f>
        <v/>
      </c>
      <c r="G113" s="686" t="s">
        <v>600</v>
      </c>
      <c r="H113" s="687"/>
      <c r="I113" s="687"/>
      <c r="J113" s="435" t="str">
        <f aca="false">FHD_NOTE_P_73</f>
        <v/>
      </c>
      <c r="K113" s="625"/>
      <c r="AF113" s="42" t="n">
        <v>0</v>
      </c>
    </row>
    <row r="114" customFormat="false" ht="33.75" hidden="false" customHeight="true" outlineLevel="0" collapsed="false">
      <c r="A114" s="660" t="s">
        <v>602</v>
      </c>
      <c r="D114" s="119"/>
      <c r="E114" s="622" t="str">
        <f aca="false">FHD_NUM_P_74</f>
        <v>13</v>
      </c>
      <c r="F114" s="641" t="str">
        <f aca="false">FHD_P_74</f>
        <v>Удельный расход электрической энергии на подачу воды в сеть</v>
      </c>
      <c r="G114" s="518" t="s">
        <v>603</v>
      </c>
      <c r="H114" s="662"/>
      <c r="I114" s="662"/>
      <c r="J114" s="435" t="str">
        <f aca="false">FHD_NOTE_P_74</f>
        <v/>
      </c>
      <c r="K114" s="625"/>
      <c r="AF114" s="42" t="n">
        <v>0</v>
      </c>
    </row>
    <row r="115" s="42" customFormat="true" ht="18.75" hidden="false" customHeight="true" outlineLevel="0" collapsed="false">
      <c r="A115" s="644" t="s">
        <v>604</v>
      </c>
      <c r="B115" s="45"/>
      <c r="C115" s="49"/>
      <c r="D115" s="119"/>
      <c r="E115" s="622" t="str">
        <f aca="false">FHD_NUM_P_75</f>
        <v>14</v>
      </c>
      <c r="F115" s="641" t="str">
        <f aca="false">FHD_P_75</f>
        <v>Расход воды на собственные нужды, в том числе:</v>
      </c>
      <c r="G115" s="518" t="s">
        <v>568</v>
      </c>
      <c r="H115" s="642"/>
      <c r="I115" s="642"/>
      <c r="J115" s="435" t="str">
        <f aca="false">FHD_NOTE_P_75</f>
        <v>Указывается доля общего расхода воды на собственные нужны от объема отпуска воды потребителям.</v>
      </c>
      <c r="K115" s="625"/>
      <c r="L115" s="49"/>
      <c r="M115" s="49"/>
      <c r="N115" s="45"/>
      <c r="O115" s="45"/>
      <c r="P115" s="45"/>
      <c r="Q115" s="45"/>
      <c r="R115" s="49"/>
      <c r="S115" s="45"/>
      <c r="T115" s="45"/>
      <c r="U115" s="621"/>
      <c r="V115" s="45"/>
      <c r="W115" s="45"/>
      <c r="X115" s="45"/>
      <c r="Y115" s="45"/>
      <c r="Z115" s="45"/>
      <c r="AA115" s="48"/>
      <c r="AB115" s="48"/>
      <c r="AC115" s="48"/>
      <c r="AD115" s="48"/>
      <c r="AE115" s="48"/>
      <c r="AF115" s="42" t="n">
        <v>0</v>
      </c>
    </row>
    <row r="116" s="42" customFormat="true" ht="18.75" hidden="false" customHeight="true" outlineLevel="0" collapsed="false">
      <c r="A116" s="644"/>
      <c r="B116" s="45"/>
      <c r="C116" s="49"/>
      <c r="D116" s="119"/>
      <c r="E116" s="622" t="str">
        <f aca="false">FHD_NUM_P_76</f>
        <v>14.1</v>
      </c>
      <c r="F116" s="641" t="str">
        <f aca="false">FHD_P_76</f>
        <v>Расход воды на хозяйственно-бытовые нужды</v>
      </c>
      <c r="G116" s="518" t="s">
        <v>568</v>
      </c>
      <c r="H116" s="642"/>
      <c r="I116" s="642"/>
      <c r="J116" s="435" t="str">
        <f aca="false">FHD_NOTE_P_76</f>
        <v>Указывается доля расхода воды на хозяйственно-бытовые нужны от объема отпуска воды потребителям.</v>
      </c>
      <c r="K116" s="625"/>
      <c r="L116" s="49"/>
      <c r="M116" s="49"/>
      <c r="N116" s="45"/>
      <c r="O116" s="45"/>
      <c r="P116" s="45"/>
      <c r="Q116" s="45"/>
      <c r="R116" s="49"/>
      <c r="S116" s="45"/>
      <c r="T116" s="45"/>
      <c r="U116" s="621"/>
      <c r="V116" s="45"/>
      <c r="W116" s="45"/>
      <c r="X116" s="45"/>
      <c r="Y116" s="45"/>
      <c r="Z116" s="45"/>
      <c r="AA116" s="48"/>
      <c r="AB116" s="48"/>
      <c r="AC116" s="48"/>
      <c r="AD116" s="48"/>
      <c r="AE116" s="48"/>
      <c r="AF116" s="42" t="n">
        <v>0</v>
      </c>
    </row>
    <row r="117" s="42" customFormat="true" ht="18.75" hidden="false" customHeight="true" outlineLevel="0" collapsed="false">
      <c r="A117" s="644"/>
      <c r="B117" s="45"/>
      <c r="C117" s="49"/>
      <c r="D117" s="119"/>
      <c r="E117" s="622" t="str">
        <f aca="false">FHD_NUM_P_77</f>
        <v>15</v>
      </c>
      <c r="F117" s="641" t="str">
        <f aca="false">FHD_P_77</f>
        <v>Показатель использования производственных объектов (по объему перекачки), в том числе:</v>
      </c>
      <c r="G117" s="518" t="s">
        <v>568</v>
      </c>
      <c r="H117" s="642"/>
      <c r="I117" s="642"/>
      <c r="J117" s="435" t="str">
        <f aca="false">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625"/>
      <c r="L117" s="49"/>
      <c r="M117" s="49"/>
      <c r="N117" s="45"/>
      <c r="O117" s="45"/>
      <c r="P117" s="45"/>
      <c r="Q117" s="45"/>
      <c r="R117" s="49"/>
      <c r="S117" s="45"/>
      <c r="T117" s="45"/>
      <c r="U117" s="621"/>
      <c r="V117" s="45"/>
      <c r="W117" s="45"/>
      <c r="X117" s="45"/>
      <c r="Y117" s="45"/>
      <c r="Z117" s="45"/>
      <c r="AA117" s="48"/>
      <c r="AB117" s="48"/>
      <c r="AC117" s="48"/>
      <c r="AD117" s="48"/>
      <c r="AE117" s="48"/>
      <c r="AF117" s="42" t="n">
        <v>0</v>
      </c>
    </row>
    <row r="118" s="49" customFormat="true" ht="0.75" hidden="false" customHeight="true" outlineLevel="0" collapsed="false">
      <c r="A118" s="644"/>
      <c r="D118" s="474"/>
      <c r="E118" s="152" t="str">
        <f aca="false">E117&amp;".0"</f>
        <v>15.0</v>
      </c>
      <c r="F118" s="688"/>
      <c r="G118" s="689"/>
      <c r="H118" s="667"/>
      <c r="I118" s="667"/>
      <c r="J118" s="682"/>
      <c r="AF118" s="49" t="n">
        <v>0</v>
      </c>
    </row>
    <row r="119" s="42" customFormat="true" ht="15" hidden="false" customHeight="true" outlineLevel="0" collapsed="false">
      <c r="A119" s="644"/>
      <c r="B119" s="45"/>
      <c r="C119" s="49"/>
      <c r="D119" s="122"/>
      <c r="E119" s="683"/>
      <c r="F119" s="684" t="s">
        <v>605</v>
      </c>
      <c r="G119" s="656"/>
      <c r="H119" s="657"/>
      <c r="I119" s="657"/>
      <c r="J119" s="685" t="s">
        <v>606</v>
      </c>
      <c r="K119" s="625"/>
      <c r="L119" s="49"/>
      <c r="M119" s="49"/>
      <c r="N119" s="45"/>
      <c r="O119" s="45"/>
      <c r="P119" s="45"/>
      <c r="Q119" s="45"/>
      <c r="R119" s="49"/>
      <c r="S119" s="45"/>
      <c r="T119" s="45"/>
      <c r="U119" s="621"/>
      <c r="V119" s="45"/>
      <c r="W119" s="45"/>
      <c r="X119" s="45"/>
      <c r="Y119" s="45"/>
      <c r="Z119" s="45"/>
      <c r="AA119" s="48"/>
      <c r="AB119" s="48"/>
      <c r="AC119" s="48"/>
      <c r="AD119" s="48"/>
      <c r="AE119" s="48"/>
      <c r="AF119" s="42" t="n">
        <v>0</v>
      </c>
    </row>
    <row r="120" customFormat="false" ht="22.5" hidden="true" customHeight="true" outlineLevel="0" collapsed="false">
      <c r="A120" s="644" t="s">
        <v>607</v>
      </c>
      <c r="D120" s="119"/>
      <c r="E120" s="622" t="str">
        <f aca="false">FHD_NUM_P_78</f>
        <v/>
      </c>
      <c r="F120" s="641" t="str">
        <f aca="false">FHD_P_78</f>
        <v/>
      </c>
      <c r="G120" s="518" t="s">
        <v>570</v>
      </c>
      <c r="H120" s="662"/>
      <c r="I120" s="662"/>
      <c r="J120" s="435" t="str">
        <f aca="false">FHD_NOTE_P_78</f>
        <v/>
      </c>
      <c r="K120" s="625"/>
      <c r="AF120" s="42" t="n">
        <v>0</v>
      </c>
    </row>
    <row r="121" s="49" customFormat="true" ht="0.75" hidden="true" customHeight="true" outlineLevel="0" collapsed="false">
      <c r="A121" s="644"/>
      <c r="D121" s="474"/>
      <c r="E121" s="152" t="str">
        <f aca="false">E120&amp;".0"</f>
        <v>.0</v>
      </c>
      <c r="F121" s="688"/>
      <c r="G121" s="689"/>
      <c r="H121" s="667"/>
      <c r="I121" s="667"/>
      <c r="J121" s="682"/>
      <c r="AF121" s="49" t="n">
        <v>0</v>
      </c>
    </row>
    <row r="122" customFormat="false" ht="15" hidden="true" customHeight="true" outlineLevel="0" collapsed="false">
      <c r="A122" s="644"/>
      <c r="D122" s="122"/>
      <c r="E122" s="655"/>
      <c r="F122" s="166" t="s">
        <v>596</v>
      </c>
      <c r="G122" s="656"/>
      <c r="H122" s="657"/>
      <c r="I122" s="657"/>
      <c r="J122" s="685" t="s">
        <v>608</v>
      </c>
      <c r="K122" s="625"/>
      <c r="AF122" s="42" t="n">
        <v>0</v>
      </c>
    </row>
    <row r="123" customFormat="false" ht="22.5" hidden="true" customHeight="true" outlineLevel="0" collapsed="false">
      <c r="A123" s="644"/>
      <c r="D123" s="119"/>
      <c r="E123" s="622" t="str">
        <f aca="false">FHD_NUM_P_79</f>
        <v/>
      </c>
      <c r="F123" s="641" t="str">
        <f aca="false">FHD_P_79</f>
        <v/>
      </c>
      <c r="G123" s="151" t="s">
        <v>572</v>
      </c>
      <c r="H123" s="662"/>
      <c r="I123" s="662"/>
      <c r="J123" s="435" t="str">
        <f aca="false">FHD_NOTE_P_79</f>
        <v/>
      </c>
      <c r="K123" s="625"/>
      <c r="AF123" s="42" t="n">
        <v>0</v>
      </c>
    </row>
    <row r="124" s="49" customFormat="true" ht="0.75" hidden="true" customHeight="true" outlineLevel="0" collapsed="false">
      <c r="A124" s="644"/>
      <c r="D124" s="474"/>
      <c r="E124" s="152" t="str">
        <f aca="false">E123&amp;".0"</f>
        <v>.0</v>
      </c>
      <c r="F124" s="690"/>
      <c r="G124" s="689"/>
      <c r="H124" s="667"/>
      <c r="I124" s="667"/>
      <c r="J124" s="682"/>
      <c r="AF124" s="49" t="n">
        <v>0</v>
      </c>
    </row>
    <row r="125" customFormat="false" ht="15" hidden="true" customHeight="true" outlineLevel="0" collapsed="false">
      <c r="A125" s="644"/>
      <c r="D125" s="122"/>
      <c r="E125" s="655"/>
      <c r="F125" s="166" t="s">
        <v>596</v>
      </c>
      <c r="G125" s="656"/>
      <c r="H125" s="657"/>
      <c r="I125" s="657"/>
      <c r="J125" s="685" t="s">
        <v>609</v>
      </c>
      <c r="K125" s="625"/>
      <c r="AF125" s="42" t="n">
        <v>0</v>
      </c>
    </row>
    <row r="126" customFormat="false" ht="22.5" hidden="true" customHeight="true" outlineLevel="0" collapsed="false">
      <c r="A126" s="644"/>
      <c r="D126" s="119"/>
      <c r="E126" s="622" t="str">
        <f aca="false">FHD_NUM_P_80</f>
        <v/>
      </c>
      <c r="F126" s="641" t="str">
        <f aca="false">FHD_P_80</f>
        <v/>
      </c>
      <c r="G126" s="151" t="s">
        <v>610</v>
      </c>
      <c r="H126" s="642"/>
      <c r="I126" s="642"/>
      <c r="J126" s="435" t="str">
        <f aca="false">FHD_NOTE_P_80</f>
        <v/>
      </c>
      <c r="K126" s="625"/>
      <c r="AF126" s="42" t="n">
        <v>0</v>
      </c>
    </row>
    <row r="127" customFormat="false" ht="18.75" hidden="true" customHeight="true" outlineLevel="0" collapsed="false">
      <c r="A127" s="644"/>
      <c r="D127" s="119"/>
      <c r="E127" s="622" t="str">
        <f aca="false">FHD_NUM_P_81</f>
        <v/>
      </c>
      <c r="F127" s="641" t="str">
        <f aca="false">FHD_P_81</f>
        <v/>
      </c>
      <c r="G127" s="151" t="s">
        <v>611</v>
      </c>
      <c r="H127" s="642"/>
      <c r="I127" s="642"/>
      <c r="J127" s="435" t="str">
        <f aca="false">FHD_NOTE_P_81</f>
        <v/>
      </c>
      <c r="K127" s="625"/>
      <c r="AF127" s="42" t="n">
        <v>0</v>
      </c>
    </row>
    <row r="128" customFormat="false" ht="18.75" hidden="true" customHeight="true" outlineLevel="0" collapsed="false">
      <c r="A128" s="644"/>
      <c r="C128" s="49" t="s">
        <v>598</v>
      </c>
      <c r="D128" s="119"/>
      <c r="E128" s="622" t="str">
        <f aca="false">FHD_NUM_P_82</f>
        <v/>
      </c>
      <c r="F128" s="641" t="str">
        <f aca="false">FHD_P_82</f>
        <v/>
      </c>
      <c r="G128" s="151" t="s">
        <v>312</v>
      </c>
      <c r="H128" s="674"/>
      <c r="I128" s="674"/>
      <c r="J128" s="435" t="str">
        <f aca="false">FHD_NOTE_P_82</f>
        <v/>
      </c>
      <c r="K128" s="625"/>
      <c r="AF128" s="42" t="n">
        <v>0</v>
      </c>
    </row>
    <row r="129" customFormat="false" ht="18.75" hidden="true" customHeight="true" outlineLevel="0" collapsed="false">
      <c r="A129" s="644"/>
      <c r="C129" s="49" t="s">
        <v>598</v>
      </c>
      <c r="D129" s="119"/>
      <c r="E129" s="622" t="str">
        <f aca="false">FHD_NUM_P_83</f>
        <v/>
      </c>
      <c r="F129" s="588" t="str">
        <f aca="false">FHD_P_83</f>
        <v/>
      </c>
      <c r="G129" s="151" t="s">
        <v>312</v>
      </c>
      <c r="H129" s="674"/>
      <c r="I129" s="674"/>
      <c r="J129" s="435" t="str">
        <f aca="false">FHD_NOTE_P_83</f>
        <v/>
      </c>
      <c r="K129" s="625"/>
      <c r="AF129" s="42" t="n">
        <v>0</v>
      </c>
    </row>
    <row r="130" customFormat="false" ht="18.75" hidden="true" customHeight="true" outlineLevel="0" collapsed="false">
      <c r="A130" s="644"/>
      <c r="C130" s="49" t="s">
        <v>598</v>
      </c>
      <c r="D130" s="119"/>
      <c r="E130" s="622" t="str">
        <f aca="false">FHD_NUM_P_84</f>
        <v/>
      </c>
      <c r="F130" s="588" t="str">
        <f aca="false">FHD_P_84</f>
        <v/>
      </c>
      <c r="G130" s="151" t="s">
        <v>312</v>
      </c>
      <c r="H130" s="674"/>
      <c r="I130" s="674"/>
      <c r="J130" s="435" t="str">
        <f aca="false">FHD_NOTE_P_84</f>
        <v/>
      </c>
      <c r="K130" s="625"/>
      <c r="AF130" s="42" t="n">
        <v>0</v>
      </c>
    </row>
    <row r="131" customFormat="false" ht="11.25" hidden="false" customHeight="true" outlineLevel="0" collapsed="false">
      <c r="D131" s="119"/>
      <c r="AF131" s="42" t="n">
        <v>11</v>
      </c>
    </row>
    <row r="132" customFormat="false" ht="13.5" hidden="false" customHeight="true" outlineLevel="0" collapsed="false">
      <c r="D132" s="119"/>
      <c r="E132" s="426"/>
      <c r="F132" s="352"/>
      <c r="G132" s="352"/>
      <c r="H132" s="352"/>
      <c r="I132" s="507"/>
      <c r="J132" s="77"/>
      <c r="AF132" s="42" t="n">
        <v>13</v>
      </c>
    </row>
    <row r="133" s="125" customFormat="true" ht="11.25" hidden="false" customHeight="true" outlineLevel="0" collapsed="false">
      <c r="A133" s="620"/>
      <c r="B133" s="49"/>
      <c r="C133" s="49"/>
      <c r="F133" s="146"/>
      <c r="G133" s="42"/>
      <c r="H133" s="42"/>
      <c r="I133" s="42"/>
      <c r="K133" s="45"/>
      <c r="L133" s="49"/>
      <c r="M133" s="49"/>
      <c r="N133" s="45"/>
      <c r="O133" s="45"/>
      <c r="P133" s="45"/>
      <c r="Q133" s="45"/>
      <c r="R133" s="49"/>
      <c r="S133" s="45"/>
      <c r="T133" s="45"/>
      <c r="U133" s="621"/>
      <c r="V133" s="45"/>
      <c r="W133" s="45"/>
      <c r="X133" s="45"/>
      <c r="Y133" s="45"/>
      <c r="Z133" s="45"/>
      <c r="AA133" s="48"/>
      <c r="AB133" s="47"/>
      <c r="AC133" s="47"/>
      <c r="AD133" s="47"/>
      <c r="AE133" s="47"/>
      <c r="AF133" s="125" t="n">
        <v>11</v>
      </c>
    </row>
    <row r="134" s="125" customFormat="true" ht="11.25" hidden="false" customHeight="true" outlineLevel="0" collapsed="false">
      <c r="A134" s="620"/>
      <c r="B134" s="49"/>
      <c r="C134" s="49"/>
      <c r="K134" s="45"/>
      <c r="L134" s="49"/>
      <c r="M134" s="49"/>
      <c r="N134" s="45"/>
      <c r="O134" s="45"/>
      <c r="P134" s="45"/>
      <c r="Q134" s="45"/>
      <c r="R134" s="49"/>
      <c r="S134" s="45"/>
      <c r="T134" s="45"/>
      <c r="U134" s="621"/>
      <c r="V134" s="45"/>
      <c r="W134" s="45"/>
      <c r="X134" s="45"/>
      <c r="Y134" s="45"/>
      <c r="Z134" s="45"/>
      <c r="AA134" s="48"/>
      <c r="AB134" s="47"/>
      <c r="AC134" s="47"/>
      <c r="AD134" s="47"/>
      <c r="AE134" s="47"/>
      <c r="AF134" s="125" t="n">
        <v>11</v>
      </c>
    </row>
    <row r="135" s="125" customFormat="true" ht="11.25" hidden="false" customHeight="true" outlineLevel="0" collapsed="false">
      <c r="A135" s="620"/>
      <c r="B135" s="49"/>
      <c r="C135" s="49"/>
      <c r="K135" s="45"/>
      <c r="L135" s="49"/>
      <c r="M135" s="49"/>
      <c r="N135" s="45"/>
      <c r="O135" s="45"/>
      <c r="P135" s="45"/>
      <c r="Q135" s="45"/>
      <c r="R135" s="49"/>
      <c r="S135" s="45"/>
      <c r="T135" s="45"/>
      <c r="U135" s="621"/>
      <c r="V135" s="45"/>
      <c r="W135" s="45"/>
      <c r="X135" s="45"/>
      <c r="Y135" s="45"/>
      <c r="Z135" s="45"/>
      <c r="AA135" s="48"/>
      <c r="AB135" s="47"/>
      <c r="AC135" s="47"/>
      <c r="AD135" s="47"/>
      <c r="AE135" s="47"/>
      <c r="AF135" s="125" t="n">
        <v>11</v>
      </c>
    </row>
    <row r="136" s="125" customFormat="true" ht="11.25" hidden="false" customHeight="true" outlineLevel="0" collapsed="false">
      <c r="A136" s="620"/>
      <c r="B136" s="49"/>
      <c r="C136" s="49"/>
      <c r="H136" s="47" t="str">
        <f aca="false">IF(H30-H31&lt;&gt;H72,"WARNING","")</f>
        <v/>
      </c>
      <c r="I136" s="47" t="str">
        <f aca="false">IF(I30-I31&lt;&gt;I72,"WARNING","")</f>
        <v/>
      </c>
      <c r="K136" s="45"/>
      <c r="L136" s="49"/>
      <c r="M136" s="49"/>
      <c r="N136" s="45"/>
      <c r="O136" s="45"/>
      <c r="P136" s="45"/>
      <c r="Q136" s="45"/>
      <c r="R136" s="49"/>
      <c r="S136" s="45"/>
      <c r="T136" s="45"/>
      <c r="U136" s="621"/>
      <c r="V136" s="45"/>
      <c r="W136" s="45"/>
      <c r="X136" s="45"/>
      <c r="Y136" s="45"/>
      <c r="Z136" s="45"/>
      <c r="AA136" s="48"/>
      <c r="AB136" s="47"/>
      <c r="AC136" s="47"/>
      <c r="AD136" s="47"/>
      <c r="AE136" s="47"/>
      <c r="AF136" s="125" t="n">
        <v>11</v>
      </c>
    </row>
    <row r="137" s="125" customFormat="true" ht="11.25" hidden="false" customHeight="true" outlineLevel="0" collapsed="false">
      <c r="A137" s="620"/>
      <c r="B137" s="49"/>
      <c r="C137" s="49"/>
      <c r="K137" s="45"/>
      <c r="L137" s="49"/>
      <c r="M137" s="49"/>
      <c r="N137" s="45"/>
      <c r="O137" s="45"/>
      <c r="P137" s="45"/>
      <c r="Q137" s="45"/>
      <c r="R137" s="49"/>
      <c r="S137" s="45"/>
      <c r="T137" s="45"/>
      <c r="U137" s="621"/>
      <c r="V137" s="45"/>
      <c r="W137" s="45"/>
      <c r="X137" s="45"/>
      <c r="Y137" s="45"/>
      <c r="Z137" s="45"/>
      <c r="AA137" s="48"/>
      <c r="AB137" s="47"/>
      <c r="AC137" s="47"/>
      <c r="AD137" s="47"/>
      <c r="AE137" s="47"/>
      <c r="AF137" s="125" t="n">
        <v>11</v>
      </c>
    </row>
    <row r="138" s="125" customFormat="true" ht="11.25" hidden="false" customHeight="true" outlineLevel="0" collapsed="false">
      <c r="A138" s="620"/>
      <c r="B138" s="49"/>
      <c r="C138" s="49"/>
      <c r="K138" s="45"/>
      <c r="L138" s="49"/>
      <c r="M138" s="49"/>
      <c r="N138" s="45"/>
      <c r="O138" s="45"/>
      <c r="P138" s="45"/>
      <c r="Q138" s="45"/>
      <c r="R138" s="49"/>
      <c r="S138" s="45"/>
      <c r="T138" s="45"/>
      <c r="U138" s="621"/>
      <c r="V138" s="45"/>
      <c r="W138" s="45"/>
      <c r="X138" s="45"/>
      <c r="Y138" s="45"/>
      <c r="Z138" s="45"/>
      <c r="AA138" s="48"/>
      <c r="AB138" s="47"/>
      <c r="AC138" s="47"/>
      <c r="AD138" s="47"/>
      <c r="AE138" s="47"/>
      <c r="AF138" s="125" t="n">
        <v>11</v>
      </c>
    </row>
    <row r="139" s="125" customFormat="true" ht="11.25" hidden="false" customHeight="true" outlineLevel="0" collapsed="false">
      <c r="A139" s="620"/>
      <c r="B139" s="49"/>
      <c r="C139" s="49"/>
      <c r="K139" s="45"/>
      <c r="L139" s="49"/>
      <c r="M139" s="49"/>
      <c r="N139" s="45"/>
      <c r="O139" s="45"/>
      <c r="P139" s="45"/>
      <c r="Q139" s="45"/>
      <c r="R139" s="49"/>
      <c r="S139" s="45"/>
      <c r="T139" s="45"/>
      <c r="U139" s="621"/>
      <c r="V139" s="45"/>
      <c r="W139" s="45"/>
      <c r="X139" s="45"/>
      <c r="Y139" s="45"/>
      <c r="Z139" s="45"/>
      <c r="AA139" s="48"/>
      <c r="AB139" s="47"/>
      <c r="AC139" s="47"/>
      <c r="AD139" s="47"/>
      <c r="AE139" s="47"/>
      <c r="AF139" s="125" t="n">
        <v>11</v>
      </c>
    </row>
    <row r="140" s="125" customFormat="true" ht="11.25" hidden="false" customHeight="true" outlineLevel="0" collapsed="false">
      <c r="A140" s="620"/>
      <c r="B140" s="49"/>
      <c r="C140" s="49"/>
      <c r="K140" s="45"/>
      <c r="L140" s="49"/>
      <c r="M140" s="49"/>
      <c r="N140" s="45"/>
      <c r="O140" s="45"/>
      <c r="P140" s="45"/>
      <c r="Q140" s="45"/>
      <c r="R140" s="49"/>
      <c r="S140" s="45"/>
      <c r="T140" s="45"/>
      <c r="U140" s="621"/>
      <c r="V140" s="45"/>
      <c r="W140" s="45"/>
      <c r="X140" s="45"/>
      <c r="Y140" s="45"/>
      <c r="Z140" s="45"/>
      <c r="AA140" s="48"/>
      <c r="AB140" s="47"/>
      <c r="AC140" s="47"/>
      <c r="AD140" s="47"/>
      <c r="AE140" s="47"/>
      <c r="AF140" s="125" t="n">
        <v>11</v>
      </c>
    </row>
    <row r="141" s="125" customFormat="true" ht="11.25" hidden="false" customHeight="true" outlineLevel="0" collapsed="false">
      <c r="A141" s="620"/>
      <c r="B141" s="49"/>
      <c r="C141" s="49"/>
      <c r="K141" s="45"/>
      <c r="L141" s="49"/>
      <c r="M141" s="49"/>
      <c r="N141" s="45"/>
      <c r="O141" s="45"/>
      <c r="P141" s="45"/>
      <c r="Q141" s="45"/>
      <c r="R141" s="49"/>
      <c r="S141" s="45"/>
      <c r="T141" s="45"/>
      <c r="U141" s="621"/>
      <c r="V141" s="45"/>
      <c r="W141" s="45"/>
      <c r="X141" s="45"/>
      <c r="Y141" s="45"/>
      <c r="Z141" s="45"/>
      <c r="AA141" s="48"/>
      <c r="AB141" s="47"/>
      <c r="AC141" s="47"/>
      <c r="AD141" s="47"/>
      <c r="AE141" s="47"/>
      <c r="AF141" s="125" t="n">
        <v>11</v>
      </c>
    </row>
    <row r="142" s="125" customFormat="true" ht="11.25" hidden="false" customHeight="true" outlineLevel="0" collapsed="false">
      <c r="A142" s="620"/>
      <c r="B142" s="49"/>
      <c r="C142" s="49"/>
      <c r="K142" s="45"/>
      <c r="L142" s="49"/>
      <c r="M142" s="49"/>
      <c r="N142" s="45"/>
      <c r="O142" s="45"/>
      <c r="P142" s="45"/>
      <c r="Q142" s="45"/>
      <c r="R142" s="49"/>
      <c r="S142" s="45"/>
      <c r="T142" s="45"/>
      <c r="U142" s="621"/>
      <c r="V142" s="45"/>
      <c r="W142" s="45"/>
      <c r="X142" s="45"/>
      <c r="Y142" s="45"/>
      <c r="Z142" s="45"/>
      <c r="AA142" s="48"/>
      <c r="AB142" s="47"/>
      <c r="AC142" s="47"/>
      <c r="AD142" s="47"/>
      <c r="AE142" s="47"/>
      <c r="AF142" s="125" t="n">
        <v>11</v>
      </c>
    </row>
    <row r="143" s="125" customFormat="true" ht="11.25" hidden="false" customHeight="true" outlineLevel="0" collapsed="false">
      <c r="A143" s="620"/>
      <c r="B143" s="49"/>
      <c r="C143" s="49"/>
      <c r="K143" s="45"/>
      <c r="L143" s="49"/>
      <c r="M143" s="49"/>
      <c r="N143" s="45"/>
      <c r="O143" s="45"/>
      <c r="P143" s="45"/>
      <c r="Q143" s="45"/>
      <c r="R143" s="49"/>
      <c r="S143" s="45"/>
      <c r="T143" s="45"/>
      <c r="U143" s="621"/>
      <c r="V143" s="45"/>
      <c r="W143" s="45"/>
      <c r="X143" s="45"/>
      <c r="Y143" s="45"/>
      <c r="Z143" s="45"/>
      <c r="AA143" s="48"/>
      <c r="AB143" s="47"/>
      <c r="AC143" s="47"/>
      <c r="AD143" s="47"/>
      <c r="AE143" s="47"/>
      <c r="AF143" s="125" t="n">
        <v>11</v>
      </c>
    </row>
    <row r="144" s="125" customFormat="true" ht="11.25" hidden="false" customHeight="true" outlineLevel="0" collapsed="false">
      <c r="A144" s="620"/>
      <c r="B144" s="49"/>
      <c r="C144" s="49"/>
      <c r="K144" s="45"/>
      <c r="L144" s="49"/>
      <c r="M144" s="49"/>
      <c r="N144" s="45"/>
      <c r="O144" s="45"/>
      <c r="P144" s="45"/>
      <c r="Q144" s="45"/>
      <c r="R144" s="49"/>
      <c r="S144" s="45"/>
      <c r="T144" s="45"/>
      <c r="U144" s="621"/>
      <c r="V144" s="45"/>
      <c r="W144" s="45"/>
      <c r="X144" s="45"/>
      <c r="Y144" s="45"/>
      <c r="Z144" s="45"/>
      <c r="AA144" s="48"/>
      <c r="AB144" s="47"/>
      <c r="AC144" s="47"/>
      <c r="AD144" s="47"/>
      <c r="AE144" s="47"/>
      <c r="AF144" s="125" t="n">
        <v>11</v>
      </c>
    </row>
    <row r="145" s="125" customFormat="true" ht="11.25" hidden="false" customHeight="true" outlineLevel="0" collapsed="false">
      <c r="A145" s="620"/>
      <c r="B145" s="49"/>
      <c r="C145" s="49"/>
      <c r="K145" s="45"/>
      <c r="L145" s="49"/>
      <c r="M145" s="49"/>
      <c r="N145" s="45"/>
      <c r="O145" s="45"/>
      <c r="P145" s="45"/>
      <c r="Q145" s="45"/>
      <c r="R145" s="49"/>
      <c r="S145" s="45"/>
      <c r="T145" s="45"/>
      <c r="U145" s="621"/>
      <c r="V145" s="45"/>
      <c r="W145" s="45"/>
      <c r="X145" s="45"/>
      <c r="Y145" s="45"/>
      <c r="Z145" s="45"/>
      <c r="AA145" s="48"/>
      <c r="AB145" s="47"/>
      <c r="AC145" s="47"/>
      <c r="AD145" s="47"/>
      <c r="AE145" s="47"/>
      <c r="AF145" s="125" t="n">
        <v>11</v>
      </c>
    </row>
    <row r="146" s="125" customFormat="true" ht="11.25" hidden="false" customHeight="true" outlineLevel="0" collapsed="false">
      <c r="A146" s="620"/>
      <c r="B146" s="49"/>
      <c r="C146" s="49"/>
      <c r="K146" s="45"/>
      <c r="L146" s="49"/>
      <c r="M146" s="49"/>
      <c r="N146" s="45"/>
      <c r="O146" s="45"/>
      <c r="P146" s="45"/>
      <c r="Q146" s="45"/>
      <c r="R146" s="49"/>
      <c r="S146" s="45"/>
      <c r="T146" s="45"/>
      <c r="U146" s="621"/>
      <c r="V146" s="45"/>
      <c r="W146" s="45"/>
      <c r="X146" s="45"/>
      <c r="Y146" s="45"/>
      <c r="Z146" s="45"/>
      <c r="AA146" s="48"/>
      <c r="AB146" s="47"/>
      <c r="AC146" s="47"/>
      <c r="AD146" s="47"/>
      <c r="AE146" s="47"/>
      <c r="AF146" s="125" t="n">
        <v>11</v>
      </c>
    </row>
    <row r="147" s="125" customFormat="true" ht="11.25" hidden="false" customHeight="true" outlineLevel="0" collapsed="false">
      <c r="A147" s="620"/>
      <c r="B147" s="49"/>
      <c r="C147" s="49"/>
      <c r="K147" s="45"/>
      <c r="L147" s="49"/>
      <c r="M147" s="49"/>
      <c r="N147" s="45"/>
      <c r="O147" s="45"/>
      <c r="P147" s="45"/>
      <c r="Q147" s="45"/>
      <c r="R147" s="49"/>
      <c r="S147" s="45"/>
      <c r="T147" s="45"/>
      <c r="U147" s="621"/>
      <c r="V147" s="45"/>
      <c r="W147" s="45"/>
      <c r="X147" s="45"/>
      <c r="Y147" s="45"/>
      <c r="Z147" s="45"/>
      <c r="AA147" s="48"/>
      <c r="AB147" s="47"/>
      <c r="AC147" s="47"/>
      <c r="AD147" s="47"/>
      <c r="AE147" s="47"/>
      <c r="AF147" s="125" t="n">
        <v>11</v>
      </c>
    </row>
    <row r="148" s="125" customFormat="true" ht="11.25" hidden="false" customHeight="true" outlineLevel="0" collapsed="false">
      <c r="A148" s="620"/>
      <c r="B148" s="49"/>
      <c r="C148" s="49"/>
      <c r="K148" s="45"/>
      <c r="L148" s="49"/>
      <c r="M148" s="49"/>
      <c r="N148" s="45"/>
      <c r="O148" s="45"/>
      <c r="P148" s="45"/>
      <c r="Q148" s="45"/>
      <c r="R148" s="49"/>
      <c r="S148" s="45"/>
      <c r="T148" s="45"/>
      <c r="U148" s="621"/>
      <c r="V148" s="45"/>
      <c r="W148" s="45"/>
      <c r="X148" s="45"/>
      <c r="Y148" s="45"/>
      <c r="Z148" s="45"/>
      <c r="AA148" s="48"/>
      <c r="AB148" s="47"/>
      <c r="AC148" s="47"/>
      <c r="AD148" s="47"/>
      <c r="AE148" s="47"/>
      <c r="AF148" s="125" t="n">
        <v>11</v>
      </c>
    </row>
    <row r="149" s="125" customFormat="true" ht="11.25" hidden="false" customHeight="true" outlineLevel="0" collapsed="false">
      <c r="A149" s="620"/>
      <c r="B149" s="49"/>
      <c r="C149" s="49"/>
      <c r="K149" s="45"/>
      <c r="L149" s="49"/>
      <c r="M149" s="49"/>
      <c r="N149" s="45"/>
      <c r="O149" s="45"/>
      <c r="P149" s="45"/>
      <c r="Q149" s="45"/>
      <c r="R149" s="49"/>
      <c r="S149" s="45"/>
      <c r="T149" s="45"/>
      <c r="U149" s="621"/>
      <c r="V149" s="45"/>
      <c r="W149" s="45"/>
      <c r="X149" s="45"/>
      <c r="Y149" s="45"/>
      <c r="Z149" s="45"/>
      <c r="AA149" s="48"/>
      <c r="AB149" s="47"/>
      <c r="AC149" s="47"/>
      <c r="AD149" s="47"/>
      <c r="AE149" s="47"/>
      <c r="AF149" s="125" t="n">
        <v>11</v>
      </c>
    </row>
    <row r="150" s="125" customFormat="true" ht="11.25" hidden="false" customHeight="true" outlineLevel="0" collapsed="false">
      <c r="A150" s="620"/>
      <c r="B150" s="49"/>
      <c r="C150" s="49"/>
      <c r="K150" s="45"/>
      <c r="L150" s="49"/>
      <c r="M150" s="49"/>
      <c r="N150" s="45"/>
      <c r="O150" s="45"/>
      <c r="P150" s="45"/>
      <c r="Q150" s="45"/>
      <c r="R150" s="49"/>
      <c r="S150" s="45"/>
      <c r="T150" s="45"/>
      <c r="U150" s="621"/>
      <c r="V150" s="45"/>
      <c r="W150" s="45"/>
      <c r="X150" s="45"/>
      <c r="Y150" s="45"/>
      <c r="Z150" s="45"/>
      <c r="AA150" s="48"/>
      <c r="AB150" s="47"/>
      <c r="AC150" s="47"/>
      <c r="AD150" s="47"/>
      <c r="AE150" s="47"/>
      <c r="AF150" s="125" t="n">
        <v>11</v>
      </c>
    </row>
    <row r="151" s="125" customFormat="true" ht="11.25" hidden="false" customHeight="true" outlineLevel="0" collapsed="false">
      <c r="A151" s="620"/>
      <c r="B151" s="49"/>
      <c r="C151" s="49"/>
      <c r="K151" s="45"/>
      <c r="L151" s="49"/>
      <c r="M151" s="49"/>
      <c r="N151" s="45"/>
      <c r="O151" s="45"/>
      <c r="P151" s="45"/>
      <c r="Q151" s="45"/>
      <c r="R151" s="49"/>
      <c r="S151" s="45"/>
      <c r="T151" s="45"/>
      <c r="U151" s="621"/>
      <c r="V151" s="45"/>
      <c r="W151" s="45"/>
      <c r="X151" s="45"/>
      <c r="Y151" s="45"/>
      <c r="Z151" s="45"/>
      <c r="AA151" s="48"/>
      <c r="AB151" s="47"/>
      <c r="AC151" s="47"/>
      <c r="AD151" s="47"/>
      <c r="AE151" s="47"/>
      <c r="AF151" s="125" t="n">
        <v>11</v>
      </c>
    </row>
    <row r="152" s="125" customFormat="true" ht="11.25" hidden="false" customHeight="true" outlineLevel="0" collapsed="false">
      <c r="A152" s="620"/>
      <c r="B152" s="49"/>
      <c r="C152" s="49"/>
      <c r="K152" s="45"/>
      <c r="L152" s="49"/>
      <c r="M152" s="49"/>
      <c r="N152" s="45"/>
      <c r="O152" s="45"/>
      <c r="P152" s="45"/>
      <c r="Q152" s="45"/>
      <c r="R152" s="49"/>
      <c r="S152" s="45"/>
      <c r="T152" s="45"/>
      <c r="U152" s="621"/>
      <c r="V152" s="45"/>
      <c r="W152" s="45"/>
      <c r="X152" s="45"/>
      <c r="Y152" s="45"/>
      <c r="Z152" s="45"/>
      <c r="AA152" s="48"/>
      <c r="AB152" s="47"/>
      <c r="AC152" s="47"/>
      <c r="AD152" s="47"/>
      <c r="AE152" s="47"/>
      <c r="AF152" s="125" t="n">
        <v>11</v>
      </c>
    </row>
    <row r="153" s="125" customFormat="true" ht="11.25" hidden="false" customHeight="true" outlineLevel="0" collapsed="false">
      <c r="A153" s="620"/>
      <c r="B153" s="49"/>
      <c r="C153" s="49"/>
      <c r="K153" s="45"/>
      <c r="L153" s="49"/>
      <c r="M153" s="49"/>
      <c r="N153" s="45"/>
      <c r="O153" s="45"/>
      <c r="P153" s="45"/>
      <c r="Q153" s="45"/>
      <c r="R153" s="49"/>
      <c r="S153" s="45"/>
      <c r="T153" s="45"/>
      <c r="U153" s="621"/>
      <c r="V153" s="45"/>
      <c r="W153" s="45"/>
      <c r="X153" s="45"/>
      <c r="Y153" s="45"/>
      <c r="Z153" s="45"/>
      <c r="AA153" s="48"/>
      <c r="AB153" s="47"/>
      <c r="AC153" s="47"/>
      <c r="AD153" s="47"/>
      <c r="AE153" s="47"/>
      <c r="AF153" s="125" t="n">
        <v>11</v>
      </c>
    </row>
    <row r="154" s="125" customFormat="true" ht="11.25" hidden="false" customHeight="true" outlineLevel="0" collapsed="false">
      <c r="A154" s="620"/>
      <c r="B154" s="49"/>
      <c r="C154" s="49"/>
      <c r="K154" s="45"/>
      <c r="L154" s="49"/>
      <c r="M154" s="49"/>
      <c r="N154" s="45"/>
      <c r="O154" s="45"/>
      <c r="P154" s="45"/>
      <c r="Q154" s="45"/>
      <c r="R154" s="49"/>
      <c r="S154" s="45"/>
      <c r="T154" s="45"/>
      <c r="U154" s="621"/>
      <c r="V154" s="45"/>
      <c r="W154" s="45"/>
      <c r="X154" s="45"/>
      <c r="Y154" s="45"/>
      <c r="Z154" s="45"/>
      <c r="AA154" s="48"/>
      <c r="AB154" s="47"/>
      <c r="AC154" s="47"/>
      <c r="AD154" s="47"/>
      <c r="AE154" s="47"/>
      <c r="AF154" s="125" t="n">
        <v>11</v>
      </c>
    </row>
    <row r="155" s="125" customFormat="true" ht="11.25" hidden="false" customHeight="true" outlineLevel="0" collapsed="false">
      <c r="A155" s="620"/>
      <c r="B155" s="49"/>
      <c r="C155" s="49"/>
      <c r="K155" s="45"/>
      <c r="L155" s="49"/>
      <c r="M155" s="49"/>
      <c r="N155" s="45"/>
      <c r="O155" s="45"/>
      <c r="P155" s="45"/>
      <c r="Q155" s="45"/>
      <c r="R155" s="49"/>
      <c r="S155" s="45"/>
      <c r="T155" s="45"/>
      <c r="U155" s="621"/>
      <c r="V155" s="45"/>
      <c r="W155" s="45"/>
      <c r="X155" s="45"/>
      <c r="Y155" s="45"/>
      <c r="Z155" s="45"/>
      <c r="AA155" s="48"/>
      <c r="AB155" s="47"/>
      <c r="AC155" s="47"/>
      <c r="AD155" s="47"/>
      <c r="AE155" s="47"/>
      <c r="AF155" s="125" t="n">
        <v>11</v>
      </c>
    </row>
    <row r="156" s="125" customFormat="true" ht="11.25" hidden="false" customHeight="true" outlineLevel="0" collapsed="false">
      <c r="A156" s="620"/>
      <c r="B156" s="49"/>
      <c r="C156" s="49"/>
      <c r="K156" s="45"/>
      <c r="L156" s="49"/>
      <c r="M156" s="49"/>
      <c r="N156" s="45"/>
      <c r="O156" s="45"/>
      <c r="P156" s="45"/>
      <c r="Q156" s="45"/>
      <c r="R156" s="49"/>
      <c r="S156" s="45"/>
      <c r="T156" s="45"/>
      <c r="U156" s="621"/>
      <c r="V156" s="45"/>
      <c r="W156" s="45"/>
      <c r="X156" s="45"/>
      <c r="Y156" s="45"/>
      <c r="Z156" s="45"/>
      <c r="AA156" s="48"/>
      <c r="AB156" s="47"/>
      <c r="AC156" s="47"/>
      <c r="AD156" s="47"/>
      <c r="AE156" s="47"/>
      <c r="AF156" s="125" t="n">
        <v>11</v>
      </c>
    </row>
    <row r="157" s="125" customFormat="true" ht="11.25" hidden="false" customHeight="true" outlineLevel="0" collapsed="false">
      <c r="A157" s="620"/>
      <c r="B157" s="49"/>
      <c r="C157" s="49"/>
      <c r="K157" s="45"/>
      <c r="L157" s="49"/>
      <c r="M157" s="49"/>
      <c r="N157" s="45"/>
      <c r="O157" s="45"/>
      <c r="P157" s="45"/>
      <c r="Q157" s="45"/>
      <c r="R157" s="49"/>
      <c r="S157" s="45"/>
      <c r="T157" s="45"/>
      <c r="U157" s="621"/>
      <c r="V157" s="45"/>
      <c r="W157" s="45"/>
      <c r="X157" s="45"/>
      <c r="Y157" s="45"/>
      <c r="Z157" s="45"/>
      <c r="AA157" s="48"/>
      <c r="AB157" s="47"/>
      <c r="AC157" s="47"/>
      <c r="AD157" s="47"/>
      <c r="AE157" s="47"/>
      <c r="AF157" s="125" t="n">
        <v>11</v>
      </c>
    </row>
    <row r="158" s="125" customFormat="true" ht="11.25" hidden="false" customHeight="true" outlineLevel="0" collapsed="false">
      <c r="A158" s="620"/>
      <c r="B158" s="49"/>
      <c r="C158" s="49"/>
      <c r="K158" s="45"/>
      <c r="L158" s="49"/>
      <c r="M158" s="49"/>
      <c r="N158" s="45"/>
      <c r="O158" s="45"/>
      <c r="P158" s="45"/>
      <c r="Q158" s="45"/>
      <c r="R158" s="49"/>
      <c r="S158" s="45"/>
      <c r="T158" s="45"/>
      <c r="U158" s="621"/>
      <c r="V158" s="45"/>
      <c r="W158" s="45"/>
      <c r="X158" s="45"/>
      <c r="Y158" s="45"/>
      <c r="Z158" s="45"/>
      <c r="AA158" s="48"/>
      <c r="AB158" s="47"/>
      <c r="AC158" s="47"/>
      <c r="AD158" s="47"/>
      <c r="AE158" s="47"/>
      <c r="AF158" s="125" t="n">
        <v>11</v>
      </c>
    </row>
    <row r="159" s="125" customFormat="true" ht="11.25" hidden="false" customHeight="true" outlineLevel="0" collapsed="false">
      <c r="A159" s="620"/>
      <c r="B159" s="49"/>
      <c r="C159" s="49"/>
      <c r="K159" s="45"/>
      <c r="L159" s="49"/>
      <c r="M159" s="49"/>
      <c r="N159" s="45"/>
      <c r="O159" s="45"/>
      <c r="P159" s="45"/>
      <c r="Q159" s="45"/>
      <c r="R159" s="49"/>
      <c r="S159" s="45"/>
      <c r="T159" s="45"/>
      <c r="U159" s="621"/>
      <c r="V159" s="45"/>
      <c r="W159" s="45"/>
      <c r="X159" s="45"/>
      <c r="Y159" s="45"/>
      <c r="Z159" s="45"/>
      <c r="AA159" s="48"/>
      <c r="AB159" s="47"/>
      <c r="AC159" s="47"/>
      <c r="AD159" s="47"/>
      <c r="AE159" s="47"/>
      <c r="AF159" s="125" t="n">
        <v>11</v>
      </c>
    </row>
    <row r="160" s="125" customFormat="true" ht="11.25" hidden="false" customHeight="true" outlineLevel="0" collapsed="false">
      <c r="A160" s="620"/>
      <c r="B160" s="49"/>
      <c r="C160" s="49"/>
      <c r="K160" s="45"/>
      <c r="L160" s="49"/>
      <c r="M160" s="49"/>
      <c r="N160" s="45"/>
      <c r="O160" s="45"/>
      <c r="P160" s="45"/>
      <c r="Q160" s="45"/>
      <c r="R160" s="49"/>
      <c r="S160" s="45"/>
      <c r="T160" s="45"/>
      <c r="U160" s="621"/>
      <c r="V160" s="45"/>
      <c r="W160" s="45"/>
      <c r="X160" s="45"/>
      <c r="Y160" s="45"/>
      <c r="Z160" s="45"/>
      <c r="AA160" s="48"/>
      <c r="AB160" s="47"/>
      <c r="AC160" s="47"/>
      <c r="AD160" s="47"/>
      <c r="AE160" s="47"/>
      <c r="AF160" s="125" t="n">
        <v>11</v>
      </c>
    </row>
    <row r="161" s="125" customFormat="true" ht="11.25" hidden="false" customHeight="true" outlineLevel="0" collapsed="false">
      <c r="A161" s="620"/>
      <c r="B161" s="49"/>
      <c r="C161" s="49"/>
      <c r="K161" s="45"/>
      <c r="L161" s="49"/>
      <c r="M161" s="49"/>
      <c r="N161" s="45"/>
      <c r="O161" s="45"/>
      <c r="P161" s="45"/>
      <c r="Q161" s="45"/>
      <c r="R161" s="49"/>
      <c r="S161" s="45"/>
      <c r="T161" s="45"/>
      <c r="U161" s="621"/>
      <c r="V161" s="45"/>
      <c r="W161" s="45"/>
      <c r="X161" s="45"/>
      <c r="Y161" s="45"/>
      <c r="Z161" s="45"/>
      <c r="AA161" s="48"/>
      <c r="AB161" s="47"/>
      <c r="AC161" s="47"/>
      <c r="AD161" s="47"/>
      <c r="AE161" s="47"/>
      <c r="AF161" s="125" t="n">
        <v>11</v>
      </c>
    </row>
    <row r="162" s="125" customFormat="true" ht="11.25" hidden="false" customHeight="true" outlineLevel="0" collapsed="false">
      <c r="A162" s="620"/>
      <c r="B162" s="49"/>
      <c r="C162" s="49"/>
      <c r="K162" s="45"/>
      <c r="L162" s="49"/>
      <c r="M162" s="49"/>
      <c r="N162" s="45"/>
      <c r="O162" s="45"/>
      <c r="P162" s="45"/>
      <c r="Q162" s="45"/>
      <c r="R162" s="49"/>
      <c r="S162" s="45"/>
      <c r="T162" s="45"/>
      <c r="U162" s="621"/>
      <c r="V162" s="45"/>
      <c r="W162" s="45"/>
      <c r="X162" s="45"/>
      <c r="Y162" s="45"/>
      <c r="Z162" s="45"/>
      <c r="AA162" s="48"/>
      <c r="AB162" s="47"/>
      <c r="AC162" s="47"/>
      <c r="AD162" s="47"/>
      <c r="AE162" s="47"/>
      <c r="AF162" s="125" t="n">
        <v>11</v>
      </c>
    </row>
    <row r="163" s="125" customFormat="true" ht="11.25" hidden="false" customHeight="true" outlineLevel="0" collapsed="false">
      <c r="A163" s="620"/>
      <c r="B163" s="49"/>
      <c r="C163" s="49"/>
      <c r="K163" s="45"/>
      <c r="L163" s="49"/>
      <c r="M163" s="49"/>
      <c r="N163" s="45"/>
      <c r="O163" s="45"/>
      <c r="P163" s="45"/>
      <c r="Q163" s="45"/>
      <c r="R163" s="49"/>
      <c r="S163" s="45"/>
      <c r="T163" s="45"/>
      <c r="U163" s="621"/>
      <c r="V163" s="45"/>
      <c r="W163" s="45"/>
      <c r="X163" s="45"/>
      <c r="Y163" s="45"/>
      <c r="Z163" s="45"/>
      <c r="AA163" s="48"/>
      <c r="AB163" s="47"/>
      <c r="AC163" s="47"/>
      <c r="AD163" s="47"/>
      <c r="AE163" s="47"/>
      <c r="AF163" s="125" t="n">
        <v>11</v>
      </c>
    </row>
    <row r="164" s="125" customFormat="true" ht="11.25" hidden="false" customHeight="true" outlineLevel="0" collapsed="false">
      <c r="A164" s="620"/>
      <c r="B164" s="49"/>
      <c r="C164" s="49"/>
      <c r="K164" s="45"/>
      <c r="L164" s="49"/>
      <c r="M164" s="49"/>
      <c r="N164" s="45"/>
      <c r="O164" s="45"/>
      <c r="P164" s="45"/>
      <c r="Q164" s="45"/>
      <c r="R164" s="49"/>
      <c r="S164" s="45"/>
      <c r="T164" s="45"/>
      <c r="U164" s="621"/>
      <c r="V164" s="45"/>
      <c r="W164" s="45"/>
      <c r="X164" s="45"/>
      <c r="Y164" s="45"/>
      <c r="Z164" s="45"/>
      <c r="AA164" s="48"/>
      <c r="AB164" s="47"/>
      <c r="AC164" s="47"/>
      <c r="AD164" s="47"/>
      <c r="AE164" s="47"/>
      <c r="AF164" s="125" t="n">
        <v>11</v>
      </c>
    </row>
    <row r="165" s="125" customFormat="true" ht="11.25" hidden="false" customHeight="true" outlineLevel="0" collapsed="false">
      <c r="A165" s="620"/>
      <c r="B165" s="49"/>
      <c r="C165" s="49"/>
      <c r="K165" s="45"/>
      <c r="L165" s="49"/>
      <c r="M165" s="49"/>
      <c r="N165" s="45"/>
      <c r="O165" s="45"/>
      <c r="P165" s="45"/>
      <c r="Q165" s="45"/>
      <c r="R165" s="49"/>
      <c r="S165" s="45"/>
      <c r="T165" s="45"/>
      <c r="U165" s="621"/>
      <c r="V165" s="45"/>
      <c r="W165" s="45"/>
      <c r="X165" s="45"/>
      <c r="Y165" s="45"/>
      <c r="Z165" s="45"/>
      <c r="AA165" s="48"/>
      <c r="AB165" s="47"/>
      <c r="AC165" s="47"/>
      <c r="AD165" s="47"/>
      <c r="AE165" s="47"/>
      <c r="AF165" s="125" t="n">
        <v>11</v>
      </c>
    </row>
    <row r="166" s="125" customFormat="true" ht="11.25" hidden="false" customHeight="true" outlineLevel="0" collapsed="false">
      <c r="A166" s="620"/>
      <c r="B166" s="49"/>
      <c r="C166" s="49"/>
      <c r="K166" s="45"/>
      <c r="L166" s="49"/>
      <c r="M166" s="49"/>
      <c r="N166" s="45"/>
      <c r="O166" s="45"/>
      <c r="P166" s="45"/>
      <c r="Q166" s="45"/>
      <c r="R166" s="49"/>
      <c r="S166" s="45"/>
      <c r="T166" s="45"/>
      <c r="U166" s="621"/>
      <c r="V166" s="45"/>
      <c r="W166" s="45"/>
      <c r="X166" s="45"/>
      <c r="Y166" s="45"/>
      <c r="Z166" s="45"/>
      <c r="AA166" s="48"/>
      <c r="AB166" s="47"/>
      <c r="AC166" s="47"/>
      <c r="AD166" s="47"/>
      <c r="AE166" s="47"/>
      <c r="AF166" s="125" t="n">
        <v>11</v>
      </c>
    </row>
    <row r="167" s="125" customFormat="true" ht="11.25" hidden="false" customHeight="true" outlineLevel="0" collapsed="false">
      <c r="A167" s="620"/>
      <c r="B167" s="49"/>
      <c r="C167" s="49"/>
      <c r="K167" s="45"/>
      <c r="L167" s="49"/>
      <c r="M167" s="49"/>
      <c r="N167" s="45"/>
      <c r="O167" s="45"/>
      <c r="P167" s="45"/>
      <c r="Q167" s="45"/>
      <c r="R167" s="49"/>
      <c r="S167" s="45"/>
      <c r="T167" s="45"/>
      <c r="U167" s="621"/>
      <c r="V167" s="45"/>
      <c r="W167" s="45"/>
      <c r="X167" s="45"/>
      <c r="Y167" s="45"/>
      <c r="Z167" s="45"/>
      <c r="AA167" s="48"/>
      <c r="AB167" s="47"/>
      <c r="AC167" s="47"/>
      <c r="AD167" s="47"/>
      <c r="AE167" s="47"/>
      <c r="AF167" s="125" t="n">
        <v>11</v>
      </c>
    </row>
    <row r="168" s="125" customFormat="true" ht="11.25" hidden="false" customHeight="true" outlineLevel="0" collapsed="false">
      <c r="A168" s="620"/>
      <c r="B168" s="49"/>
      <c r="C168" s="49"/>
      <c r="K168" s="45"/>
      <c r="L168" s="49"/>
      <c r="M168" s="49"/>
      <c r="N168" s="45"/>
      <c r="O168" s="45"/>
      <c r="P168" s="45"/>
      <c r="Q168" s="45"/>
      <c r="R168" s="49"/>
      <c r="S168" s="45"/>
      <c r="T168" s="45"/>
      <c r="U168" s="621"/>
      <c r="V168" s="45"/>
      <c r="W168" s="45"/>
      <c r="X168" s="45"/>
      <c r="Y168" s="45"/>
      <c r="Z168" s="45"/>
      <c r="AA168" s="48"/>
      <c r="AB168" s="47"/>
      <c r="AC168" s="47"/>
      <c r="AD168" s="47"/>
      <c r="AE168" s="47"/>
      <c r="AF168" s="125" t="n">
        <v>11</v>
      </c>
    </row>
    <row r="169" s="125" customFormat="true" ht="11.25" hidden="false" customHeight="true" outlineLevel="0" collapsed="false">
      <c r="A169" s="620"/>
      <c r="B169" s="49"/>
      <c r="C169" s="49"/>
      <c r="K169" s="45"/>
      <c r="L169" s="49"/>
      <c r="M169" s="49"/>
      <c r="N169" s="45"/>
      <c r="O169" s="45"/>
      <c r="P169" s="45"/>
      <c r="Q169" s="45"/>
      <c r="R169" s="49"/>
      <c r="S169" s="45"/>
      <c r="T169" s="45"/>
      <c r="U169" s="621"/>
      <c r="V169" s="45"/>
      <c r="W169" s="45"/>
      <c r="X169" s="45"/>
      <c r="Y169" s="45"/>
      <c r="Z169" s="45"/>
      <c r="AA169" s="48"/>
      <c r="AB169" s="47"/>
      <c r="AC169" s="47"/>
      <c r="AD169" s="47"/>
      <c r="AE169" s="47"/>
      <c r="AF169" s="125" t="n">
        <v>11</v>
      </c>
    </row>
    <row r="170" s="125" customFormat="true" ht="11.25" hidden="false" customHeight="true" outlineLevel="0" collapsed="false">
      <c r="A170" s="620"/>
      <c r="B170" s="49"/>
      <c r="C170" s="49"/>
      <c r="K170" s="45"/>
      <c r="L170" s="49"/>
      <c r="M170" s="49"/>
      <c r="N170" s="45"/>
      <c r="O170" s="45"/>
      <c r="P170" s="45"/>
      <c r="Q170" s="45"/>
      <c r="R170" s="49"/>
      <c r="S170" s="45"/>
      <c r="T170" s="45"/>
      <c r="U170" s="621"/>
      <c r="V170" s="45"/>
      <c r="W170" s="45"/>
      <c r="X170" s="45"/>
      <c r="Y170" s="45"/>
      <c r="Z170" s="45"/>
      <c r="AA170" s="48"/>
      <c r="AB170" s="47"/>
      <c r="AC170" s="47"/>
      <c r="AD170" s="47"/>
      <c r="AE170" s="47"/>
      <c r="AF170" s="125" t="n">
        <v>11</v>
      </c>
    </row>
    <row r="171" s="125" customFormat="true" ht="11.25" hidden="false" customHeight="true" outlineLevel="0" collapsed="false">
      <c r="A171" s="620"/>
      <c r="B171" s="49"/>
      <c r="C171" s="49"/>
      <c r="K171" s="45"/>
      <c r="L171" s="49"/>
      <c r="M171" s="49"/>
      <c r="N171" s="45"/>
      <c r="O171" s="45"/>
      <c r="P171" s="45"/>
      <c r="Q171" s="45"/>
      <c r="R171" s="49"/>
      <c r="S171" s="45"/>
      <c r="T171" s="45"/>
      <c r="U171" s="621"/>
      <c r="V171" s="45"/>
      <c r="W171" s="45"/>
      <c r="X171" s="45"/>
      <c r="Y171" s="45"/>
      <c r="Z171" s="45"/>
      <c r="AA171" s="48"/>
      <c r="AB171" s="47"/>
      <c r="AC171" s="47"/>
      <c r="AD171" s="47"/>
      <c r="AE171" s="47"/>
      <c r="AF171" s="125" t="n">
        <v>11</v>
      </c>
    </row>
    <row r="172" s="125" customFormat="true" ht="11.25" hidden="false" customHeight="true" outlineLevel="0" collapsed="false">
      <c r="A172" s="620"/>
      <c r="B172" s="49"/>
      <c r="C172" s="49"/>
      <c r="K172" s="45"/>
      <c r="L172" s="49"/>
      <c r="M172" s="49"/>
      <c r="N172" s="45"/>
      <c r="O172" s="45"/>
      <c r="P172" s="45"/>
      <c r="Q172" s="45"/>
      <c r="R172" s="49"/>
      <c r="S172" s="45"/>
      <c r="T172" s="45"/>
      <c r="U172" s="621"/>
      <c r="V172" s="45"/>
      <c r="W172" s="45"/>
      <c r="X172" s="45"/>
      <c r="Y172" s="45"/>
      <c r="Z172" s="45"/>
      <c r="AA172" s="48"/>
      <c r="AB172" s="47"/>
      <c r="AC172" s="47"/>
      <c r="AD172" s="47"/>
      <c r="AE172" s="47"/>
      <c r="AF172" s="125" t="n">
        <v>11</v>
      </c>
    </row>
    <row r="173" s="125" customFormat="true" ht="11.25" hidden="false" customHeight="true" outlineLevel="0" collapsed="false">
      <c r="A173" s="620"/>
      <c r="B173" s="49"/>
      <c r="C173" s="49"/>
      <c r="K173" s="45"/>
      <c r="L173" s="49"/>
      <c r="M173" s="49"/>
      <c r="N173" s="45"/>
      <c r="O173" s="45"/>
      <c r="P173" s="45"/>
      <c r="Q173" s="45"/>
      <c r="R173" s="49"/>
      <c r="S173" s="45"/>
      <c r="T173" s="45"/>
      <c r="U173" s="621"/>
      <c r="V173" s="45"/>
      <c r="W173" s="45"/>
      <c r="X173" s="45"/>
      <c r="Y173" s="45"/>
      <c r="Z173" s="45"/>
      <c r="AA173" s="48"/>
      <c r="AB173" s="47"/>
      <c r="AC173" s="47"/>
      <c r="AD173" s="47"/>
      <c r="AE173" s="47"/>
      <c r="AF173" s="125" t="n">
        <v>11</v>
      </c>
    </row>
    <row r="174" s="125" customFormat="true" ht="11.25" hidden="false" customHeight="true" outlineLevel="0" collapsed="false">
      <c r="A174" s="620"/>
      <c r="B174" s="49"/>
      <c r="C174" s="49"/>
      <c r="K174" s="45"/>
      <c r="L174" s="49"/>
      <c r="M174" s="49"/>
      <c r="N174" s="45"/>
      <c r="O174" s="45"/>
      <c r="P174" s="45"/>
      <c r="Q174" s="45"/>
      <c r="R174" s="49"/>
      <c r="S174" s="45"/>
      <c r="T174" s="45"/>
      <c r="U174" s="621"/>
      <c r="V174" s="45"/>
      <c r="W174" s="45"/>
      <c r="X174" s="45"/>
      <c r="Y174" s="45"/>
      <c r="Z174" s="45"/>
      <c r="AA174" s="48"/>
      <c r="AB174" s="47"/>
      <c r="AC174" s="47"/>
      <c r="AD174" s="47"/>
      <c r="AE174" s="47"/>
      <c r="AF174" s="125" t="n">
        <v>11</v>
      </c>
    </row>
    <row r="175" s="125" customFormat="true" ht="11.25" hidden="false" customHeight="true" outlineLevel="0" collapsed="false">
      <c r="A175" s="620"/>
      <c r="B175" s="49"/>
      <c r="C175" s="49"/>
      <c r="K175" s="45"/>
      <c r="L175" s="49"/>
      <c r="M175" s="49"/>
      <c r="N175" s="45"/>
      <c r="O175" s="45"/>
      <c r="P175" s="45"/>
      <c r="Q175" s="45"/>
      <c r="R175" s="49"/>
      <c r="S175" s="45"/>
      <c r="T175" s="45"/>
      <c r="U175" s="621"/>
      <c r="V175" s="45"/>
      <c r="W175" s="45"/>
      <c r="X175" s="45"/>
      <c r="Y175" s="45"/>
      <c r="Z175" s="45"/>
      <c r="AA175" s="48"/>
      <c r="AB175" s="47"/>
      <c r="AC175" s="47"/>
      <c r="AD175" s="47"/>
      <c r="AE175" s="47"/>
      <c r="AF175" s="125" t="n">
        <v>11</v>
      </c>
    </row>
    <row r="176" s="125" customFormat="true" ht="11.25" hidden="false" customHeight="true" outlineLevel="0" collapsed="false">
      <c r="A176" s="620"/>
      <c r="B176" s="49"/>
      <c r="C176" s="49"/>
      <c r="K176" s="45"/>
      <c r="L176" s="49"/>
      <c r="M176" s="49"/>
      <c r="N176" s="45"/>
      <c r="O176" s="45"/>
      <c r="P176" s="45"/>
      <c r="Q176" s="45"/>
      <c r="R176" s="49"/>
      <c r="S176" s="45"/>
      <c r="T176" s="45"/>
      <c r="U176" s="621"/>
      <c r="V176" s="45"/>
      <c r="W176" s="45"/>
      <c r="X176" s="45"/>
      <c r="Y176" s="45"/>
      <c r="Z176" s="45"/>
      <c r="AA176" s="48"/>
      <c r="AB176" s="47"/>
      <c r="AC176" s="47"/>
      <c r="AD176" s="47"/>
      <c r="AE176" s="47"/>
      <c r="AF176" s="125" t="n">
        <v>11</v>
      </c>
    </row>
    <row r="177" s="125" customFormat="true" ht="11.25" hidden="false" customHeight="true" outlineLevel="0" collapsed="false">
      <c r="A177" s="620"/>
      <c r="B177" s="49"/>
      <c r="C177" s="49"/>
      <c r="K177" s="45"/>
      <c r="L177" s="49"/>
      <c r="M177" s="49"/>
      <c r="N177" s="45"/>
      <c r="O177" s="45"/>
      <c r="P177" s="45"/>
      <c r="Q177" s="45"/>
      <c r="R177" s="49"/>
      <c r="S177" s="45"/>
      <c r="T177" s="45"/>
      <c r="U177" s="621"/>
      <c r="V177" s="45"/>
      <c r="W177" s="45"/>
      <c r="X177" s="45"/>
      <c r="Y177" s="45"/>
      <c r="Z177" s="45"/>
      <c r="AA177" s="48"/>
      <c r="AB177" s="47"/>
      <c r="AC177" s="47"/>
      <c r="AD177" s="47"/>
      <c r="AE177" s="47"/>
      <c r="AF177" s="125" t="n">
        <v>11</v>
      </c>
    </row>
    <row r="178" s="125" customFormat="true" ht="11.25" hidden="false" customHeight="true" outlineLevel="0" collapsed="false">
      <c r="A178" s="620"/>
      <c r="B178" s="49"/>
      <c r="C178" s="49"/>
      <c r="K178" s="45"/>
      <c r="L178" s="49"/>
      <c r="M178" s="49"/>
      <c r="N178" s="45"/>
      <c r="O178" s="45"/>
      <c r="P178" s="45"/>
      <c r="Q178" s="45"/>
      <c r="R178" s="49"/>
      <c r="S178" s="45"/>
      <c r="T178" s="45"/>
      <c r="U178" s="621"/>
      <c r="V178" s="45"/>
      <c r="W178" s="45"/>
      <c r="X178" s="45"/>
      <c r="Y178" s="45"/>
      <c r="Z178" s="45"/>
      <c r="AA178" s="48"/>
      <c r="AB178" s="47"/>
      <c r="AC178" s="47"/>
      <c r="AD178" s="47"/>
      <c r="AE178" s="47"/>
      <c r="AF178" s="125" t="n">
        <v>11</v>
      </c>
    </row>
    <row r="179" s="125" customFormat="true" ht="11.25" hidden="false" customHeight="true" outlineLevel="0" collapsed="false">
      <c r="A179" s="620"/>
      <c r="B179" s="49"/>
      <c r="C179" s="49"/>
      <c r="K179" s="45"/>
      <c r="L179" s="49"/>
      <c r="M179" s="49"/>
      <c r="N179" s="45"/>
      <c r="O179" s="45"/>
      <c r="P179" s="45"/>
      <c r="Q179" s="45"/>
      <c r="R179" s="49"/>
      <c r="S179" s="45"/>
      <c r="T179" s="45"/>
      <c r="U179" s="621"/>
      <c r="V179" s="45"/>
      <c r="W179" s="45"/>
      <c r="X179" s="45"/>
      <c r="Y179" s="45"/>
      <c r="Z179" s="45"/>
      <c r="AA179" s="48"/>
      <c r="AB179" s="47"/>
      <c r="AC179" s="47"/>
      <c r="AD179" s="47"/>
      <c r="AE179" s="47"/>
      <c r="AF179" s="125" t="n">
        <v>11</v>
      </c>
    </row>
    <row r="180" s="125" customFormat="true" ht="11.25" hidden="false" customHeight="true" outlineLevel="0" collapsed="false">
      <c r="A180" s="620"/>
      <c r="B180" s="49"/>
      <c r="C180" s="49"/>
      <c r="K180" s="45"/>
      <c r="L180" s="49"/>
      <c r="M180" s="49"/>
      <c r="N180" s="45"/>
      <c r="O180" s="45"/>
      <c r="P180" s="45"/>
      <c r="Q180" s="45"/>
      <c r="R180" s="49"/>
      <c r="S180" s="45"/>
      <c r="T180" s="45"/>
      <c r="U180" s="621"/>
      <c r="V180" s="45"/>
      <c r="W180" s="45"/>
      <c r="X180" s="45"/>
      <c r="Y180" s="45"/>
      <c r="Z180" s="45"/>
      <c r="AA180" s="48"/>
      <c r="AB180" s="47"/>
      <c r="AC180" s="47"/>
      <c r="AD180" s="47"/>
      <c r="AE180" s="47"/>
      <c r="AF180" s="125" t="n">
        <v>11</v>
      </c>
    </row>
    <row r="181" s="125" customFormat="true" ht="11.25" hidden="false" customHeight="true" outlineLevel="0" collapsed="false">
      <c r="A181" s="620"/>
      <c r="B181" s="49"/>
      <c r="C181" s="49"/>
      <c r="K181" s="45"/>
      <c r="L181" s="49"/>
      <c r="M181" s="49"/>
      <c r="N181" s="45"/>
      <c r="O181" s="45"/>
      <c r="P181" s="45"/>
      <c r="Q181" s="45"/>
      <c r="R181" s="49"/>
      <c r="S181" s="45"/>
      <c r="T181" s="45"/>
      <c r="U181" s="621"/>
      <c r="V181" s="45"/>
      <c r="W181" s="45"/>
      <c r="X181" s="45"/>
      <c r="Y181" s="45"/>
      <c r="Z181" s="45"/>
      <c r="AA181" s="48"/>
      <c r="AB181" s="47"/>
      <c r="AC181" s="47"/>
      <c r="AD181" s="47"/>
      <c r="AE181" s="47"/>
      <c r="AF181" s="125" t="n">
        <v>11</v>
      </c>
    </row>
    <row r="182" s="125" customFormat="true" ht="11.25" hidden="false" customHeight="true" outlineLevel="0" collapsed="false">
      <c r="A182" s="620"/>
      <c r="B182" s="49"/>
      <c r="C182" s="49"/>
      <c r="K182" s="45"/>
      <c r="L182" s="49"/>
      <c r="M182" s="49"/>
      <c r="N182" s="45"/>
      <c r="O182" s="45"/>
      <c r="P182" s="45"/>
      <c r="Q182" s="45"/>
      <c r="R182" s="49"/>
      <c r="S182" s="45"/>
      <c r="T182" s="45"/>
      <c r="U182" s="621"/>
      <c r="V182" s="45"/>
      <c r="W182" s="45"/>
      <c r="X182" s="45"/>
      <c r="Y182" s="45"/>
      <c r="Z182" s="45"/>
      <c r="AA182" s="48"/>
      <c r="AB182" s="47"/>
      <c r="AC182" s="47"/>
      <c r="AD182" s="47"/>
      <c r="AE182" s="47"/>
      <c r="AF182" s="125" t="n">
        <v>11</v>
      </c>
    </row>
    <row r="183" s="125" customFormat="true" ht="11.25" hidden="false" customHeight="true" outlineLevel="0" collapsed="false">
      <c r="A183" s="620"/>
      <c r="B183" s="49"/>
      <c r="C183" s="49"/>
      <c r="K183" s="45"/>
      <c r="L183" s="49"/>
      <c r="M183" s="49"/>
      <c r="N183" s="45"/>
      <c r="O183" s="45"/>
      <c r="P183" s="45"/>
      <c r="Q183" s="45"/>
      <c r="R183" s="49"/>
      <c r="S183" s="45"/>
      <c r="T183" s="45"/>
      <c r="U183" s="621"/>
      <c r="V183" s="45"/>
      <c r="W183" s="45"/>
      <c r="X183" s="45"/>
      <c r="Y183" s="45"/>
      <c r="Z183" s="45"/>
      <c r="AA183" s="48"/>
      <c r="AB183" s="47"/>
      <c r="AC183" s="47"/>
      <c r="AD183" s="47"/>
      <c r="AE183" s="47"/>
      <c r="AF183" s="125" t="n">
        <v>11</v>
      </c>
    </row>
    <row r="184" s="125" customFormat="true" ht="11.25" hidden="false" customHeight="true" outlineLevel="0" collapsed="false">
      <c r="A184" s="620"/>
      <c r="B184" s="49"/>
      <c r="C184" s="49"/>
      <c r="K184" s="45"/>
      <c r="L184" s="49"/>
      <c r="M184" s="49"/>
      <c r="N184" s="45"/>
      <c r="O184" s="45"/>
      <c r="P184" s="45"/>
      <c r="Q184" s="45"/>
      <c r="R184" s="49"/>
      <c r="S184" s="45"/>
      <c r="T184" s="45"/>
      <c r="U184" s="621"/>
      <c r="V184" s="45"/>
      <c r="W184" s="45"/>
      <c r="X184" s="45"/>
      <c r="Y184" s="45"/>
      <c r="Z184" s="45"/>
      <c r="AA184" s="48"/>
      <c r="AB184" s="47"/>
      <c r="AC184" s="47"/>
      <c r="AD184" s="47"/>
      <c r="AE184" s="47"/>
      <c r="AF184" s="125" t="n">
        <v>11</v>
      </c>
    </row>
    <row r="185" s="125" customFormat="true" ht="11.25" hidden="false" customHeight="true" outlineLevel="0" collapsed="false">
      <c r="A185" s="620"/>
      <c r="B185" s="49"/>
      <c r="C185" s="49"/>
      <c r="K185" s="45"/>
      <c r="L185" s="49"/>
      <c r="M185" s="49"/>
      <c r="N185" s="45"/>
      <c r="O185" s="45"/>
      <c r="P185" s="45"/>
      <c r="Q185" s="45"/>
      <c r="R185" s="49"/>
      <c r="S185" s="45"/>
      <c r="T185" s="45"/>
      <c r="U185" s="621"/>
      <c r="V185" s="45"/>
      <c r="W185" s="45"/>
      <c r="X185" s="45"/>
      <c r="Y185" s="45"/>
      <c r="Z185" s="45"/>
      <c r="AA185" s="48"/>
      <c r="AB185" s="47"/>
      <c r="AC185" s="47"/>
      <c r="AD185" s="47"/>
      <c r="AE185" s="47"/>
      <c r="AF185" s="125" t="n">
        <v>11</v>
      </c>
    </row>
    <row r="186" s="125" customFormat="true" ht="11.25" hidden="false" customHeight="true" outlineLevel="0" collapsed="false">
      <c r="A186" s="620"/>
      <c r="B186" s="49"/>
      <c r="C186" s="49"/>
      <c r="K186" s="45"/>
      <c r="L186" s="49"/>
      <c r="M186" s="49"/>
      <c r="N186" s="45"/>
      <c r="O186" s="45"/>
      <c r="P186" s="45"/>
      <c r="Q186" s="45"/>
      <c r="R186" s="49"/>
      <c r="S186" s="45"/>
      <c r="T186" s="45"/>
      <c r="U186" s="621"/>
      <c r="V186" s="45"/>
      <c r="W186" s="45"/>
      <c r="X186" s="45"/>
      <c r="Y186" s="45"/>
      <c r="Z186" s="45"/>
      <c r="AA186" s="48"/>
      <c r="AB186" s="47"/>
      <c r="AC186" s="47"/>
      <c r="AD186" s="47"/>
      <c r="AE186" s="47"/>
      <c r="AF186" s="125" t="n">
        <v>11</v>
      </c>
    </row>
    <row r="187" s="125" customFormat="true" ht="11.25" hidden="false" customHeight="true" outlineLevel="0" collapsed="false">
      <c r="A187" s="620"/>
      <c r="B187" s="49"/>
      <c r="C187" s="49"/>
      <c r="K187" s="45"/>
      <c r="L187" s="49"/>
      <c r="M187" s="49"/>
      <c r="N187" s="45"/>
      <c r="O187" s="45"/>
      <c r="P187" s="45"/>
      <c r="Q187" s="45"/>
      <c r="R187" s="49"/>
      <c r="S187" s="45"/>
      <c r="T187" s="45"/>
      <c r="U187" s="621"/>
      <c r="V187" s="45"/>
      <c r="W187" s="45"/>
      <c r="X187" s="45"/>
      <c r="Y187" s="45"/>
      <c r="Z187" s="45"/>
      <c r="AA187" s="48"/>
      <c r="AB187" s="47"/>
      <c r="AC187" s="47"/>
      <c r="AD187" s="47"/>
      <c r="AE187" s="47"/>
      <c r="AF187" s="125" t="n">
        <v>11</v>
      </c>
    </row>
    <row r="188" s="125" customFormat="true" ht="11.25" hidden="false" customHeight="true" outlineLevel="0" collapsed="false">
      <c r="A188" s="620"/>
      <c r="B188" s="49"/>
      <c r="C188" s="49"/>
      <c r="K188" s="45"/>
      <c r="L188" s="49"/>
      <c r="M188" s="49"/>
      <c r="N188" s="45"/>
      <c r="O188" s="45"/>
      <c r="P188" s="45"/>
      <c r="Q188" s="45"/>
      <c r="R188" s="49"/>
      <c r="S188" s="45"/>
      <c r="T188" s="45"/>
      <c r="U188" s="621"/>
      <c r="V188" s="45"/>
      <c r="W188" s="45"/>
      <c r="X188" s="45"/>
      <c r="Y188" s="45"/>
      <c r="Z188" s="45"/>
      <c r="AA188" s="48"/>
      <c r="AB188" s="47"/>
      <c r="AC188" s="47"/>
      <c r="AD188" s="47"/>
      <c r="AE188" s="47"/>
      <c r="AF188" s="125" t="n">
        <v>11</v>
      </c>
    </row>
    <row r="189" s="125" customFormat="true" ht="11.25" hidden="false" customHeight="true" outlineLevel="0" collapsed="false">
      <c r="A189" s="620"/>
      <c r="B189" s="49"/>
      <c r="C189" s="49"/>
      <c r="K189" s="45"/>
      <c r="L189" s="49"/>
      <c r="M189" s="49"/>
      <c r="N189" s="45"/>
      <c r="O189" s="45"/>
      <c r="P189" s="45"/>
      <c r="Q189" s="45"/>
      <c r="R189" s="49"/>
      <c r="S189" s="45"/>
      <c r="T189" s="45"/>
      <c r="U189" s="621"/>
      <c r="V189" s="45"/>
      <c r="W189" s="45"/>
      <c r="X189" s="45"/>
      <c r="Y189" s="45"/>
      <c r="Z189" s="45"/>
      <c r="AA189" s="48"/>
      <c r="AB189" s="47"/>
      <c r="AC189" s="47"/>
      <c r="AD189" s="47"/>
      <c r="AE189" s="47"/>
      <c r="AF189" s="125" t="n">
        <v>11</v>
      </c>
    </row>
    <row r="190" s="125" customFormat="true" ht="11.25" hidden="false" customHeight="true" outlineLevel="0" collapsed="false">
      <c r="A190" s="620"/>
      <c r="B190" s="49"/>
      <c r="C190" s="49"/>
      <c r="K190" s="45"/>
      <c r="L190" s="49"/>
      <c r="M190" s="49"/>
      <c r="N190" s="45"/>
      <c r="O190" s="45"/>
      <c r="P190" s="45"/>
      <c r="Q190" s="45"/>
      <c r="R190" s="49"/>
      <c r="S190" s="45"/>
      <c r="T190" s="45"/>
      <c r="U190" s="621"/>
      <c r="V190" s="45"/>
      <c r="W190" s="45"/>
      <c r="X190" s="45"/>
      <c r="Y190" s="45"/>
      <c r="Z190" s="45"/>
      <c r="AA190" s="48"/>
      <c r="AB190" s="47"/>
      <c r="AC190" s="47"/>
      <c r="AD190" s="47"/>
      <c r="AE190" s="47"/>
      <c r="AF190" s="125" t="n">
        <v>11</v>
      </c>
    </row>
    <row r="191" s="125" customFormat="true" ht="11.25" hidden="false" customHeight="true" outlineLevel="0" collapsed="false">
      <c r="A191" s="620"/>
      <c r="B191" s="49"/>
      <c r="C191" s="49"/>
      <c r="K191" s="45"/>
      <c r="L191" s="49"/>
      <c r="M191" s="49"/>
      <c r="N191" s="45"/>
      <c r="O191" s="45"/>
      <c r="P191" s="45"/>
      <c r="Q191" s="45"/>
      <c r="R191" s="49"/>
      <c r="S191" s="45"/>
      <c r="T191" s="45"/>
      <c r="U191" s="621"/>
      <c r="V191" s="45"/>
      <c r="W191" s="45"/>
      <c r="X191" s="45"/>
      <c r="Y191" s="45"/>
      <c r="Z191" s="45"/>
      <c r="AA191" s="48"/>
      <c r="AB191" s="47"/>
      <c r="AC191" s="47"/>
      <c r="AD191" s="47"/>
      <c r="AE191" s="47"/>
      <c r="AF191" s="125" t="n">
        <v>11</v>
      </c>
    </row>
    <row r="192" s="125" customFormat="true" ht="11.25" hidden="false" customHeight="true" outlineLevel="0" collapsed="false">
      <c r="A192" s="620"/>
      <c r="B192" s="49"/>
      <c r="C192" s="49"/>
      <c r="K192" s="45"/>
      <c r="L192" s="49"/>
      <c r="M192" s="49"/>
      <c r="N192" s="45"/>
      <c r="O192" s="45"/>
      <c r="P192" s="45"/>
      <c r="Q192" s="45"/>
      <c r="R192" s="49"/>
      <c r="S192" s="45"/>
      <c r="T192" s="45"/>
      <c r="U192" s="621"/>
      <c r="V192" s="45"/>
      <c r="W192" s="45"/>
      <c r="X192" s="45"/>
      <c r="Y192" s="45"/>
      <c r="Z192" s="45"/>
      <c r="AA192" s="48"/>
      <c r="AB192" s="47"/>
      <c r="AC192" s="47"/>
      <c r="AD192" s="47"/>
      <c r="AE192" s="47"/>
      <c r="AF192" s="125" t="n">
        <v>11</v>
      </c>
    </row>
    <row r="193" s="125" customFormat="true" ht="11.25" hidden="false" customHeight="true" outlineLevel="0" collapsed="false">
      <c r="A193" s="620"/>
      <c r="B193" s="49"/>
      <c r="C193" s="49"/>
      <c r="K193" s="45"/>
      <c r="L193" s="49"/>
      <c r="M193" s="49"/>
      <c r="N193" s="45"/>
      <c r="O193" s="45"/>
      <c r="P193" s="45"/>
      <c r="Q193" s="45"/>
      <c r="R193" s="49"/>
      <c r="S193" s="45"/>
      <c r="T193" s="45"/>
      <c r="U193" s="621"/>
      <c r="V193" s="45"/>
      <c r="W193" s="45"/>
      <c r="X193" s="45"/>
      <c r="Y193" s="45"/>
      <c r="Z193" s="45"/>
      <c r="AA193" s="48"/>
      <c r="AB193" s="47"/>
      <c r="AC193" s="47"/>
      <c r="AD193" s="47"/>
      <c r="AE193" s="47"/>
      <c r="AF193" s="125" t="n">
        <v>11</v>
      </c>
    </row>
    <row r="194" s="125" customFormat="true" ht="11.25" hidden="false" customHeight="true" outlineLevel="0" collapsed="false">
      <c r="A194" s="620"/>
      <c r="B194" s="49"/>
      <c r="C194" s="49"/>
      <c r="K194" s="45"/>
      <c r="L194" s="49"/>
      <c r="M194" s="49"/>
      <c r="N194" s="45"/>
      <c r="O194" s="45"/>
      <c r="P194" s="45"/>
      <c r="Q194" s="45"/>
      <c r="R194" s="49"/>
      <c r="S194" s="45"/>
      <c r="T194" s="45"/>
      <c r="U194" s="621"/>
      <c r="V194" s="45"/>
      <c r="W194" s="45"/>
      <c r="X194" s="45"/>
      <c r="Y194" s="45"/>
      <c r="Z194" s="45"/>
      <c r="AA194" s="48"/>
      <c r="AB194" s="47"/>
      <c r="AC194" s="47"/>
      <c r="AD194" s="47"/>
      <c r="AE194" s="47"/>
      <c r="AF194" s="125" t="n">
        <v>11</v>
      </c>
    </row>
    <row r="195" s="125" customFormat="true" ht="11.25" hidden="false" customHeight="true" outlineLevel="0" collapsed="false">
      <c r="A195" s="620"/>
      <c r="B195" s="49"/>
      <c r="C195" s="49"/>
      <c r="K195" s="45"/>
      <c r="L195" s="49"/>
      <c r="M195" s="49"/>
      <c r="N195" s="45"/>
      <c r="O195" s="45"/>
      <c r="P195" s="45"/>
      <c r="Q195" s="45"/>
      <c r="R195" s="49"/>
      <c r="S195" s="45"/>
      <c r="T195" s="45"/>
      <c r="U195" s="621"/>
      <c r="V195" s="45"/>
      <c r="W195" s="45"/>
      <c r="X195" s="45"/>
      <c r="Y195" s="45"/>
      <c r="Z195" s="45"/>
      <c r="AA195" s="48"/>
      <c r="AB195" s="47"/>
      <c r="AC195" s="47"/>
      <c r="AD195" s="47"/>
      <c r="AE195" s="47"/>
      <c r="AF195" s="125" t="n">
        <v>11</v>
      </c>
    </row>
    <row r="196" s="125" customFormat="true" ht="11.25" hidden="false" customHeight="true" outlineLevel="0" collapsed="false">
      <c r="A196" s="620"/>
      <c r="B196" s="49"/>
      <c r="C196" s="49"/>
      <c r="K196" s="45"/>
      <c r="L196" s="49"/>
      <c r="M196" s="49"/>
      <c r="N196" s="45"/>
      <c r="O196" s="45"/>
      <c r="P196" s="45"/>
      <c r="Q196" s="45"/>
      <c r="R196" s="49"/>
      <c r="S196" s="45"/>
      <c r="T196" s="45"/>
      <c r="U196" s="621"/>
      <c r="V196" s="45"/>
      <c r="W196" s="45"/>
      <c r="X196" s="45"/>
      <c r="Y196" s="45"/>
      <c r="Z196" s="45"/>
      <c r="AA196" s="48"/>
      <c r="AB196" s="47"/>
      <c r="AC196" s="47"/>
      <c r="AD196" s="47"/>
      <c r="AE196" s="47"/>
      <c r="AF196" s="125" t="n">
        <v>11</v>
      </c>
    </row>
    <row r="197" s="125" customFormat="true" ht="11.25" hidden="false" customHeight="true" outlineLevel="0" collapsed="false">
      <c r="A197" s="620"/>
      <c r="B197" s="49"/>
      <c r="C197" s="49"/>
      <c r="K197" s="45"/>
      <c r="L197" s="49"/>
      <c r="M197" s="49"/>
      <c r="N197" s="45"/>
      <c r="O197" s="45"/>
      <c r="P197" s="45"/>
      <c r="Q197" s="45"/>
      <c r="R197" s="49"/>
      <c r="S197" s="45"/>
      <c r="T197" s="45"/>
      <c r="U197" s="621"/>
      <c r="V197" s="45"/>
      <c r="W197" s="45"/>
      <c r="X197" s="45"/>
      <c r="Y197" s="45"/>
      <c r="Z197" s="45"/>
      <c r="AA197" s="48"/>
      <c r="AB197" s="47"/>
      <c r="AC197" s="47"/>
      <c r="AD197" s="47"/>
      <c r="AE197" s="47"/>
      <c r="AF197" s="125" t="n">
        <v>11</v>
      </c>
    </row>
    <row r="198" s="125" customFormat="true" ht="11.25" hidden="false" customHeight="true" outlineLevel="0" collapsed="false">
      <c r="A198" s="620"/>
      <c r="B198" s="49"/>
      <c r="C198" s="49"/>
      <c r="K198" s="45"/>
      <c r="L198" s="49"/>
      <c r="M198" s="49"/>
      <c r="N198" s="45"/>
      <c r="O198" s="45"/>
      <c r="P198" s="45"/>
      <c r="Q198" s="45"/>
      <c r="R198" s="49"/>
      <c r="S198" s="45"/>
      <c r="T198" s="45"/>
      <c r="U198" s="621"/>
      <c r="V198" s="45"/>
      <c r="W198" s="45"/>
      <c r="X198" s="45"/>
      <c r="Y198" s="45"/>
      <c r="Z198" s="45"/>
      <c r="AA198" s="48"/>
      <c r="AB198" s="47"/>
      <c r="AC198" s="47"/>
      <c r="AD198" s="47"/>
      <c r="AE198" s="47"/>
      <c r="AF198" s="125" t="n">
        <v>11</v>
      </c>
    </row>
    <row r="199" s="125" customFormat="true" ht="11.25" hidden="false" customHeight="true" outlineLevel="0" collapsed="false">
      <c r="A199" s="620"/>
      <c r="B199" s="49"/>
      <c r="C199" s="49"/>
      <c r="K199" s="45"/>
      <c r="L199" s="49"/>
      <c r="M199" s="49"/>
      <c r="N199" s="45"/>
      <c r="O199" s="45"/>
      <c r="P199" s="45"/>
      <c r="Q199" s="45"/>
      <c r="R199" s="49"/>
      <c r="S199" s="45"/>
      <c r="T199" s="45"/>
      <c r="U199" s="621"/>
      <c r="V199" s="45"/>
      <c r="W199" s="45"/>
      <c r="X199" s="45"/>
      <c r="Y199" s="45"/>
      <c r="Z199" s="45"/>
      <c r="AA199" s="48"/>
      <c r="AB199" s="47"/>
      <c r="AC199" s="47"/>
      <c r="AD199" s="47"/>
      <c r="AE199" s="47"/>
      <c r="AF199" s="125" t="n">
        <v>11</v>
      </c>
    </row>
    <row r="200" s="125" customFormat="true" ht="11.25" hidden="false" customHeight="true" outlineLevel="0" collapsed="false">
      <c r="A200" s="620"/>
      <c r="B200" s="49"/>
      <c r="C200" s="49"/>
      <c r="K200" s="45"/>
      <c r="L200" s="49"/>
      <c r="M200" s="49"/>
      <c r="N200" s="45"/>
      <c r="O200" s="45"/>
      <c r="P200" s="45"/>
      <c r="Q200" s="45"/>
      <c r="R200" s="49"/>
      <c r="S200" s="45"/>
      <c r="T200" s="45"/>
      <c r="U200" s="621"/>
      <c r="V200" s="45"/>
      <c r="W200" s="45"/>
      <c r="X200" s="45"/>
      <c r="Y200" s="45"/>
      <c r="Z200" s="45"/>
      <c r="AA200" s="48"/>
      <c r="AB200" s="47"/>
      <c r="AC200" s="47"/>
      <c r="AD200" s="47"/>
      <c r="AE200" s="47"/>
      <c r="AF200" s="125" t="n">
        <v>11</v>
      </c>
    </row>
    <row r="201" s="125" customFormat="true" ht="11.25" hidden="false" customHeight="true" outlineLevel="0" collapsed="false">
      <c r="A201" s="620"/>
      <c r="B201" s="49"/>
      <c r="C201" s="49"/>
      <c r="K201" s="45"/>
      <c r="L201" s="49"/>
      <c r="M201" s="49"/>
      <c r="N201" s="45"/>
      <c r="O201" s="45"/>
      <c r="P201" s="45"/>
      <c r="Q201" s="45"/>
      <c r="R201" s="49"/>
      <c r="S201" s="45"/>
      <c r="T201" s="45"/>
      <c r="U201" s="621"/>
      <c r="V201" s="45"/>
      <c r="W201" s="45"/>
      <c r="X201" s="45"/>
      <c r="Y201" s="45"/>
      <c r="Z201" s="45"/>
      <c r="AA201" s="48"/>
      <c r="AB201" s="47"/>
      <c r="AC201" s="47"/>
      <c r="AD201" s="47"/>
      <c r="AE201" s="47"/>
      <c r="AF201" s="125" t="n">
        <v>11</v>
      </c>
    </row>
    <row r="202" s="125" customFormat="true" ht="11.25" hidden="false" customHeight="true" outlineLevel="0" collapsed="false">
      <c r="A202" s="620"/>
      <c r="B202" s="49"/>
      <c r="C202" s="49"/>
      <c r="K202" s="45"/>
      <c r="L202" s="49"/>
      <c r="M202" s="49"/>
      <c r="N202" s="45"/>
      <c r="O202" s="45"/>
      <c r="P202" s="45"/>
      <c r="Q202" s="45"/>
      <c r="R202" s="49"/>
      <c r="S202" s="45"/>
      <c r="T202" s="45"/>
      <c r="U202" s="621"/>
      <c r="V202" s="45"/>
      <c r="W202" s="45"/>
      <c r="X202" s="45"/>
      <c r="Y202" s="45"/>
      <c r="Z202" s="45"/>
      <c r="AA202" s="48"/>
      <c r="AB202" s="47"/>
      <c r="AC202" s="47"/>
      <c r="AD202" s="47"/>
      <c r="AE202" s="47"/>
      <c r="AF202" s="125" t="n">
        <v>11</v>
      </c>
    </row>
    <row r="203" s="125" customFormat="true" ht="11.25" hidden="false" customHeight="true" outlineLevel="0" collapsed="false">
      <c r="A203" s="620"/>
      <c r="B203" s="49"/>
      <c r="C203" s="49"/>
      <c r="K203" s="45"/>
      <c r="L203" s="49"/>
      <c r="M203" s="49"/>
      <c r="N203" s="45"/>
      <c r="O203" s="45"/>
      <c r="P203" s="45"/>
      <c r="Q203" s="45"/>
      <c r="R203" s="49"/>
      <c r="S203" s="45"/>
      <c r="T203" s="45"/>
      <c r="U203" s="621"/>
      <c r="V203" s="45"/>
      <c r="W203" s="45"/>
      <c r="X203" s="45"/>
      <c r="Y203" s="45"/>
      <c r="Z203" s="45"/>
      <c r="AA203" s="48"/>
      <c r="AB203" s="47"/>
      <c r="AC203" s="47"/>
      <c r="AD203" s="47"/>
      <c r="AE203" s="47"/>
      <c r="AF203" s="125" t="n">
        <v>11</v>
      </c>
    </row>
    <row r="204" s="125" customFormat="true" ht="11.25" hidden="false" customHeight="true" outlineLevel="0" collapsed="false">
      <c r="A204" s="620"/>
      <c r="B204" s="49"/>
      <c r="C204" s="49"/>
      <c r="K204" s="45"/>
      <c r="L204" s="49"/>
      <c r="M204" s="49"/>
      <c r="N204" s="45"/>
      <c r="O204" s="45"/>
      <c r="P204" s="45"/>
      <c r="Q204" s="45"/>
      <c r="R204" s="49"/>
      <c r="S204" s="45"/>
      <c r="T204" s="45"/>
      <c r="U204" s="621"/>
      <c r="V204" s="45"/>
      <c r="W204" s="45"/>
      <c r="X204" s="45"/>
      <c r="Y204" s="45"/>
      <c r="Z204" s="45"/>
      <c r="AA204" s="48"/>
      <c r="AB204" s="47"/>
      <c r="AC204" s="47"/>
      <c r="AD204" s="47"/>
      <c r="AE204" s="47"/>
      <c r="AF204" s="125" t="n">
        <v>11</v>
      </c>
    </row>
    <row r="205" s="125" customFormat="true" ht="11.25" hidden="false" customHeight="true" outlineLevel="0" collapsed="false">
      <c r="A205" s="620"/>
      <c r="B205" s="49"/>
      <c r="C205" s="49"/>
      <c r="K205" s="45"/>
      <c r="L205" s="49"/>
      <c r="M205" s="49"/>
      <c r="N205" s="45"/>
      <c r="O205" s="45"/>
      <c r="P205" s="45"/>
      <c r="Q205" s="45"/>
      <c r="R205" s="49"/>
      <c r="S205" s="45"/>
      <c r="T205" s="45"/>
      <c r="U205" s="621"/>
      <c r="V205" s="45"/>
      <c r="W205" s="45"/>
      <c r="X205" s="45"/>
      <c r="Y205" s="45"/>
      <c r="Z205" s="45"/>
      <c r="AA205" s="48"/>
      <c r="AB205" s="47"/>
      <c r="AC205" s="47"/>
      <c r="AD205" s="47"/>
      <c r="AE205" s="47"/>
      <c r="AF205" s="125" t="n">
        <v>11</v>
      </c>
    </row>
    <row r="206" s="125" customFormat="true" ht="11.25" hidden="false" customHeight="true" outlineLevel="0" collapsed="false">
      <c r="A206" s="620"/>
      <c r="B206" s="49"/>
      <c r="C206" s="49"/>
      <c r="K206" s="45"/>
      <c r="L206" s="49"/>
      <c r="M206" s="49"/>
      <c r="N206" s="45"/>
      <c r="O206" s="45"/>
      <c r="P206" s="45"/>
      <c r="Q206" s="45"/>
      <c r="R206" s="49"/>
      <c r="S206" s="45"/>
      <c r="T206" s="45"/>
      <c r="U206" s="621"/>
      <c r="V206" s="45"/>
      <c r="W206" s="45"/>
      <c r="X206" s="45"/>
      <c r="Y206" s="45"/>
      <c r="Z206" s="45"/>
      <c r="AA206" s="48"/>
      <c r="AB206" s="47"/>
      <c r="AC206" s="47"/>
      <c r="AD206" s="47"/>
      <c r="AE206" s="47"/>
      <c r="AF206" s="125" t="n">
        <v>11</v>
      </c>
    </row>
    <row r="207" s="125" customFormat="true" ht="11.25" hidden="false" customHeight="true" outlineLevel="0" collapsed="false">
      <c r="A207" s="620"/>
      <c r="B207" s="49"/>
      <c r="C207" s="49"/>
      <c r="K207" s="45"/>
      <c r="L207" s="49"/>
      <c r="M207" s="49"/>
      <c r="N207" s="45"/>
      <c r="O207" s="45"/>
      <c r="P207" s="45"/>
      <c r="Q207" s="45"/>
      <c r="R207" s="49"/>
      <c r="S207" s="45"/>
      <c r="T207" s="45"/>
      <c r="U207" s="621"/>
      <c r="V207" s="45"/>
      <c r="W207" s="45"/>
      <c r="X207" s="45"/>
      <c r="Y207" s="45"/>
      <c r="Z207" s="45"/>
      <c r="AA207" s="48"/>
      <c r="AB207" s="47"/>
      <c r="AC207" s="47"/>
      <c r="AD207" s="47"/>
      <c r="AE207" s="47"/>
      <c r="AF207" s="125" t="n">
        <v>11</v>
      </c>
    </row>
    <row r="208" s="125" customFormat="true" ht="11.25" hidden="false" customHeight="true" outlineLevel="0" collapsed="false">
      <c r="A208" s="620"/>
      <c r="B208" s="49"/>
      <c r="C208" s="49"/>
      <c r="K208" s="45"/>
      <c r="L208" s="49"/>
      <c r="M208" s="49"/>
      <c r="N208" s="45"/>
      <c r="O208" s="45"/>
      <c r="P208" s="45"/>
      <c r="Q208" s="45"/>
      <c r="R208" s="49"/>
      <c r="S208" s="45"/>
      <c r="T208" s="45"/>
      <c r="U208" s="621"/>
      <c r="V208" s="45"/>
      <c r="W208" s="45"/>
      <c r="X208" s="45"/>
      <c r="Y208" s="45"/>
      <c r="Z208" s="45"/>
      <c r="AA208" s="48"/>
      <c r="AB208" s="47"/>
      <c r="AC208" s="47"/>
      <c r="AD208" s="47"/>
      <c r="AE208" s="47"/>
      <c r="AF208" s="125" t="n">
        <v>11</v>
      </c>
    </row>
    <row r="209" s="125" customFormat="true" ht="11.25" hidden="false" customHeight="true" outlineLevel="0" collapsed="false">
      <c r="A209" s="620"/>
      <c r="B209" s="49"/>
      <c r="C209" s="49"/>
      <c r="K209" s="45"/>
      <c r="L209" s="49"/>
      <c r="M209" s="49"/>
      <c r="N209" s="45"/>
      <c r="O209" s="45"/>
      <c r="P209" s="45"/>
      <c r="Q209" s="45"/>
      <c r="R209" s="49"/>
      <c r="S209" s="45"/>
      <c r="T209" s="45"/>
      <c r="U209" s="621"/>
      <c r="V209" s="45"/>
      <c r="W209" s="45"/>
      <c r="X209" s="45"/>
      <c r="Y209" s="45"/>
      <c r="Z209" s="45"/>
      <c r="AA209" s="48"/>
      <c r="AB209" s="47"/>
      <c r="AC209" s="47"/>
      <c r="AD209" s="47"/>
      <c r="AE209" s="47"/>
      <c r="AF209" s="125" t="n">
        <v>11</v>
      </c>
    </row>
    <row r="210" s="125" customFormat="true" ht="11.25" hidden="false" customHeight="true" outlineLevel="0" collapsed="false">
      <c r="A210" s="620"/>
      <c r="B210" s="49"/>
      <c r="C210" s="49"/>
      <c r="K210" s="45"/>
      <c r="L210" s="49"/>
      <c r="M210" s="49"/>
      <c r="N210" s="45"/>
      <c r="O210" s="45"/>
      <c r="P210" s="45"/>
      <c r="Q210" s="45"/>
      <c r="R210" s="49"/>
      <c r="S210" s="45"/>
      <c r="T210" s="45"/>
      <c r="U210" s="621"/>
      <c r="V210" s="45"/>
      <c r="W210" s="45"/>
      <c r="X210" s="45"/>
      <c r="Y210" s="45"/>
      <c r="Z210" s="45"/>
      <c r="AA210" s="48"/>
      <c r="AB210" s="47"/>
      <c r="AC210" s="47"/>
      <c r="AD210" s="47"/>
      <c r="AE210" s="47"/>
      <c r="AF210" s="125" t="n">
        <v>11</v>
      </c>
    </row>
    <row r="211" s="125" customFormat="true" ht="11.25" hidden="false" customHeight="true" outlineLevel="0" collapsed="false">
      <c r="A211" s="620"/>
      <c r="B211" s="49"/>
      <c r="C211" s="49"/>
      <c r="K211" s="45"/>
      <c r="L211" s="49"/>
      <c r="M211" s="49"/>
      <c r="N211" s="45"/>
      <c r="O211" s="45"/>
      <c r="P211" s="45"/>
      <c r="Q211" s="45"/>
      <c r="R211" s="49"/>
      <c r="S211" s="45"/>
      <c r="T211" s="45"/>
      <c r="U211" s="621"/>
      <c r="V211" s="45"/>
      <c r="W211" s="45"/>
      <c r="X211" s="45"/>
      <c r="Y211" s="45"/>
      <c r="Z211" s="45"/>
      <c r="AA211" s="48"/>
      <c r="AB211" s="47"/>
      <c r="AC211" s="47"/>
      <c r="AD211" s="47"/>
      <c r="AE211" s="47"/>
      <c r="AF211" s="125" t="n">
        <v>11</v>
      </c>
    </row>
    <row r="212" s="125" customFormat="true" ht="11.25" hidden="false" customHeight="true" outlineLevel="0" collapsed="false">
      <c r="A212" s="620"/>
      <c r="B212" s="49"/>
      <c r="C212" s="49"/>
      <c r="K212" s="45"/>
      <c r="L212" s="49"/>
      <c r="M212" s="49"/>
      <c r="N212" s="45"/>
      <c r="O212" s="45"/>
      <c r="P212" s="45"/>
      <c r="Q212" s="45"/>
      <c r="R212" s="49"/>
      <c r="S212" s="45"/>
      <c r="T212" s="45"/>
      <c r="U212" s="621"/>
      <c r="V212" s="45"/>
      <c r="W212" s="45"/>
      <c r="X212" s="45"/>
      <c r="Y212" s="45"/>
      <c r="Z212" s="45"/>
      <c r="AA212" s="48"/>
      <c r="AB212" s="47"/>
      <c r="AC212" s="47"/>
      <c r="AD212" s="47"/>
      <c r="AE212" s="47"/>
      <c r="AF212" s="125" t="n">
        <v>11</v>
      </c>
    </row>
    <row r="213" s="125" customFormat="true" ht="11.25" hidden="false" customHeight="true" outlineLevel="0" collapsed="false">
      <c r="A213" s="620"/>
      <c r="B213" s="49"/>
      <c r="C213" s="49"/>
      <c r="K213" s="45"/>
      <c r="L213" s="49"/>
      <c r="M213" s="49"/>
      <c r="N213" s="45"/>
      <c r="O213" s="45"/>
      <c r="P213" s="45"/>
      <c r="Q213" s="45"/>
      <c r="R213" s="49"/>
      <c r="S213" s="45"/>
      <c r="T213" s="45"/>
      <c r="U213" s="621"/>
      <c r="V213" s="45"/>
      <c r="W213" s="45"/>
      <c r="X213" s="45"/>
      <c r="Y213" s="45"/>
      <c r="Z213" s="45"/>
      <c r="AA213" s="48"/>
      <c r="AB213" s="47"/>
      <c r="AC213" s="47"/>
      <c r="AD213" s="47"/>
      <c r="AE213" s="47"/>
      <c r="AF213" s="125" t="n">
        <v>11</v>
      </c>
    </row>
    <row r="214" s="125" customFormat="true" ht="11.25" hidden="false" customHeight="true" outlineLevel="0" collapsed="false">
      <c r="A214" s="620"/>
      <c r="B214" s="49"/>
      <c r="C214" s="49"/>
      <c r="K214" s="45"/>
      <c r="L214" s="49"/>
      <c r="M214" s="49"/>
      <c r="N214" s="45"/>
      <c r="O214" s="45"/>
      <c r="P214" s="45"/>
      <c r="Q214" s="45"/>
      <c r="R214" s="49"/>
      <c r="S214" s="45"/>
      <c r="T214" s="45"/>
      <c r="U214" s="621"/>
      <c r="V214" s="45"/>
      <c r="W214" s="45"/>
      <c r="X214" s="45"/>
      <c r="Y214" s="45"/>
      <c r="Z214" s="45"/>
      <c r="AA214" s="48"/>
      <c r="AB214" s="47"/>
      <c r="AC214" s="47"/>
      <c r="AD214" s="47"/>
      <c r="AE214" s="47"/>
      <c r="AF214" s="125" t="n">
        <v>11</v>
      </c>
    </row>
    <row r="215" s="125" customFormat="true" ht="11.25" hidden="false" customHeight="true" outlineLevel="0" collapsed="false">
      <c r="A215" s="620"/>
      <c r="B215" s="49"/>
      <c r="C215" s="49"/>
      <c r="K215" s="45"/>
      <c r="L215" s="49"/>
      <c r="M215" s="49"/>
      <c r="N215" s="45"/>
      <c r="O215" s="45"/>
      <c r="P215" s="45"/>
      <c r="Q215" s="45"/>
      <c r="R215" s="49"/>
      <c r="S215" s="45"/>
      <c r="T215" s="45"/>
      <c r="U215" s="621"/>
      <c r="V215" s="45"/>
      <c r="W215" s="45"/>
      <c r="X215" s="45"/>
      <c r="Y215" s="45"/>
      <c r="Z215" s="45"/>
      <c r="AA215" s="48"/>
      <c r="AB215" s="47"/>
      <c r="AC215" s="47"/>
      <c r="AD215" s="47"/>
      <c r="AE215" s="47"/>
      <c r="AF215" s="125" t="n">
        <v>11</v>
      </c>
    </row>
    <row r="216" s="125" customFormat="true" ht="11.25" hidden="false" customHeight="true" outlineLevel="0" collapsed="false">
      <c r="A216" s="620"/>
      <c r="B216" s="49"/>
      <c r="C216" s="49"/>
      <c r="K216" s="45"/>
      <c r="L216" s="49"/>
      <c r="M216" s="49"/>
      <c r="N216" s="45"/>
      <c r="O216" s="45"/>
      <c r="P216" s="45"/>
      <c r="Q216" s="45"/>
      <c r="R216" s="49"/>
      <c r="S216" s="45"/>
      <c r="T216" s="45"/>
      <c r="U216" s="621"/>
      <c r="V216" s="45"/>
      <c r="W216" s="45"/>
      <c r="X216" s="45"/>
      <c r="Y216" s="45"/>
      <c r="Z216" s="45"/>
      <c r="AA216" s="48"/>
      <c r="AB216" s="47"/>
      <c r="AC216" s="47"/>
      <c r="AD216" s="47"/>
      <c r="AE216" s="47"/>
      <c r="AF216" s="125" t="n">
        <v>11</v>
      </c>
    </row>
    <row r="217" s="125" customFormat="true" ht="11.25" hidden="false" customHeight="true" outlineLevel="0" collapsed="false">
      <c r="A217" s="620"/>
      <c r="B217" s="49"/>
      <c r="C217" s="49"/>
      <c r="K217" s="45"/>
      <c r="L217" s="49"/>
      <c r="M217" s="49"/>
      <c r="N217" s="45"/>
      <c r="O217" s="45"/>
      <c r="P217" s="45"/>
      <c r="Q217" s="45"/>
      <c r="R217" s="49"/>
      <c r="S217" s="45"/>
      <c r="T217" s="45"/>
      <c r="U217" s="621"/>
      <c r="V217" s="45"/>
      <c r="W217" s="45"/>
      <c r="X217" s="45"/>
      <c r="Y217" s="45"/>
      <c r="Z217" s="45"/>
      <c r="AA217" s="48"/>
      <c r="AB217" s="47"/>
      <c r="AC217" s="47"/>
      <c r="AD217" s="47"/>
      <c r="AE217" s="47"/>
      <c r="AF217" s="125" t="n">
        <v>11</v>
      </c>
    </row>
    <row r="218" s="125" customFormat="true" ht="11.25" hidden="false" customHeight="true" outlineLevel="0" collapsed="false">
      <c r="A218" s="620"/>
      <c r="B218" s="49"/>
      <c r="C218" s="49"/>
      <c r="K218" s="45"/>
      <c r="L218" s="49"/>
      <c r="M218" s="49"/>
      <c r="N218" s="45"/>
      <c r="O218" s="45"/>
      <c r="P218" s="45"/>
      <c r="Q218" s="45"/>
      <c r="R218" s="49"/>
      <c r="S218" s="45"/>
      <c r="T218" s="45"/>
      <c r="U218" s="621"/>
      <c r="V218" s="45"/>
      <c r="W218" s="45"/>
      <c r="X218" s="45"/>
      <c r="Y218" s="45"/>
      <c r="Z218" s="45"/>
      <c r="AA218" s="48"/>
      <c r="AB218" s="47"/>
      <c r="AC218" s="47"/>
      <c r="AD218" s="47"/>
      <c r="AE218" s="47"/>
      <c r="AF218" s="125" t="n">
        <v>11</v>
      </c>
    </row>
    <row r="219" s="125" customFormat="true" ht="11.25" hidden="false" customHeight="true" outlineLevel="0" collapsed="false">
      <c r="A219" s="620"/>
      <c r="B219" s="49"/>
      <c r="C219" s="49"/>
      <c r="K219" s="45"/>
      <c r="L219" s="49"/>
      <c r="M219" s="49"/>
      <c r="N219" s="45"/>
      <c r="O219" s="45"/>
      <c r="P219" s="45"/>
      <c r="Q219" s="45"/>
      <c r="R219" s="49"/>
      <c r="S219" s="45"/>
      <c r="T219" s="45"/>
      <c r="U219" s="621"/>
      <c r="V219" s="45"/>
      <c r="W219" s="45"/>
      <c r="X219" s="45"/>
      <c r="Y219" s="45"/>
      <c r="Z219" s="45"/>
      <c r="AA219" s="48"/>
      <c r="AB219" s="47"/>
      <c r="AC219" s="47"/>
      <c r="AD219" s="47"/>
      <c r="AE219" s="47"/>
      <c r="AF219" s="125" t="n">
        <v>11</v>
      </c>
    </row>
    <row r="220" s="125" customFormat="true" ht="11.25" hidden="false" customHeight="true" outlineLevel="0" collapsed="false">
      <c r="A220" s="620"/>
      <c r="B220" s="49"/>
      <c r="C220" s="49"/>
      <c r="K220" s="45"/>
      <c r="L220" s="49"/>
      <c r="M220" s="49"/>
      <c r="N220" s="45"/>
      <c r="O220" s="45"/>
      <c r="P220" s="45"/>
      <c r="Q220" s="45"/>
      <c r="R220" s="49"/>
      <c r="S220" s="45"/>
      <c r="T220" s="45"/>
      <c r="U220" s="621"/>
      <c r="V220" s="45"/>
      <c r="W220" s="45"/>
      <c r="X220" s="45"/>
      <c r="Y220" s="45"/>
      <c r="Z220" s="45"/>
      <c r="AA220" s="48"/>
      <c r="AB220" s="47"/>
      <c r="AC220" s="47"/>
      <c r="AD220" s="47"/>
      <c r="AE220" s="47"/>
      <c r="AF220" s="125" t="n">
        <v>11</v>
      </c>
    </row>
    <row r="221" s="125" customFormat="true" ht="11.25" hidden="false" customHeight="true" outlineLevel="0" collapsed="false">
      <c r="A221" s="620"/>
      <c r="B221" s="49"/>
      <c r="C221" s="49"/>
      <c r="K221" s="45"/>
      <c r="L221" s="49"/>
      <c r="M221" s="49"/>
      <c r="N221" s="45"/>
      <c r="O221" s="45"/>
      <c r="P221" s="45"/>
      <c r="Q221" s="45"/>
      <c r="R221" s="49"/>
      <c r="S221" s="45"/>
      <c r="T221" s="45"/>
      <c r="U221" s="621"/>
      <c r="V221" s="45"/>
      <c r="W221" s="45"/>
      <c r="X221" s="45"/>
      <c r="Y221" s="45"/>
      <c r="Z221" s="45"/>
      <c r="AA221" s="48"/>
      <c r="AB221" s="47"/>
      <c r="AC221" s="47"/>
      <c r="AD221" s="47"/>
      <c r="AE221" s="47"/>
      <c r="AF221" s="125" t="n">
        <v>11</v>
      </c>
    </row>
    <row r="222" s="125" customFormat="true" ht="11.25" hidden="false" customHeight="true" outlineLevel="0" collapsed="false">
      <c r="A222" s="620"/>
      <c r="B222" s="49"/>
      <c r="C222" s="49"/>
      <c r="K222" s="45"/>
      <c r="L222" s="49"/>
      <c r="M222" s="49"/>
      <c r="N222" s="45"/>
      <c r="O222" s="45"/>
      <c r="P222" s="45"/>
      <c r="Q222" s="45"/>
      <c r="R222" s="49"/>
      <c r="S222" s="45"/>
      <c r="T222" s="45"/>
      <c r="U222" s="621"/>
      <c r="V222" s="45"/>
      <c r="W222" s="45"/>
      <c r="X222" s="45"/>
      <c r="Y222" s="45"/>
      <c r="Z222" s="45"/>
      <c r="AA222" s="48"/>
      <c r="AB222" s="47"/>
      <c r="AC222" s="47"/>
      <c r="AD222" s="47"/>
      <c r="AE222" s="47"/>
      <c r="AF222" s="125" t="n">
        <v>11</v>
      </c>
    </row>
    <row r="223" s="125" customFormat="true" ht="11.25" hidden="false" customHeight="true" outlineLevel="0" collapsed="false">
      <c r="A223" s="620"/>
      <c r="B223" s="49"/>
      <c r="C223" s="49"/>
      <c r="K223" s="45"/>
      <c r="L223" s="49"/>
      <c r="M223" s="49"/>
      <c r="N223" s="45"/>
      <c r="O223" s="45"/>
      <c r="P223" s="45"/>
      <c r="Q223" s="45"/>
      <c r="R223" s="49"/>
      <c r="S223" s="45"/>
      <c r="T223" s="45"/>
      <c r="U223" s="621"/>
      <c r="V223" s="45"/>
      <c r="W223" s="45"/>
      <c r="X223" s="45"/>
      <c r="Y223" s="45"/>
      <c r="Z223" s="45"/>
      <c r="AA223" s="48"/>
      <c r="AB223" s="47"/>
      <c r="AC223" s="47"/>
      <c r="AD223" s="47"/>
      <c r="AE223" s="47"/>
      <c r="AF223" s="125" t="n">
        <v>11</v>
      </c>
    </row>
    <row r="224" s="125" customFormat="true" ht="11.25" hidden="false" customHeight="true" outlineLevel="0" collapsed="false">
      <c r="A224" s="620"/>
      <c r="B224" s="49"/>
      <c r="C224" s="49"/>
      <c r="K224" s="45"/>
      <c r="L224" s="49"/>
      <c r="M224" s="49"/>
      <c r="N224" s="45"/>
      <c r="O224" s="45"/>
      <c r="P224" s="45"/>
      <c r="Q224" s="45"/>
      <c r="R224" s="49"/>
      <c r="S224" s="45"/>
      <c r="T224" s="45"/>
      <c r="U224" s="621"/>
      <c r="V224" s="45"/>
      <c r="W224" s="45"/>
      <c r="X224" s="45"/>
      <c r="Y224" s="45"/>
      <c r="Z224" s="45"/>
      <c r="AA224" s="48"/>
      <c r="AB224" s="47"/>
      <c r="AC224" s="47"/>
      <c r="AD224" s="47"/>
      <c r="AE224" s="47"/>
      <c r="AF224" s="125" t="n">
        <v>11</v>
      </c>
    </row>
    <row r="225" s="125" customFormat="true" ht="11.25" hidden="false" customHeight="true" outlineLevel="0" collapsed="false">
      <c r="A225" s="620"/>
      <c r="B225" s="49"/>
      <c r="C225" s="49"/>
      <c r="K225" s="45"/>
      <c r="L225" s="49"/>
      <c r="M225" s="49"/>
      <c r="N225" s="45"/>
      <c r="O225" s="45"/>
      <c r="P225" s="45"/>
      <c r="Q225" s="45"/>
      <c r="R225" s="49"/>
      <c r="S225" s="45"/>
      <c r="T225" s="45"/>
      <c r="U225" s="621"/>
      <c r="V225" s="45"/>
      <c r="W225" s="45"/>
      <c r="X225" s="45"/>
      <c r="Y225" s="45"/>
      <c r="Z225" s="45"/>
      <c r="AA225" s="48"/>
      <c r="AB225" s="47"/>
      <c r="AC225" s="47"/>
      <c r="AD225" s="47"/>
      <c r="AE225" s="47"/>
      <c r="AF225" s="125" t="n">
        <v>11</v>
      </c>
    </row>
    <row r="226" s="125" customFormat="true" ht="11.25" hidden="false" customHeight="true" outlineLevel="0" collapsed="false">
      <c r="A226" s="620"/>
      <c r="B226" s="49"/>
      <c r="C226" s="49"/>
      <c r="K226" s="45"/>
      <c r="L226" s="49"/>
      <c r="M226" s="49"/>
      <c r="N226" s="45"/>
      <c r="O226" s="45"/>
      <c r="P226" s="45"/>
      <c r="Q226" s="45"/>
      <c r="R226" s="49"/>
      <c r="S226" s="45"/>
      <c r="T226" s="45"/>
      <c r="U226" s="621"/>
      <c r="V226" s="45"/>
      <c r="W226" s="45"/>
      <c r="X226" s="45"/>
      <c r="Y226" s="45"/>
      <c r="Z226" s="45"/>
      <c r="AA226" s="48"/>
      <c r="AB226" s="47"/>
      <c r="AC226" s="47"/>
      <c r="AD226" s="47"/>
      <c r="AE226" s="47"/>
      <c r="AF226" s="125" t="n">
        <v>11</v>
      </c>
    </row>
    <row r="227" s="125" customFormat="true" ht="11.25" hidden="false" customHeight="true" outlineLevel="0" collapsed="false">
      <c r="A227" s="620"/>
      <c r="B227" s="49"/>
      <c r="C227" s="49"/>
      <c r="K227" s="45"/>
      <c r="L227" s="49"/>
      <c r="M227" s="49"/>
      <c r="N227" s="45"/>
      <c r="O227" s="45"/>
      <c r="P227" s="45"/>
      <c r="Q227" s="45"/>
      <c r="R227" s="49"/>
      <c r="S227" s="45"/>
      <c r="T227" s="45"/>
      <c r="U227" s="621"/>
      <c r="V227" s="45"/>
      <c r="W227" s="45"/>
      <c r="X227" s="45"/>
      <c r="Y227" s="45"/>
      <c r="Z227" s="45"/>
      <c r="AA227" s="48"/>
      <c r="AB227" s="47"/>
      <c r="AC227" s="47"/>
      <c r="AD227" s="47"/>
      <c r="AE227" s="47"/>
      <c r="AF227" s="125" t="n">
        <v>11</v>
      </c>
    </row>
    <row r="228" s="125" customFormat="true" ht="11.25" hidden="false" customHeight="true" outlineLevel="0" collapsed="false">
      <c r="A228" s="620"/>
      <c r="B228" s="49"/>
      <c r="C228" s="49"/>
      <c r="K228" s="45"/>
      <c r="L228" s="49"/>
      <c r="M228" s="49"/>
      <c r="N228" s="45"/>
      <c r="O228" s="45"/>
      <c r="P228" s="45"/>
      <c r="Q228" s="45"/>
      <c r="R228" s="49"/>
      <c r="S228" s="45"/>
      <c r="T228" s="45"/>
      <c r="U228" s="621"/>
      <c r="V228" s="45"/>
      <c r="W228" s="45"/>
      <c r="X228" s="45"/>
      <c r="Y228" s="45"/>
      <c r="Z228" s="45"/>
      <c r="AA228" s="48"/>
      <c r="AB228" s="47"/>
      <c r="AC228" s="47"/>
      <c r="AD228" s="47"/>
      <c r="AE228" s="47"/>
      <c r="AF228" s="125" t="n">
        <v>11</v>
      </c>
    </row>
    <row r="229" s="125" customFormat="true" ht="11.25" hidden="false" customHeight="true" outlineLevel="0" collapsed="false">
      <c r="A229" s="620"/>
      <c r="B229" s="49"/>
      <c r="C229" s="49"/>
      <c r="K229" s="45"/>
      <c r="L229" s="49"/>
      <c r="M229" s="49"/>
      <c r="N229" s="45"/>
      <c r="O229" s="45"/>
      <c r="P229" s="45"/>
      <c r="Q229" s="45"/>
      <c r="R229" s="49"/>
      <c r="S229" s="45"/>
      <c r="T229" s="45"/>
      <c r="U229" s="621"/>
      <c r="V229" s="45"/>
      <c r="W229" s="45"/>
      <c r="X229" s="45"/>
      <c r="Y229" s="45"/>
      <c r="Z229" s="45"/>
      <c r="AA229" s="48"/>
      <c r="AB229" s="47"/>
      <c r="AC229" s="47"/>
      <c r="AD229" s="47"/>
      <c r="AE229" s="47"/>
      <c r="AF229" s="125" t="n">
        <v>11</v>
      </c>
    </row>
    <row r="230" s="125" customFormat="true" ht="11.25" hidden="false" customHeight="true" outlineLevel="0" collapsed="false">
      <c r="A230" s="620"/>
      <c r="B230" s="49"/>
      <c r="C230" s="49"/>
      <c r="K230" s="45"/>
      <c r="L230" s="49"/>
      <c r="M230" s="49"/>
      <c r="N230" s="45"/>
      <c r="O230" s="45"/>
      <c r="P230" s="45"/>
      <c r="Q230" s="45"/>
      <c r="R230" s="49"/>
      <c r="S230" s="45"/>
      <c r="T230" s="45"/>
      <c r="U230" s="621"/>
      <c r="V230" s="45"/>
      <c r="W230" s="45"/>
      <c r="X230" s="45"/>
      <c r="Y230" s="45"/>
      <c r="Z230" s="45"/>
      <c r="AA230" s="48"/>
      <c r="AB230" s="47"/>
      <c r="AC230" s="47"/>
      <c r="AD230" s="47"/>
      <c r="AE230" s="47"/>
      <c r="AF230" s="125" t="n">
        <v>11</v>
      </c>
    </row>
    <row r="231" s="125" customFormat="true" ht="11.25" hidden="false" customHeight="true" outlineLevel="0" collapsed="false">
      <c r="A231" s="620"/>
      <c r="B231" s="49"/>
      <c r="C231" s="49"/>
      <c r="K231" s="45"/>
      <c r="L231" s="49"/>
      <c r="M231" s="49"/>
      <c r="N231" s="45"/>
      <c r="O231" s="45"/>
      <c r="P231" s="45"/>
      <c r="Q231" s="45"/>
      <c r="R231" s="49"/>
      <c r="S231" s="45"/>
      <c r="T231" s="45"/>
      <c r="U231" s="621"/>
      <c r="V231" s="45"/>
      <c r="W231" s="45"/>
      <c r="X231" s="45"/>
      <c r="Y231" s="45"/>
      <c r="Z231" s="45"/>
      <c r="AA231" s="48"/>
      <c r="AB231" s="47"/>
      <c r="AC231" s="47"/>
      <c r="AD231" s="47"/>
      <c r="AE231" s="47"/>
      <c r="AF231" s="125" t="n">
        <v>11</v>
      </c>
    </row>
    <row r="232" s="125" customFormat="true" ht="11.25" hidden="false" customHeight="true" outlineLevel="0" collapsed="false">
      <c r="A232" s="620"/>
      <c r="B232" s="49"/>
      <c r="C232" s="49"/>
      <c r="K232" s="45"/>
      <c r="L232" s="49"/>
      <c r="M232" s="49"/>
      <c r="N232" s="45"/>
      <c r="O232" s="45"/>
      <c r="P232" s="45"/>
      <c r="Q232" s="45"/>
      <c r="R232" s="49"/>
      <c r="S232" s="45"/>
      <c r="T232" s="45"/>
      <c r="U232" s="621"/>
      <c r="V232" s="45"/>
      <c r="W232" s="45"/>
      <c r="X232" s="45"/>
      <c r="Y232" s="45"/>
      <c r="Z232" s="45"/>
      <c r="AA232" s="48"/>
      <c r="AB232" s="47"/>
      <c r="AC232" s="47"/>
      <c r="AD232" s="47"/>
      <c r="AE232" s="47"/>
      <c r="AF232" s="125" t="n">
        <v>11</v>
      </c>
    </row>
    <row r="233" s="125" customFormat="true" ht="11.25" hidden="false" customHeight="true" outlineLevel="0" collapsed="false">
      <c r="A233" s="620"/>
      <c r="B233" s="49"/>
      <c r="C233" s="49"/>
      <c r="K233" s="45"/>
      <c r="L233" s="49"/>
      <c r="M233" s="49"/>
      <c r="N233" s="45"/>
      <c r="O233" s="45"/>
      <c r="P233" s="45"/>
      <c r="Q233" s="45"/>
      <c r="R233" s="49"/>
      <c r="S233" s="45"/>
      <c r="T233" s="45"/>
      <c r="U233" s="621"/>
      <c r="V233" s="45"/>
      <c r="W233" s="45"/>
      <c r="X233" s="45"/>
      <c r="Y233" s="45"/>
      <c r="Z233" s="45"/>
      <c r="AA233" s="48"/>
      <c r="AB233" s="47"/>
      <c r="AC233" s="47"/>
      <c r="AD233" s="47"/>
      <c r="AE233" s="47"/>
      <c r="AF233" s="125" t="n">
        <v>11</v>
      </c>
    </row>
    <row r="234" s="125" customFormat="true" ht="11.25" hidden="false" customHeight="true" outlineLevel="0" collapsed="false">
      <c r="A234" s="620"/>
      <c r="B234" s="49"/>
      <c r="C234" s="49"/>
      <c r="K234" s="45"/>
      <c r="L234" s="49"/>
      <c r="M234" s="49"/>
      <c r="N234" s="45"/>
      <c r="O234" s="45"/>
      <c r="P234" s="45"/>
      <c r="Q234" s="45"/>
      <c r="R234" s="49"/>
      <c r="S234" s="45"/>
      <c r="T234" s="45"/>
      <c r="U234" s="621"/>
      <c r="V234" s="45"/>
      <c r="W234" s="45"/>
      <c r="X234" s="45"/>
      <c r="Y234" s="45"/>
      <c r="Z234" s="45"/>
      <c r="AA234" s="48"/>
      <c r="AB234" s="47"/>
      <c r="AC234" s="47"/>
      <c r="AD234" s="47"/>
      <c r="AE234" s="47"/>
      <c r="AF234" s="125" t="n">
        <v>11</v>
      </c>
    </row>
    <row r="235" s="125" customFormat="true" ht="11.25" hidden="false" customHeight="true" outlineLevel="0" collapsed="false">
      <c r="A235" s="620"/>
      <c r="B235" s="49"/>
      <c r="C235" s="49"/>
      <c r="K235" s="45"/>
      <c r="L235" s="49"/>
      <c r="M235" s="49"/>
      <c r="N235" s="45"/>
      <c r="O235" s="45"/>
      <c r="P235" s="45"/>
      <c r="Q235" s="45"/>
      <c r="R235" s="49"/>
      <c r="S235" s="45"/>
      <c r="T235" s="45"/>
      <c r="U235" s="621"/>
      <c r="V235" s="45"/>
      <c r="W235" s="45"/>
      <c r="X235" s="45"/>
      <c r="Y235" s="45"/>
      <c r="Z235" s="45"/>
      <c r="AA235" s="48"/>
      <c r="AB235" s="47"/>
      <c r="AC235" s="47"/>
      <c r="AD235" s="47"/>
      <c r="AE235" s="47"/>
      <c r="AF235" s="125" t="n">
        <v>11</v>
      </c>
    </row>
    <row r="236" s="125" customFormat="true" ht="11.25" hidden="false" customHeight="true" outlineLevel="0" collapsed="false">
      <c r="A236" s="620"/>
      <c r="B236" s="49"/>
      <c r="C236" s="49"/>
      <c r="K236" s="45"/>
      <c r="L236" s="49"/>
      <c r="M236" s="49"/>
      <c r="N236" s="45"/>
      <c r="O236" s="45"/>
      <c r="P236" s="45"/>
      <c r="Q236" s="45"/>
      <c r="R236" s="49"/>
      <c r="S236" s="45"/>
      <c r="T236" s="45"/>
      <c r="U236" s="621"/>
      <c r="V236" s="45"/>
      <c r="W236" s="45"/>
      <c r="X236" s="45"/>
      <c r="Y236" s="45"/>
      <c r="Z236" s="45"/>
      <c r="AA236" s="48"/>
      <c r="AB236" s="47"/>
      <c r="AC236" s="47"/>
      <c r="AD236" s="47"/>
      <c r="AE236" s="47"/>
      <c r="AF236" s="125" t="n">
        <v>11</v>
      </c>
    </row>
    <row r="237" s="125" customFormat="true" ht="11.25" hidden="false" customHeight="true" outlineLevel="0" collapsed="false">
      <c r="A237" s="620"/>
      <c r="B237" s="49"/>
      <c r="C237" s="49"/>
      <c r="K237" s="45"/>
      <c r="L237" s="49"/>
      <c r="M237" s="49"/>
      <c r="N237" s="45"/>
      <c r="O237" s="45"/>
      <c r="P237" s="45"/>
      <c r="Q237" s="45"/>
      <c r="R237" s="49"/>
      <c r="S237" s="45"/>
      <c r="T237" s="45"/>
      <c r="U237" s="621"/>
      <c r="V237" s="45"/>
      <c r="W237" s="45"/>
      <c r="X237" s="45"/>
      <c r="Y237" s="45"/>
      <c r="Z237" s="45"/>
      <c r="AA237" s="48"/>
      <c r="AB237" s="47"/>
      <c r="AC237" s="47"/>
      <c r="AD237" s="47"/>
      <c r="AE237" s="47"/>
      <c r="AF237" s="125" t="n">
        <v>11</v>
      </c>
    </row>
    <row r="238" s="125" customFormat="true" ht="11.25" hidden="false" customHeight="true" outlineLevel="0" collapsed="false">
      <c r="A238" s="620"/>
      <c r="B238" s="49"/>
      <c r="C238" s="49"/>
      <c r="K238" s="45"/>
      <c r="L238" s="49"/>
      <c r="M238" s="49"/>
      <c r="N238" s="45"/>
      <c r="O238" s="45"/>
      <c r="P238" s="45"/>
      <c r="Q238" s="45"/>
      <c r="R238" s="49"/>
      <c r="S238" s="45"/>
      <c r="T238" s="45"/>
      <c r="U238" s="621"/>
      <c r="V238" s="45"/>
      <c r="W238" s="45"/>
      <c r="X238" s="45"/>
      <c r="Y238" s="45"/>
      <c r="Z238" s="45"/>
      <c r="AA238" s="48"/>
      <c r="AB238" s="47"/>
      <c r="AC238" s="47"/>
      <c r="AD238" s="47"/>
      <c r="AE238" s="47"/>
      <c r="AF238" s="125" t="n">
        <v>11</v>
      </c>
    </row>
    <row r="239" s="125" customFormat="true" ht="11.25" hidden="false" customHeight="true" outlineLevel="0" collapsed="false">
      <c r="A239" s="620"/>
      <c r="B239" s="49"/>
      <c r="C239" s="49"/>
      <c r="K239" s="45"/>
      <c r="L239" s="49"/>
      <c r="M239" s="49"/>
      <c r="N239" s="45"/>
      <c r="O239" s="45"/>
      <c r="P239" s="45"/>
      <c r="Q239" s="45"/>
      <c r="R239" s="49"/>
      <c r="S239" s="45"/>
      <c r="T239" s="45"/>
      <c r="U239" s="621"/>
      <c r="V239" s="45"/>
      <c r="W239" s="45"/>
      <c r="X239" s="45"/>
      <c r="Y239" s="45"/>
      <c r="Z239" s="45"/>
      <c r="AA239" s="48"/>
      <c r="AB239" s="47"/>
      <c r="AC239" s="47"/>
      <c r="AD239" s="47"/>
      <c r="AE239" s="47"/>
      <c r="AF239" s="125" t="n">
        <v>11</v>
      </c>
    </row>
    <row r="240" s="125" customFormat="true" ht="11.25" hidden="false" customHeight="true" outlineLevel="0" collapsed="false">
      <c r="A240" s="620"/>
      <c r="B240" s="49"/>
      <c r="C240" s="49"/>
      <c r="K240" s="45"/>
      <c r="L240" s="49"/>
      <c r="M240" s="49"/>
      <c r="N240" s="45"/>
      <c r="O240" s="45"/>
      <c r="P240" s="45"/>
      <c r="Q240" s="45"/>
      <c r="R240" s="49"/>
      <c r="S240" s="45"/>
      <c r="T240" s="45"/>
      <c r="U240" s="621"/>
      <c r="V240" s="45"/>
      <c r="W240" s="45"/>
      <c r="X240" s="45"/>
      <c r="Y240" s="45"/>
      <c r="Z240" s="45"/>
      <c r="AA240" s="48"/>
      <c r="AB240" s="47"/>
      <c r="AC240" s="47"/>
      <c r="AD240" s="47"/>
      <c r="AE240" s="47"/>
      <c r="AF240" s="125" t="n">
        <v>11</v>
      </c>
    </row>
    <row r="241" s="125" customFormat="true" ht="11.25" hidden="false" customHeight="true" outlineLevel="0" collapsed="false">
      <c r="A241" s="620"/>
      <c r="B241" s="49"/>
      <c r="C241" s="49"/>
      <c r="K241" s="45"/>
      <c r="L241" s="49"/>
      <c r="M241" s="49"/>
      <c r="N241" s="45"/>
      <c r="O241" s="45"/>
      <c r="P241" s="45"/>
      <c r="Q241" s="45"/>
      <c r="R241" s="49"/>
      <c r="S241" s="45"/>
      <c r="T241" s="45"/>
      <c r="U241" s="621"/>
      <c r="V241" s="45"/>
      <c r="W241" s="45"/>
      <c r="X241" s="45"/>
      <c r="Y241" s="45"/>
      <c r="Z241" s="45"/>
      <c r="AA241" s="48"/>
      <c r="AB241" s="47"/>
      <c r="AC241" s="47"/>
      <c r="AD241" s="47"/>
      <c r="AE241" s="47"/>
      <c r="AF241" s="125" t="n">
        <v>11</v>
      </c>
    </row>
    <row r="242" s="125" customFormat="true" ht="11.25" hidden="false" customHeight="true" outlineLevel="0" collapsed="false">
      <c r="A242" s="620"/>
      <c r="B242" s="49"/>
      <c r="C242" s="49"/>
      <c r="K242" s="45"/>
      <c r="L242" s="49"/>
      <c r="M242" s="49"/>
      <c r="N242" s="45"/>
      <c r="O242" s="45"/>
      <c r="P242" s="45"/>
      <c r="Q242" s="45"/>
      <c r="R242" s="49"/>
      <c r="S242" s="45"/>
      <c r="T242" s="45"/>
      <c r="U242" s="621"/>
      <c r="V242" s="45"/>
      <c r="W242" s="45"/>
      <c r="X242" s="45"/>
      <c r="Y242" s="45"/>
      <c r="Z242" s="45"/>
      <c r="AA242" s="48"/>
      <c r="AB242" s="47"/>
      <c r="AC242" s="47"/>
      <c r="AD242" s="47"/>
      <c r="AE242" s="47"/>
      <c r="AF242" s="125" t="n">
        <v>11</v>
      </c>
    </row>
    <row r="243" s="125" customFormat="true" ht="11.25" hidden="false" customHeight="true" outlineLevel="0" collapsed="false">
      <c r="A243" s="620"/>
      <c r="B243" s="49"/>
      <c r="C243" s="49"/>
      <c r="K243" s="45"/>
      <c r="L243" s="49"/>
      <c r="M243" s="49"/>
      <c r="N243" s="45"/>
      <c r="O243" s="45"/>
      <c r="P243" s="45"/>
      <c r="Q243" s="45"/>
      <c r="R243" s="49"/>
      <c r="S243" s="45"/>
      <c r="T243" s="45"/>
      <c r="U243" s="621"/>
      <c r="V243" s="45"/>
      <c r="W243" s="45"/>
      <c r="X243" s="45"/>
      <c r="Y243" s="45"/>
      <c r="Z243" s="45"/>
      <c r="AA243" s="48"/>
      <c r="AB243" s="47"/>
      <c r="AC243" s="47"/>
      <c r="AD243" s="47"/>
      <c r="AE243" s="47"/>
      <c r="AF243" s="125" t="n">
        <v>11</v>
      </c>
    </row>
    <row r="244" s="125" customFormat="true" ht="11.25" hidden="false" customHeight="true" outlineLevel="0" collapsed="false">
      <c r="A244" s="620"/>
      <c r="B244" s="49"/>
      <c r="C244" s="49"/>
      <c r="K244" s="45"/>
      <c r="L244" s="49"/>
      <c r="M244" s="49"/>
      <c r="N244" s="45"/>
      <c r="O244" s="45"/>
      <c r="P244" s="45"/>
      <c r="Q244" s="45"/>
      <c r="R244" s="49"/>
      <c r="S244" s="45"/>
      <c r="T244" s="45"/>
      <c r="U244" s="621"/>
      <c r="V244" s="45"/>
      <c r="W244" s="45"/>
      <c r="X244" s="45"/>
      <c r="Y244" s="45"/>
      <c r="Z244" s="45"/>
      <c r="AA244" s="48"/>
      <c r="AB244" s="47"/>
      <c r="AC244" s="47"/>
      <c r="AD244" s="47"/>
      <c r="AE244" s="47"/>
      <c r="AF244" s="125" t="n">
        <v>11</v>
      </c>
    </row>
    <row r="245" s="125" customFormat="true" ht="11.25" hidden="false" customHeight="true" outlineLevel="0" collapsed="false">
      <c r="A245" s="620"/>
      <c r="B245" s="49"/>
      <c r="C245" s="49"/>
      <c r="K245" s="45"/>
      <c r="L245" s="49"/>
      <c r="M245" s="49"/>
      <c r="N245" s="45"/>
      <c r="O245" s="45"/>
      <c r="P245" s="45"/>
      <c r="Q245" s="45"/>
      <c r="R245" s="49"/>
      <c r="S245" s="45"/>
      <c r="T245" s="45"/>
      <c r="U245" s="621"/>
      <c r="V245" s="45"/>
      <c r="W245" s="45"/>
      <c r="X245" s="45"/>
      <c r="Y245" s="45"/>
      <c r="Z245" s="45"/>
      <c r="AA245" s="48"/>
      <c r="AB245" s="47"/>
      <c r="AC245" s="47"/>
      <c r="AD245" s="47"/>
      <c r="AE245" s="47"/>
      <c r="AF245" s="125" t="n">
        <v>11</v>
      </c>
    </row>
    <row r="246" s="125" customFormat="true" ht="11.25" hidden="false" customHeight="true" outlineLevel="0" collapsed="false">
      <c r="A246" s="620"/>
      <c r="B246" s="49"/>
      <c r="C246" s="49"/>
      <c r="K246" s="45"/>
      <c r="L246" s="49"/>
      <c r="M246" s="49"/>
      <c r="N246" s="45"/>
      <c r="O246" s="45"/>
      <c r="P246" s="45"/>
      <c r="Q246" s="45"/>
      <c r="R246" s="49"/>
      <c r="S246" s="45"/>
      <c r="T246" s="45"/>
      <c r="U246" s="621"/>
      <c r="V246" s="45"/>
      <c r="W246" s="45"/>
      <c r="X246" s="45"/>
      <c r="Y246" s="45"/>
      <c r="Z246" s="45"/>
      <c r="AA246" s="48"/>
      <c r="AB246" s="47"/>
      <c r="AC246" s="47"/>
      <c r="AD246" s="47"/>
      <c r="AE246" s="47"/>
      <c r="AF246" s="125" t="n">
        <v>11</v>
      </c>
    </row>
    <row r="247" s="125" customFormat="true" ht="11.25" hidden="false" customHeight="true" outlineLevel="0" collapsed="false">
      <c r="A247" s="620"/>
      <c r="B247" s="49"/>
      <c r="C247" s="49"/>
      <c r="K247" s="45"/>
      <c r="L247" s="49"/>
      <c r="M247" s="49"/>
      <c r="N247" s="45"/>
      <c r="O247" s="45"/>
      <c r="P247" s="45"/>
      <c r="Q247" s="45"/>
      <c r="R247" s="49"/>
      <c r="S247" s="45"/>
      <c r="T247" s="45"/>
      <c r="U247" s="621"/>
      <c r="V247" s="45"/>
      <c r="W247" s="45"/>
      <c r="X247" s="45"/>
      <c r="Y247" s="45"/>
      <c r="Z247" s="45"/>
      <c r="AA247" s="48"/>
      <c r="AB247" s="47"/>
      <c r="AC247" s="47"/>
      <c r="AD247" s="47"/>
      <c r="AE247" s="47"/>
      <c r="AF247" s="125" t="n">
        <v>11</v>
      </c>
    </row>
    <row r="248" s="125" customFormat="true" ht="11.25" hidden="false" customHeight="true" outlineLevel="0" collapsed="false">
      <c r="A248" s="620"/>
      <c r="B248" s="49"/>
      <c r="C248" s="49"/>
      <c r="K248" s="45"/>
      <c r="L248" s="49"/>
      <c r="M248" s="49"/>
      <c r="N248" s="45"/>
      <c r="O248" s="45"/>
      <c r="P248" s="45"/>
      <c r="Q248" s="45"/>
      <c r="R248" s="49"/>
      <c r="S248" s="45"/>
      <c r="T248" s="45"/>
      <c r="U248" s="621"/>
      <c r="V248" s="45"/>
      <c r="W248" s="45"/>
      <c r="X248" s="45"/>
      <c r="Y248" s="45"/>
      <c r="Z248" s="45"/>
      <c r="AA248" s="48"/>
      <c r="AB248" s="47"/>
      <c r="AC248" s="47"/>
      <c r="AD248" s="47"/>
      <c r="AE248" s="47"/>
      <c r="AF248" s="125" t="n">
        <v>11</v>
      </c>
    </row>
    <row r="249" s="125" customFormat="true" ht="11.25" hidden="false" customHeight="true" outlineLevel="0" collapsed="false">
      <c r="A249" s="620"/>
      <c r="B249" s="49"/>
      <c r="C249" s="49"/>
      <c r="K249" s="45"/>
      <c r="L249" s="49"/>
      <c r="M249" s="49"/>
      <c r="N249" s="45"/>
      <c r="O249" s="45"/>
      <c r="P249" s="45"/>
      <c r="Q249" s="45"/>
      <c r="R249" s="49"/>
      <c r="S249" s="45"/>
      <c r="T249" s="45"/>
      <c r="U249" s="621"/>
      <c r="V249" s="45"/>
      <c r="W249" s="45"/>
      <c r="X249" s="45"/>
      <c r="Y249" s="45"/>
      <c r="Z249" s="45"/>
      <c r="AA249" s="48"/>
      <c r="AB249" s="47"/>
      <c r="AC249" s="47"/>
      <c r="AD249" s="47"/>
      <c r="AE249" s="47"/>
      <c r="AF249" s="125" t="n">
        <v>11</v>
      </c>
    </row>
    <row r="250" s="125" customFormat="true" ht="11.25" hidden="false" customHeight="true" outlineLevel="0" collapsed="false">
      <c r="A250" s="620"/>
      <c r="B250" s="49"/>
      <c r="C250" s="49"/>
      <c r="K250" s="45"/>
      <c r="L250" s="49"/>
      <c r="M250" s="49"/>
      <c r="N250" s="45"/>
      <c r="O250" s="45"/>
      <c r="P250" s="45"/>
      <c r="Q250" s="45"/>
      <c r="R250" s="49"/>
      <c r="S250" s="45"/>
      <c r="T250" s="45"/>
      <c r="U250" s="621"/>
      <c r="V250" s="45"/>
      <c r="W250" s="45"/>
      <c r="X250" s="45"/>
      <c r="Y250" s="45"/>
      <c r="Z250" s="45"/>
      <c r="AA250" s="48"/>
      <c r="AB250" s="47"/>
      <c r="AC250" s="47"/>
      <c r="AD250" s="47"/>
      <c r="AE250" s="47"/>
      <c r="AF250" s="125" t="n">
        <v>11</v>
      </c>
    </row>
    <row r="251" s="125" customFormat="true" ht="11.25" hidden="false" customHeight="true" outlineLevel="0" collapsed="false">
      <c r="A251" s="620"/>
      <c r="B251" s="49"/>
      <c r="C251" s="49"/>
      <c r="K251" s="45"/>
      <c r="L251" s="49"/>
      <c r="M251" s="49"/>
      <c r="N251" s="45"/>
      <c r="O251" s="45"/>
      <c r="P251" s="45"/>
      <c r="Q251" s="45"/>
      <c r="R251" s="49"/>
      <c r="S251" s="45"/>
      <c r="T251" s="45"/>
      <c r="U251" s="621"/>
      <c r="V251" s="45"/>
      <c r="W251" s="45"/>
      <c r="X251" s="45"/>
      <c r="Y251" s="45"/>
      <c r="Z251" s="45"/>
      <c r="AA251" s="48"/>
      <c r="AB251" s="47"/>
      <c r="AC251" s="47"/>
      <c r="AD251" s="47"/>
      <c r="AE251" s="47"/>
      <c r="AF251" s="125" t="n">
        <v>11</v>
      </c>
    </row>
    <row r="252" s="125" customFormat="true" ht="11.25" hidden="false" customHeight="true" outlineLevel="0" collapsed="false">
      <c r="A252" s="620"/>
      <c r="B252" s="49"/>
      <c r="C252" s="49"/>
      <c r="K252" s="45"/>
      <c r="L252" s="49"/>
      <c r="M252" s="49"/>
      <c r="N252" s="45"/>
      <c r="O252" s="45"/>
      <c r="P252" s="45"/>
      <c r="Q252" s="45"/>
      <c r="R252" s="49"/>
      <c r="S252" s="45"/>
      <c r="T252" s="45"/>
      <c r="U252" s="621"/>
      <c r="V252" s="45"/>
      <c r="W252" s="45"/>
      <c r="X252" s="45"/>
      <c r="Y252" s="45"/>
      <c r="Z252" s="45"/>
      <c r="AA252" s="48"/>
      <c r="AB252" s="47"/>
      <c r="AC252" s="47"/>
      <c r="AD252" s="47"/>
      <c r="AE252" s="47"/>
      <c r="AF252" s="125" t="n">
        <v>11</v>
      </c>
    </row>
    <row r="253" s="125" customFormat="true" ht="11.25" hidden="false" customHeight="true" outlineLevel="0" collapsed="false">
      <c r="A253" s="620"/>
      <c r="B253" s="49"/>
      <c r="C253" s="49"/>
      <c r="K253" s="45"/>
      <c r="L253" s="49"/>
      <c r="M253" s="49"/>
      <c r="N253" s="45"/>
      <c r="O253" s="45"/>
      <c r="P253" s="45"/>
      <c r="Q253" s="45"/>
      <c r="R253" s="49"/>
      <c r="S253" s="45"/>
      <c r="T253" s="45"/>
      <c r="U253" s="621"/>
      <c r="V253" s="45"/>
      <c r="W253" s="45"/>
      <c r="X253" s="45"/>
      <c r="Y253" s="45"/>
      <c r="Z253" s="45"/>
      <c r="AA253" s="48"/>
      <c r="AB253" s="47"/>
      <c r="AC253" s="47"/>
      <c r="AD253" s="47"/>
      <c r="AE253" s="47"/>
      <c r="AF253" s="125" t="n">
        <v>11</v>
      </c>
    </row>
    <row r="254" s="125" customFormat="true" ht="11.25" hidden="false" customHeight="true" outlineLevel="0" collapsed="false">
      <c r="A254" s="620"/>
      <c r="B254" s="49"/>
      <c r="C254" s="49"/>
      <c r="K254" s="45"/>
      <c r="L254" s="49"/>
      <c r="M254" s="49"/>
      <c r="N254" s="45"/>
      <c r="O254" s="45"/>
      <c r="P254" s="45"/>
      <c r="Q254" s="45"/>
      <c r="R254" s="49"/>
      <c r="S254" s="45"/>
      <c r="T254" s="45"/>
      <c r="U254" s="621"/>
      <c r="V254" s="45"/>
      <c r="W254" s="45"/>
      <c r="X254" s="45"/>
      <c r="Y254" s="45"/>
      <c r="Z254" s="45"/>
      <c r="AA254" s="48"/>
      <c r="AB254" s="47"/>
      <c r="AC254" s="47"/>
      <c r="AD254" s="47"/>
      <c r="AE254" s="47"/>
      <c r="AF254" s="125" t="n">
        <v>11</v>
      </c>
    </row>
    <row r="255" s="125" customFormat="true" ht="11.25" hidden="false" customHeight="true" outlineLevel="0" collapsed="false">
      <c r="A255" s="620"/>
      <c r="B255" s="49"/>
      <c r="C255" s="49"/>
      <c r="K255" s="45"/>
      <c r="L255" s="49"/>
      <c r="M255" s="49"/>
      <c r="N255" s="45"/>
      <c r="O255" s="45"/>
      <c r="P255" s="45"/>
      <c r="Q255" s="45"/>
      <c r="R255" s="49"/>
      <c r="S255" s="45"/>
      <c r="T255" s="45"/>
      <c r="U255" s="621"/>
      <c r="V255" s="45"/>
      <c r="W255" s="45"/>
      <c r="X255" s="45"/>
      <c r="Y255" s="45"/>
      <c r="Z255" s="45"/>
      <c r="AA255" s="48"/>
      <c r="AB255" s="47"/>
      <c r="AC255" s="47"/>
      <c r="AD255" s="47"/>
      <c r="AE255" s="47"/>
      <c r="AF255" s="125" t="n">
        <v>11</v>
      </c>
    </row>
    <row r="256" s="125" customFormat="true" ht="11.25" hidden="false" customHeight="true" outlineLevel="0" collapsed="false">
      <c r="A256" s="620"/>
      <c r="B256" s="49"/>
      <c r="C256" s="49"/>
      <c r="K256" s="45"/>
      <c r="L256" s="49"/>
      <c r="M256" s="49"/>
      <c r="N256" s="45"/>
      <c r="O256" s="45"/>
      <c r="P256" s="45"/>
      <c r="Q256" s="45"/>
      <c r="R256" s="49"/>
      <c r="S256" s="45"/>
      <c r="T256" s="45"/>
      <c r="U256" s="621"/>
      <c r="V256" s="45"/>
      <c r="W256" s="45"/>
      <c r="X256" s="45"/>
      <c r="Y256" s="45"/>
      <c r="Z256" s="45"/>
      <c r="AA256" s="48"/>
      <c r="AB256" s="47"/>
      <c r="AC256" s="47"/>
      <c r="AD256" s="47"/>
      <c r="AE256" s="47"/>
      <c r="AF256" s="125" t="n">
        <v>11</v>
      </c>
    </row>
    <row r="257" s="125" customFormat="true" ht="11.25" hidden="false" customHeight="true" outlineLevel="0" collapsed="false">
      <c r="A257" s="620"/>
      <c r="B257" s="49"/>
      <c r="C257" s="49"/>
      <c r="K257" s="45"/>
      <c r="L257" s="49"/>
      <c r="M257" s="49"/>
      <c r="N257" s="45"/>
      <c r="O257" s="45"/>
      <c r="P257" s="45"/>
      <c r="Q257" s="45"/>
      <c r="R257" s="49"/>
      <c r="S257" s="45"/>
      <c r="T257" s="45"/>
      <c r="U257" s="621"/>
      <c r="V257" s="45"/>
      <c r="W257" s="45"/>
      <c r="X257" s="45"/>
      <c r="Y257" s="45"/>
      <c r="Z257" s="45"/>
      <c r="AA257" s="48"/>
      <c r="AB257" s="47"/>
      <c r="AC257" s="47"/>
      <c r="AD257" s="47"/>
      <c r="AE257" s="47"/>
      <c r="AF257" s="125" t="n">
        <v>11</v>
      </c>
    </row>
    <row r="258" s="125" customFormat="true" ht="11.25" hidden="false" customHeight="true" outlineLevel="0" collapsed="false">
      <c r="A258" s="620"/>
      <c r="B258" s="49"/>
      <c r="C258" s="49"/>
      <c r="K258" s="45"/>
      <c r="L258" s="49"/>
      <c r="M258" s="49"/>
      <c r="N258" s="45"/>
      <c r="O258" s="45"/>
      <c r="P258" s="45"/>
      <c r="Q258" s="45"/>
      <c r="R258" s="49"/>
      <c r="S258" s="45"/>
      <c r="T258" s="45"/>
      <c r="U258" s="621"/>
      <c r="V258" s="45"/>
      <c r="W258" s="45"/>
      <c r="X258" s="45"/>
      <c r="Y258" s="45"/>
      <c r="Z258" s="45"/>
      <c r="AA258" s="48"/>
      <c r="AB258" s="47"/>
      <c r="AC258" s="47"/>
      <c r="AD258" s="47"/>
      <c r="AE258" s="47"/>
      <c r="AF258" s="125" t="n">
        <v>11</v>
      </c>
    </row>
    <row r="259" s="125" customFormat="true" ht="11.25" hidden="false" customHeight="true" outlineLevel="0" collapsed="false">
      <c r="A259" s="620"/>
      <c r="B259" s="49"/>
      <c r="C259" s="49"/>
      <c r="K259" s="45"/>
      <c r="L259" s="49"/>
      <c r="M259" s="49"/>
      <c r="N259" s="45"/>
      <c r="O259" s="45"/>
      <c r="P259" s="45"/>
      <c r="Q259" s="45"/>
      <c r="R259" s="49"/>
      <c r="S259" s="45"/>
      <c r="T259" s="45"/>
      <c r="U259" s="621"/>
      <c r="V259" s="45"/>
      <c r="W259" s="45"/>
      <c r="X259" s="45"/>
      <c r="Y259" s="45"/>
      <c r="Z259" s="45"/>
      <c r="AA259" s="48"/>
      <c r="AB259" s="47"/>
      <c r="AC259" s="47"/>
      <c r="AD259" s="47"/>
      <c r="AE259" s="47"/>
      <c r="AF259" s="125" t="n">
        <v>11</v>
      </c>
    </row>
    <row r="260" s="125" customFormat="true" ht="11.25" hidden="false" customHeight="true" outlineLevel="0" collapsed="false">
      <c r="A260" s="620"/>
      <c r="B260" s="49"/>
      <c r="C260" s="49"/>
      <c r="K260" s="45"/>
      <c r="L260" s="49"/>
      <c r="M260" s="49"/>
      <c r="N260" s="45"/>
      <c r="O260" s="45"/>
      <c r="P260" s="45"/>
      <c r="Q260" s="45"/>
      <c r="R260" s="49"/>
      <c r="S260" s="45"/>
      <c r="T260" s="45"/>
      <c r="U260" s="621"/>
      <c r="V260" s="45"/>
      <c r="W260" s="45"/>
      <c r="X260" s="45"/>
      <c r="Y260" s="45"/>
      <c r="Z260" s="45"/>
      <c r="AA260" s="48"/>
      <c r="AB260" s="47"/>
      <c r="AC260" s="47"/>
      <c r="AD260" s="47"/>
      <c r="AE260" s="47"/>
      <c r="AF260" s="125" t="n">
        <v>11</v>
      </c>
    </row>
    <row r="261" s="125" customFormat="true" ht="11.25" hidden="false" customHeight="true" outlineLevel="0" collapsed="false">
      <c r="A261" s="620"/>
      <c r="B261" s="49"/>
      <c r="C261" s="49"/>
      <c r="K261" s="45"/>
      <c r="L261" s="49"/>
      <c r="M261" s="49"/>
      <c r="N261" s="45"/>
      <c r="O261" s="45"/>
      <c r="P261" s="45"/>
      <c r="Q261" s="45"/>
      <c r="R261" s="49"/>
      <c r="S261" s="45"/>
      <c r="T261" s="45"/>
      <c r="U261" s="621"/>
      <c r="V261" s="45"/>
      <c r="W261" s="45"/>
      <c r="X261" s="45"/>
      <c r="Y261" s="45"/>
      <c r="Z261" s="45"/>
      <c r="AA261" s="48"/>
      <c r="AB261" s="47"/>
      <c r="AC261" s="47"/>
      <c r="AD261" s="47"/>
      <c r="AE261" s="47"/>
      <c r="AF261" s="125" t="n">
        <v>11</v>
      </c>
    </row>
    <row r="262" s="125" customFormat="true" ht="11.25" hidden="false" customHeight="true" outlineLevel="0" collapsed="false">
      <c r="A262" s="620"/>
      <c r="B262" s="49"/>
      <c r="C262" s="49"/>
      <c r="K262" s="45"/>
      <c r="L262" s="49"/>
      <c r="M262" s="49"/>
      <c r="N262" s="45"/>
      <c r="O262" s="45"/>
      <c r="P262" s="45"/>
      <c r="Q262" s="45"/>
      <c r="R262" s="49"/>
      <c r="S262" s="45"/>
      <c r="T262" s="45"/>
      <c r="U262" s="621"/>
      <c r="V262" s="45"/>
      <c r="W262" s="45"/>
      <c r="X262" s="45"/>
      <c r="Y262" s="45"/>
      <c r="Z262" s="45"/>
      <c r="AA262" s="48"/>
      <c r="AB262" s="47"/>
      <c r="AC262" s="47"/>
      <c r="AD262" s="47"/>
      <c r="AE262" s="47"/>
      <c r="AF262" s="125" t="n">
        <v>11</v>
      </c>
    </row>
    <row r="263" s="125" customFormat="true" ht="11.25" hidden="false" customHeight="true" outlineLevel="0" collapsed="false">
      <c r="A263" s="620"/>
      <c r="B263" s="49"/>
      <c r="C263" s="49"/>
      <c r="K263" s="45"/>
      <c r="L263" s="49"/>
      <c r="M263" s="49"/>
      <c r="N263" s="45"/>
      <c r="O263" s="45"/>
      <c r="P263" s="45"/>
      <c r="Q263" s="45"/>
      <c r="R263" s="49"/>
      <c r="S263" s="45"/>
      <c r="T263" s="45"/>
      <c r="U263" s="621"/>
      <c r="V263" s="45"/>
      <c r="W263" s="45"/>
      <c r="X263" s="45"/>
      <c r="Y263" s="45"/>
      <c r="Z263" s="45"/>
      <c r="AA263" s="48"/>
      <c r="AB263" s="47"/>
      <c r="AC263" s="47"/>
      <c r="AD263" s="47"/>
      <c r="AE263" s="47"/>
      <c r="AF263" s="125" t="n">
        <v>11</v>
      </c>
    </row>
    <row r="264" s="125" customFormat="true" ht="11.25" hidden="false" customHeight="true" outlineLevel="0" collapsed="false">
      <c r="A264" s="620"/>
      <c r="B264" s="49"/>
      <c r="C264" s="49"/>
      <c r="K264" s="45"/>
      <c r="L264" s="49"/>
      <c r="M264" s="49"/>
      <c r="N264" s="45"/>
      <c r="O264" s="45"/>
      <c r="P264" s="45"/>
      <c r="Q264" s="45"/>
      <c r="R264" s="49"/>
      <c r="S264" s="45"/>
      <c r="T264" s="45"/>
      <c r="U264" s="621"/>
      <c r="V264" s="45"/>
      <c r="W264" s="45"/>
      <c r="X264" s="45"/>
      <c r="Y264" s="45"/>
      <c r="Z264" s="45"/>
      <c r="AA264" s="48"/>
      <c r="AB264" s="47"/>
      <c r="AC264" s="47"/>
      <c r="AD264" s="47"/>
      <c r="AE264" s="47"/>
      <c r="AF264" s="125" t="n">
        <v>11</v>
      </c>
    </row>
    <row r="265" s="125" customFormat="true" ht="11.25" hidden="false" customHeight="true" outlineLevel="0" collapsed="false">
      <c r="A265" s="620"/>
      <c r="B265" s="49"/>
      <c r="C265" s="49"/>
      <c r="K265" s="45"/>
      <c r="L265" s="49"/>
      <c r="M265" s="49"/>
      <c r="N265" s="45"/>
      <c r="O265" s="45"/>
      <c r="P265" s="45"/>
      <c r="Q265" s="45"/>
      <c r="R265" s="49"/>
      <c r="S265" s="45"/>
      <c r="T265" s="45"/>
      <c r="U265" s="621"/>
      <c r="V265" s="45"/>
      <c r="W265" s="45"/>
      <c r="X265" s="45"/>
      <c r="Y265" s="45"/>
      <c r="Z265" s="45"/>
      <c r="AA265" s="48"/>
      <c r="AB265" s="47"/>
      <c r="AC265" s="47"/>
      <c r="AD265" s="47"/>
      <c r="AE265" s="47"/>
      <c r="AF265" s="125" t="n">
        <v>11</v>
      </c>
    </row>
    <row r="266" s="125" customFormat="true" ht="11.25" hidden="false" customHeight="true" outlineLevel="0" collapsed="false">
      <c r="A266" s="620"/>
      <c r="B266" s="49"/>
      <c r="C266" s="49"/>
      <c r="K266" s="45"/>
      <c r="L266" s="49"/>
      <c r="M266" s="49"/>
      <c r="N266" s="45"/>
      <c r="O266" s="45"/>
      <c r="P266" s="45"/>
      <c r="Q266" s="45"/>
      <c r="R266" s="49"/>
      <c r="S266" s="45"/>
      <c r="T266" s="45"/>
      <c r="U266" s="621"/>
      <c r="V266" s="45"/>
      <c r="W266" s="45"/>
      <c r="X266" s="45"/>
      <c r="Y266" s="45"/>
      <c r="Z266" s="45"/>
      <c r="AA266" s="48"/>
      <c r="AB266" s="47"/>
      <c r="AC266" s="47"/>
      <c r="AD266" s="47"/>
      <c r="AE266" s="47"/>
      <c r="AF266" s="125" t="n">
        <v>11</v>
      </c>
    </row>
    <row r="267" s="125" customFormat="true" ht="11.25" hidden="false" customHeight="true" outlineLevel="0" collapsed="false">
      <c r="A267" s="620"/>
      <c r="B267" s="49"/>
      <c r="C267" s="49"/>
      <c r="K267" s="45"/>
      <c r="L267" s="49"/>
      <c r="M267" s="49"/>
      <c r="N267" s="45"/>
      <c r="O267" s="45"/>
      <c r="P267" s="45"/>
      <c r="Q267" s="45"/>
      <c r="R267" s="49"/>
      <c r="S267" s="45"/>
      <c r="T267" s="45"/>
      <c r="U267" s="621"/>
      <c r="V267" s="45"/>
      <c r="W267" s="45"/>
      <c r="X267" s="45"/>
      <c r="Y267" s="45"/>
      <c r="Z267" s="45"/>
      <c r="AA267" s="48"/>
      <c r="AB267" s="47"/>
      <c r="AC267" s="47"/>
      <c r="AD267" s="47"/>
      <c r="AE267" s="47"/>
      <c r="AF267" s="125" t="n">
        <v>11</v>
      </c>
    </row>
    <row r="268" s="125" customFormat="true" ht="11.25" hidden="false" customHeight="true" outlineLevel="0" collapsed="false">
      <c r="A268" s="620"/>
      <c r="B268" s="49"/>
      <c r="C268" s="49"/>
      <c r="K268" s="45"/>
      <c r="L268" s="49"/>
      <c r="M268" s="49"/>
      <c r="N268" s="45"/>
      <c r="O268" s="45"/>
      <c r="P268" s="45"/>
      <c r="Q268" s="45"/>
      <c r="R268" s="49"/>
      <c r="S268" s="45"/>
      <c r="T268" s="45"/>
      <c r="U268" s="621"/>
      <c r="V268" s="45"/>
      <c r="W268" s="45"/>
      <c r="X268" s="45"/>
      <c r="Y268" s="45"/>
      <c r="Z268" s="45"/>
      <c r="AA268" s="48"/>
      <c r="AB268" s="47"/>
      <c r="AC268" s="47"/>
      <c r="AD268" s="47"/>
      <c r="AE268" s="47"/>
      <c r="AF268" s="125" t="n">
        <v>11</v>
      </c>
    </row>
    <row r="269" s="125" customFormat="true" ht="11.25" hidden="false" customHeight="true" outlineLevel="0" collapsed="false">
      <c r="A269" s="620"/>
      <c r="B269" s="49"/>
      <c r="C269" s="49"/>
      <c r="K269" s="45"/>
      <c r="L269" s="49"/>
      <c r="M269" s="49"/>
      <c r="N269" s="45"/>
      <c r="O269" s="45"/>
      <c r="P269" s="45"/>
      <c r="Q269" s="45"/>
      <c r="R269" s="49"/>
      <c r="S269" s="45"/>
      <c r="T269" s="45"/>
      <c r="U269" s="621"/>
      <c r="V269" s="45"/>
      <c r="W269" s="45"/>
      <c r="X269" s="45"/>
      <c r="Y269" s="45"/>
      <c r="Z269" s="45"/>
      <c r="AA269" s="48"/>
      <c r="AB269" s="47"/>
      <c r="AC269" s="47"/>
      <c r="AD269" s="47"/>
      <c r="AE269" s="47"/>
      <c r="AF269" s="125" t="n">
        <v>11</v>
      </c>
    </row>
    <row r="270" s="125" customFormat="true" ht="11.25" hidden="false" customHeight="true" outlineLevel="0" collapsed="false">
      <c r="A270" s="620"/>
      <c r="B270" s="49"/>
      <c r="C270" s="49"/>
      <c r="K270" s="45"/>
      <c r="L270" s="49"/>
      <c r="M270" s="49"/>
      <c r="N270" s="45"/>
      <c r="O270" s="45"/>
      <c r="P270" s="45"/>
      <c r="Q270" s="45"/>
      <c r="R270" s="49"/>
      <c r="S270" s="45"/>
      <c r="T270" s="45"/>
      <c r="U270" s="621"/>
      <c r="V270" s="45"/>
      <c r="W270" s="45"/>
      <c r="X270" s="45"/>
      <c r="Y270" s="45"/>
      <c r="Z270" s="45"/>
      <c r="AA270" s="48"/>
      <c r="AB270" s="47"/>
      <c r="AC270" s="47"/>
      <c r="AD270" s="47"/>
      <c r="AE270" s="47"/>
      <c r="AF270" s="125" t="n">
        <v>11</v>
      </c>
    </row>
    <row r="271" s="125" customFormat="true" ht="11.25" hidden="false" customHeight="true" outlineLevel="0" collapsed="false">
      <c r="A271" s="620"/>
      <c r="B271" s="49"/>
      <c r="C271" s="49"/>
      <c r="K271" s="45"/>
      <c r="L271" s="49"/>
      <c r="M271" s="49"/>
      <c r="N271" s="45"/>
      <c r="O271" s="45"/>
      <c r="P271" s="45"/>
      <c r="Q271" s="45"/>
      <c r="R271" s="49"/>
      <c r="S271" s="45"/>
      <c r="T271" s="45"/>
      <c r="U271" s="621"/>
      <c r="V271" s="45"/>
      <c r="W271" s="45"/>
      <c r="X271" s="45"/>
      <c r="Y271" s="45"/>
      <c r="Z271" s="45"/>
      <c r="AA271" s="48"/>
      <c r="AB271" s="47"/>
      <c r="AC271" s="47"/>
      <c r="AD271" s="47"/>
      <c r="AE271" s="47"/>
      <c r="AF271" s="125" t="n">
        <v>11</v>
      </c>
    </row>
    <row r="272" s="125" customFormat="true" ht="11.25" hidden="false" customHeight="true" outlineLevel="0" collapsed="false">
      <c r="A272" s="620"/>
      <c r="B272" s="49"/>
      <c r="C272" s="49"/>
      <c r="K272" s="45"/>
      <c r="L272" s="49"/>
      <c r="M272" s="49"/>
      <c r="N272" s="45"/>
      <c r="O272" s="45"/>
      <c r="P272" s="45"/>
      <c r="Q272" s="45"/>
      <c r="R272" s="49"/>
      <c r="S272" s="45"/>
      <c r="T272" s="45"/>
      <c r="U272" s="621"/>
      <c r="V272" s="45"/>
      <c r="W272" s="45"/>
      <c r="X272" s="45"/>
      <c r="Y272" s="45"/>
      <c r="Z272" s="45"/>
      <c r="AA272" s="48"/>
      <c r="AB272" s="47"/>
      <c r="AC272" s="47"/>
      <c r="AD272" s="47"/>
      <c r="AE272" s="47"/>
      <c r="AF272" s="125" t="n">
        <v>11</v>
      </c>
    </row>
    <row r="273" s="125" customFormat="true" ht="11.25" hidden="false" customHeight="true" outlineLevel="0" collapsed="false">
      <c r="A273" s="620"/>
      <c r="B273" s="49"/>
      <c r="C273" s="49"/>
      <c r="K273" s="45"/>
      <c r="L273" s="49"/>
      <c r="M273" s="49"/>
      <c r="N273" s="45"/>
      <c r="O273" s="45"/>
      <c r="P273" s="45"/>
      <c r="Q273" s="45"/>
      <c r="R273" s="49"/>
      <c r="S273" s="45"/>
      <c r="T273" s="45"/>
      <c r="U273" s="621"/>
      <c r="V273" s="45"/>
      <c r="W273" s="45"/>
      <c r="X273" s="45"/>
      <c r="Y273" s="45"/>
      <c r="Z273" s="45"/>
      <c r="AA273" s="48"/>
      <c r="AB273" s="47"/>
      <c r="AC273" s="47"/>
      <c r="AD273" s="47"/>
      <c r="AE273" s="47"/>
      <c r="AF273" s="125" t="n">
        <v>11</v>
      </c>
    </row>
    <row r="274" s="125" customFormat="true" ht="11.25" hidden="false" customHeight="true" outlineLevel="0" collapsed="false">
      <c r="A274" s="620"/>
      <c r="B274" s="49"/>
      <c r="C274" s="49"/>
      <c r="K274" s="45"/>
      <c r="L274" s="49"/>
      <c r="M274" s="49"/>
      <c r="N274" s="45"/>
      <c r="O274" s="45"/>
      <c r="P274" s="45"/>
      <c r="Q274" s="45"/>
      <c r="R274" s="49"/>
      <c r="S274" s="45"/>
      <c r="T274" s="45"/>
      <c r="U274" s="621"/>
      <c r="V274" s="45"/>
      <c r="W274" s="45"/>
      <c r="X274" s="45"/>
      <c r="Y274" s="45"/>
      <c r="Z274" s="45"/>
      <c r="AA274" s="48"/>
      <c r="AB274" s="47"/>
      <c r="AC274" s="47"/>
      <c r="AD274" s="47"/>
      <c r="AE274" s="47"/>
      <c r="AF274" s="125" t="n">
        <v>11</v>
      </c>
    </row>
    <row r="275" s="125" customFormat="true" ht="11.25" hidden="false" customHeight="true" outlineLevel="0" collapsed="false">
      <c r="A275" s="620"/>
      <c r="B275" s="49"/>
      <c r="C275" s="49"/>
      <c r="K275" s="45"/>
      <c r="L275" s="49"/>
      <c r="M275" s="49"/>
      <c r="N275" s="45"/>
      <c r="O275" s="45"/>
      <c r="P275" s="45"/>
      <c r="Q275" s="45"/>
      <c r="R275" s="49"/>
      <c r="S275" s="45"/>
      <c r="T275" s="45"/>
      <c r="U275" s="621"/>
      <c r="V275" s="45"/>
      <c r="W275" s="45"/>
      <c r="X275" s="45"/>
      <c r="Y275" s="45"/>
      <c r="Z275" s="45"/>
      <c r="AA275" s="48"/>
      <c r="AB275" s="47"/>
      <c r="AC275" s="47"/>
      <c r="AD275" s="47"/>
      <c r="AE275" s="47"/>
      <c r="AF275" s="125" t="n">
        <v>11</v>
      </c>
    </row>
    <row r="276" s="125" customFormat="true" ht="11.25" hidden="false" customHeight="true" outlineLevel="0" collapsed="false">
      <c r="A276" s="620"/>
      <c r="B276" s="49"/>
      <c r="C276" s="49"/>
      <c r="K276" s="45"/>
      <c r="L276" s="49"/>
      <c r="M276" s="49"/>
      <c r="N276" s="45"/>
      <c r="O276" s="45"/>
      <c r="P276" s="45"/>
      <c r="Q276" s="45"/>
      <c r="R276" s="49"/>
      <c r="S276" s="45"/>
      <c r="T276" s="45"/>
      <c r="U276" s="621"/>
      <c r="V276" s="45"/>
      <c r="W276" s="45"/>
      <c r="X276" s="45"/>
      <c r="Y276" s="45"/>
      <c r="Z276" s="45"/>
      <c r="AA276" s="48"/>
      <c r="AB276" s="47"/>
      <c r="AC276" s="47"/>
      <c r="AD276" s="47"/>
      <c r="AE276" s="47"/>
      <c r="AF276" s="125" t="n">
        <v>11</v>
      </c>
    </row>
    <row r="277" s="125" customFormat="true" ht="11.25" hidden="false" customHeight="true" outlineLevel="0" collapsed="false">
      <c r="A277" s="620"/>
      <c r="B277" s="49"/>
      <c r="C277" s="49"/>
      <c r="K277" s="45"/>
      <c r="L277" s="49"/>
      <c r="M277" s="49"/>
      <c r="N277" s="45"/>
      <c r="O277" s="45"/>
      <c r="P277" s="45"/>
      <c r="Q277" s="45"/>
      <c r="R277" s="49"/>
      <c r="S277" s="45"/>
      <c r="T277" s="45"/>
      <c r="U277" s="621"/>
      <c r="V277" s="45"/>
      <c r="W277" s="45"/>
      <c r="X277" s="45"/>
      <c r="Y277" s="45"/>
      <c r="Z277" s="45"/>
      <c r="AA277" s="48"/>
      <c r="AB277" s="47"/>
      <c r="AC277" s="47"/>
      <c r="AD277" s="47"/>
      <c r="AE277" s="47"/>
      <c r="AF277" s="125" t="n">
        <v>11</v>
      </c>
    </row>
    <row r="278" s="125" customFormat="true" ht="11.25" hidden="false" customHeight="true" outlineLevel="0" collapsed="false">
      <c r="A278" s="620"/>
      <c r="B278" s="49"/>
      <c r="C278" s="49"/>
      <c r="K278" s="45"/>
      <c r="L278" s="49"/>
      <c r="M278" s="49"/>
      <c r="N278" s="45"/>
      <c r="O278" s="45"/>
      <c r="P278" s="45"/>
      <c r="Q278" s="45"/>
      <c r="R278" s="49"/>
      <c r="S278" s="45"/>
      <c r="T278" s="45"/>
      <c r="U278" s="621"/>
      <c r="V278" s="45"/>
      <c r="W278" s="45"/>
      <c r="X278" s="45"/>
      <c r="Y278" s="45"/>
      <c r="Z278" s="45"/>
      <c r="AA278" s="48"/>
      <c r="AB278" s="47"/>
      <c r="AC278" s="47"/>
      <c r="AD278" s="47"/>
      <c r="AE278" s="47"/>
      <c r="AF278" s="125" t="n">
        <v>11</v>
      </c>
    </row>
    <row r="279" s="125" customFormat="true" ht="11.25" hidden="false" customHeight="true" outlineLevel="0" collapsed="false">
      <c r="A279" s="620"/>
      <c r="B279" s="49"/>
      <c r="C279" s="49"/>
      <c r="K279" s="45"/>
      <c r="L279" s="49"/>
      <c r="M279" s="49"/>
      <c r="N279" s="45"/>
      <c r="O279" s="45"/>
      <c r="P279" s="45"/>
      <c r="Q279" s="45"/>
      <c r="R279" s="49"/>
      <c r="S279" s="45"/>
      <c r="T279" s="45"/>
      <c r="U279" s="621"/>
      <c r="V279" s="45"/>
      <c r="W279" s="45"/>
      <c r="X279" s="45"/>
      <c r="Y279" s="45"/>
      <c r="Z279" s="45"/>
      <c r="AA279" s="48"/>
      <c r="AB279" s="47"/>
      <c r="AC279" s="47"/>
      <c r="AD279" s="47"/>
      <c r="AE279" s="47"/>
      <c r="AF279" s="125" t="n">
        <v>11</v>
      </c>
    </row>
    <row r="280" s="125" customFormat="true" ht="11.25" hidden="false" customHeight="true" outlineLevel="0" collapsed="false">
      <c r="A280" s="620"/>
      <c r="B280" s="49"/>
      <c r="C280" s="49"/>
      <c r="K280" s="45"/>
      <c r="L280" s="49"/>
      <c r="M280" s="49"/>
      <c r="N280" s="45"/>
      <c r="O280" s="45"/>
      <c r="P280" s="45"/>
      <c r="Q280" s="45"/>
      <c r="R280" s="49"/>
      <c r="S280" s="45"/>
      <c r="T280" s="45"/>
      <c r="U280" s="621"/>
      <c r="V280" s="45"/>
      <c r="W280" s="45"/>
      <c r="X280" s="45"/>
      <c r="Y280" s="45"/>
      <c r="Z280" s="45"/>
      <c r="AA280" s="48"/>
      <c r="AB280" s="47"/>
      <c r="AC280" s="47"/>
      <c r="AD280" s="47"/>
      <c r="AE280" s="47"/>
      <c r="AF280" s="125" t="n">
        <v>11</v>
      </c>
    </row>
    <row r="281" s="125" customFormat="true" ht="11.25" hidden="false" customHeight="true" outlineLevel="0" collapsed="false">
      <c r="A281" s="620"/>
      <c r="B281" s="49"/>
      <c r="C281" s="49"/>
      <c r="K281" s="45"/>
      <c r="L281" s="49"/>
      <c r="M281" s="49"/>
      <c r="N281" s="45"/>
      <c r="O281" s="45"/>
      <c r="P281" s="45"/>
      <c r="Q281" s="45"/>
      <c r="R281" s="49"/>
      <c r="S281" s="45"/>
      <c r="T281" s="45"/>
      <c r="U281" s="621"/>
      <c r="V281" s="45"/>
      <c r="W281" s="45"/>
      <c r="X281" s="45"/>
      <c r="Y281" s="45"/>
      <c r="Z281" s="45"/>
      <c r="AA281" s="48"/>
      <c r="AB281" s="47"/>
      <c r="AC281" s="47"/>
      <c r="AD281" s="47"/>
      <c r="AE281" s="47"/>
      <c r="AF281" s="125" t="n">
        <v>11</v>
      </c>
    </row>
    <row r="282" s="125" customFormat="true" ht="11.25" hidden="false" customHeight="true" outlineLevel="0" collapsed="false">
      <c r="A282" s="620"/>
      <c r="B282" s="49"/>
      <c r="C282" s="49"/>
      <c r="K282" s="45"/>
      <c r="L282" s="49"/>
      <c r="M282" s="49"/>
      <c r="N282" s="45"/>
      <c r="O282" s="45"/>
      <c r="P282" s="45"/>
      <c r="Q282" s="45"/>
      <c r="R282" s="49"/>
      <c r="S282" s="45"/>
      <c r="T282" s="45"/>
      <c r="U282" s="621"/>
      <c r="V282" s="45"/>
      <c r="W282" s="45"/>
      <c r="X282" s="45"/>
      <c r="Y282" s="45"/>
      <c r="Z282" s="45"/>
      <c r="AA282" s="48"/>
      <c r="AB282" s="47"/>
      <c r="AC282" s="47"/>
      <c r="AD282" s="47"/>
      <c r="AE282" s="47"/>
      <c r="AF282" s="125" t="n">
        <v>11</v>
      </c>
    </row>
    <row r="283" s="125" customFormat="true" ht="11.25" hidden="false" customHeight="true" outlineLevel="0" collapsed="false">
      <c r="A283" s="620"/>
      <c r="B283" s="49"/>
      <c r="C283" s="49"/>
      <c r="K283" s="45"/>
      <c r="L283" s="49"/>
      <c r="M283" s="49"/>
      <c r="N283" s="45"/>
      <c r="O283" s="45"/>
      <c r="P283" s="45"/>
      <c r="Q283" s="45"/>
      <c r="R283" s="49"/>
      <c r="S283" s="45"/>
      <c r="T283" s="45"/>
      <c r="U283" s="621"/>
      <c r="V283" s="45"/>
      <c r="W283" s="45"/>
      <c r="X283" s="45"/>
      <c r="Y283" s="45"/>
      <c r="Z283" s="45"/>
      <c r="AA283" s="48"/>
      <c r="AB283" s="47"/>
      <c r="AC283" s="47"/>
      <c r="AD283" s="47"/>
      <c r="AE283" s="47"/>
      <c r="AF283" s="125" t="n">
        <v>11</v>
      </c>
    </row>
    <row r="284" s="125" customFormat="true" ht="11.25" hidden="false" customHeight="true" outlineLevel="0" collapsed="false">
      <c r="A284" s="620"/>
      <c r="B284" s="49"/>
      <c r="C284" s="49"/>
      <c r="K284" s="45"/>
      <c r="L284" s="49"/>
      <c r="M284" s="49"/>
      <c r="N284" s="45"/>
      <c r="O284" s="45"/>
      <c r="P284" s="45"/>
      <c r="Q284" s="45"/>
      <c r="R284" s="49"/>
      <c r="S284" s="45"/>
      <c r="T284" s="45"/>
      <c r="U284" s="621"/>
      <c r="V284" s="45"/>
      <c r="W284" s="45"/>
      <c r="X284" s="45"/>
      <c r="Y284" s="45"/>
      <c r="Z284" s="45"/>
      <c r="AA284" s="48"/>
      <c r="AB284" s="47"/>
      <c r="AC284" s="47"/>
      <c r="AD284" s="47"/>
      <c r="AE284" s="47"/>
      <c r="AF284" s="125" t="n">
        <v>11</v>
      </c>
    </row>
    <row r="285" s="125" customFormat="true" ht="11.25" hidden="false" customHeight="true" outlineLevel="0" collapsed="false">
      <c r="A285" s="620"/>
      <c r="B285" s="49"/>
      <c r="C285" s="49"/>
      <c r="K285" s="45"/>
      <c r="L285" s="49"/>
      <c r="M285" s="49"/>
      <c r="N285" s="45"/>
      <c r="O285" s="45"/>
      <c r="P285" s="45"/>
      <c r="Q285" s="45"/>
      <c r="R285" s="49"/>
      <c r="S285" s="45"/>
      <c r="T285" s="45"/>
      <c r="U285" s="621"/>
      <c r="V285" s="45"/>
      <c r="W285" s="45"/>
      <c r="X285" s="45"/>
      <c r="Y285" s="45"/>
      <c r="Z285" s="45"/>
      <c r="AA285" s="48"/>
      <c r="AB285" s="47"/>
      <c r="AC285" s="47"/>
      <c r="AD285" s="47"/>
      <c r="AE285" s="47"/>
      <c r="AF285" s="125" t="n">
        <v>11</v>
      </c>
    </row>
    <row r="286" s="125" customFormat="true" ht="11.25" hidden="false" customHeight="true" outlineLevel="0" collapsed="false">
      <c r="A286" s="620"/>
      <c r="B286" s="49"/>
      <c r="C286" s="49"/>
      <c r="K286" s="45"/>
      <c r="L286" s="49"/>
      <c r="M286" s="49"/>
      <c r="N286" s="45"/>
      <c r="O286" s="45"/>
      <c r="P286" s="45"/>
      <c r="Q286" s="45"/>
      <c r="R286" s="49"/>
      <c r="S286" s="45"/>
      <c r="T286" s="45"/>
      <c r="U286" s="621"/>
      <c r="V286" s="45"/>
      <c r="W286" s="45"/>
      <c r="X286" s="45"/>
      <c r="Y286" s="45"/>
      <c r="Z286" s="45"/>
      <c r="AA286" s="48"/>
      <c r="AB286" s="47"/>
      <c r="AC286" s="47"/>
      <c r="AD286" s="47"/>
      <c r="AE286" s="47"/>
      <c r="AF286" s="125" t="n">
        <v>11</v>
      </c>
    </row>
    <row r="287" s="125" customFormat="true" ht="11.25" hidden="false" customHeight="true" outlineLevel="0" collapsed="false">
      <c r="A287" s="620"/>
      <c r="B287" s="49"/>
      <c r="C287" s="49"/>
      <c r="K287" s="45"/>
      <c r="L287" s="49"/>
      <c r="M287" s="49"/>
      <c r="N287" s="45"/>
      <c r="O287" s="45"/>
      <c r="P287" s="45"/>
      <c r="Q287" s="45"/>
      <c r="R287" s="49"/>
      <c r="S287" s="45"/>
      <c r="T287" s="45"/>
      <c r="U287" s="621"/>
      <c r="V287" s="45"/>
      <c r="W287" s="45"/>
      <c r="X287" s="45"/>
      <c r="Y287" s="45"/>
      <c r="Z287" s="45"/>
      <c r="AA287" s="48"/>
      <c r="AB287" s="47"/>
      <c r="AC287" s="47"/>
      <c r="AD287" s="47"/>
      <c r="AE287" s="47"/>
      <c r="AF287" s="125" t="n">
        <v>11</v>
      </c>
    </row>
    <row r="288" s="125" customFormat="true" ht="11.25" hidden="false" customHeight="true" outlineLevel="0" collapsed="false">
      <c r="A288" s="620"/>
      <c r="B288" s="49"/>
      <c r="C288" s="49"/>
      <c r="K288" s="45"/>
      <c r="L288" s="49"/>
      <c r="M288" s="49"/>
      <c r="N288" s="45"/>
      <c r="O288" s="45"/>
      <c r="P288" s="45"/>
      <c r="Q288" s="45"/>
      <c r="R288" s="49"/>
      <c r="S288" s="45"/>
      <c r="T288" s="45"/>
      <c r="U288" s="621"/>
      <c r="V288" s="45"/>
      <c r="W288" s="45"/>
      <c r="X288" s="45"/>
      <c r="Y288" s="45"/>
      <c r="Z288" s="45"/>
      <c r="AA288" s="48"/>
      <c r="AB288" s="47"/>
      <c r="AC288" s="47"/>
      <c r="AD288" s="47"/>
      <c r="AE288" s="47"/>
      <c r="AF288" s="125" t="n">
        <v>11</v>
      </c>
    </row>
    <row r="289" customFormat="false" ht="11.25" hidden="false" customHeight="true" outlineLevel="0" collapsed="false">
      <c r="AF289" s="42" t="n">
        <v>11</v>
      </c>
    </row>
    <row r="290" customFormat="false" ht="11.25" hidden="false" customHeight="true" outlineLevel="0" collapsed="false">
      <c r="AF290" s="42" t="n">
        <v>11</v>
      </c>
    </row>
    <row r="291" customFormat="false" ht="11.25" hidden="false" customHeight="true" outlineLevel="0" collapsed="false">
      <c r="AF291" s="42" t="n">
        <v>11</v>
      </c>
    </row>
    <row r="292" customFormat="false" ht="11.25" hidden="false" customHeight="true" outlineLevel="0" collapsed="false">
      <c r="A292" s="691"/>
      <c r="B292" s="42"/>
      <c r="K292" s="42"/>
      <c r="N292" s="42"/>
      <c r="O292" s="42"/>
      <c r="P292" s="42"/>
      <c r="Q292" s="42"/>
      <c r="S292" s="42"/>
      <c r="T292" s="42"/>
      <c r="U292" s="42"/>
      <c r="V292" s="42"/>
      <c r="W292" s="42"/>
      <c r="X292" s="42"/>
      <c r="Y292" s="42"/>
      <c r="Z292" s="42"/>
      <c r="AA292" s="42"/>
      <c r="AB292" s="42"/>
      <c r="AC292" s="42"/>
      <c r="AD292" s="42"/>
      <c r="AE292" s="42"/>
      <c r="AF292" s="42" t="n">
        <v>11</v>
      </c>
    </row>
    <row r="293" customFormat="false" ht="11.25" hidden="false" customHeight="true" outlineLevel="0" collapsed="false">
      <c r="A293" s="691"/>
      <c r="B293" s="42"/>
      <c r="K293" s="42"/>
      <c r="N293" s="42"/>
      <c r="O293" s="42"/>
      <c r="P293" s="42"/>
      <c r="Q293" s="42"/>
      <c r="S293" s="42"/>
      <c r="T293" s="42"/>
      <c r="U293" s="42"/>
      <c r="V293" s="42"/>
      <c r="W293" s="42"/>
      <c r="X293" s="42"/>
      <c r="Y293" s="42"/>
      <c r="Z293" s="42"/>
      <c r="AA293" s="42"/>
      <c r="AB293" s="42"/>
      <c r="AC293" s="42"/>
      <c r="AD293" s="42"/>
      <c r="AE293" s="42"/>
      <c r="AF293" s="42" t="n">
        <v>11</v>
      </c>
    </row>
    <row r="294" customFormat="false" ht="11.25" hidden="false" customHeight="true" outlineLevel="0" collapsed="false">
      <c r="A294" s="691"/>
      <c r="B294" s="42"/>
      <c r="K294" s="42"/>
      <c r="N294" s="42"/>
      <c r="O294" s="42"/>
      <c r="P294" s="42"/>
      <c r="Q294" s="42"/>
      <c r="S294" s="42"/>
      <c r="T294" s="42"/>
      <c r="U294" s="42"/>
      <c r="V294" s="42"/>
      <c r="W294" s="42"/>
      <c r="X294" s="42"/>
      <c r="Y294" s="42"/>
      <c r="Z294" s="42"/>
      <c r="AA294" s="42"/>
      <c r="AB294" s="42"/>
      <c r="AC294" s="42"/>
      <c r="AD294" s="42"/>
      <c r="AE294" s="42"/>
      <c r="AF294" s="42" t="n">
        <v>11</v>
      </c>
    </row>
    <row r="295" customFormat="false" ht="11.25" hidden="false" customHeight="true" outlineLevel="0" collapsed="false">
      <c r="A295" s="691"/>
      <c r="B295" s="42"/>
      <c r="K295" s="42"/>
      <c r="N295" s="42"/>
      <c r="O295" s="42"/>
      <c r="P295" s="42"/>
      <c r="Q295" s="42"/>
      <c r="S295" s="42"/>
      <c r="T295" s="42"/>
      <c r="U295" s="42"/>
      <c r="V295" s="42"/>
      <c r="W295" s="42"/>
      <c r="X295" s="42"/>
      <c r="Y295" s="42"/>
      <c r="Z295" s="42"/>
      <c r="AA295" s="42"/>
      <c r="AB295" s="42"/>
      <c r="AC295" s="42"/>
      <c r="AD295" s="42"/>
      <c r="AE295" s="42"/>
      <c r="AF295" s="42" t="n">
        <v>11</v>
      </c>
    </row>
    <row r="296" customFormat="false" ht="11.25" hidden="false" customHeight="true" outlineLevel="0" collapsed="false">
      <c r="A296" s="691"/>
      <c r="B296" s="42"/>
      <c r="K296" s="42"/>
      <c r="N296" s="42"/>
      <c r="O296" s="42"/>
      <c r="P296" s="42"/>
      <c r="Q296" s="42"/>
      <c r="S296" s="42"/>
      <c r="T296" s="42"/>
      <c r="U296" s="42"/>
      <c r="V296" s="42"/>
      <c r="W296" s="42"/>
      <c r="X296" s="42"/>
      <c r="Y296" s="42"/>
      <c r="Z296" s="42"/>
      <c r="AA296" s="42"/>
      <c r="AB296" s="42"/>
      <c r="AC296" s="42"/>
      <c r="AD296" s="42"/>
      <c r="AE296" s="42"/>
      <c r="AF296" s="42" t="n">
        <v>11</v>
      </c>
    </row>
    <row r="297" customFormat="false" ht="11.25" hidden="false" customHeight="true" outlineLevel="0" collapsed="false">
      <c r="A297" s="691"/>
      <c r="B297" s="42"/>
      <c r="K297" s="42"/>
      <c r="N297" s="42"/>
      <c r="O297" s="42"/>
      <c r="P297" s="42"/>
      <c r="Q297" s="42"/>
      <c r="S297" s="42"/>
      <c r="T297" s="42"/>
      <c r="U297" s="42"/>
      <c r="V297" s="42"/>
      <c r="W297" s="42"/>
      <c r="X297" s="42"/>
      <c r="Y297" s="42"/>
      <c r="Z297" s="42"/>
      <c r="AA297" s="42"/>
      <c r="AB297" s="42"/>
      <c r="AC297" s="42"/>
      <c r="AD297" s="42"/>
      <c r="AE297" s="42"/>
      <c r="AF297" s="42" t="n">
        <v>11</v>
      </c>
    </row>
    <row r="298" customFormat="false" ht="11.25" hidden="false" customHeight="true" outlineLevel="0" collapsed="false">
      <c r="A298" s="691"/>
      <c r="B298" s="42"/>
      <c r="K298" s="42"/>
      <c r="N298" s="42"/>
      <c r="O298" s="42"/>
      <c r="P298" s="42"/>
      <c r="Q298" s="42"/>
      <c r="S298" s="42"/>
      <c r="T298" s="42"/>
      <c r="U298" s="42"/>
      <c r="V298" s="42"/>
      <c r="W298" s="42"/>
      <c r="X298" s="42"/>
      <c r="Y298" s="42"/>
      <c r="Z298" s="42"/>
      <c r="AA298" s="42"/>
      <c r="AB298" s="42"/>
      <c r="AC298" s="42"/>
      <c r="AD298" s="42"/>
      <c r="AE298" s="42"/>
      <c r="AF298" s="42" t="n">
        <v>11</v>
      </c>
    </row>
    <row r="299" customFormat="false" ht="11.25" hidden="false" customHeight="true" outlineLevel="0" collapsed="false">
      <c r="A299" s="691"/>
      <c r="B299" s="42"/>
      <c r="K299" s="42"/>
      <c r="N299" s="42"/>
      <c r="O299" s="42"/>
      <c r="P299" s="42"/>
      <c r="Q299" s="42"/>
      <c r="S299" s="42"/>
      <c r="T299" s="42"/>
      <c r="U299" s="42"/>
      <c r="V299" s="42"/>
      <c r="W299" s="42"/>
      <c r="X299" s="42"/>
      <c r="Y299" s="42"/>
      <c r="Z299" s="42"/>
      <c r="AA299" s="42"/>
      <c r="AB299" s="42"/>
      <c r="AC299" s="42"/>
      <c r="AD299" s="42"/>
      <c r="AE299" s="42"/>
      <c r="AF299" s="42" t="n">
        <v>11</v>
      </c>
    </row>
    <row r="300" customFormat="false" ht="11.25" hidden="false" customHeight="true" outlineLevel="0" collapsed="false">
      <c r="A300" s="691"/>
      <c r="B300" s="42"/>
      <c r="K300" s="42"/>
      <c r="N300" s="42"/>
      <c r="O300" s="42"/>
      <c r="P300" s="42"/>
      <c r="Q300" s="42"/>
      <c r="S300" s="42"/>
      <c r="T300" s="42"/>
      <c r="U300" s="42"/>
      <c r="V300" s="42"/>
      <c r="W300" s="42"/>
      <c r="X300" s="42"/>
      <c r="Y300" s="42"/>
      <c r="Z300" s="42"/>
      <c r="AA300" s="42"/>
      <c r="AB300" s="42"/>
      <c r="AC300" s="42"/>
      <c r="AD300" s="42"/>
      <c r="AE300" s="42"/>
      <c r="AF300" s="42" t="n">
        <v>11</v>
      </c>
    </row>
    <row r="301" customFormat="false" ht="11.25" hidden="false" customHeight="true" outlineLevel="0" collapsed="false">
      <c r="A301" s="691"/>
      <c r="B301" s="42"/>
      <c r="K301" s="42"/>
      <c r="N301" s="42"/>
      <c r="O301" s="42"/>
      <c r="P301" s="42"/>
      <c r="Q301" s="42"/>
      <c r="S301" s="42"/>
      <c r="T301" s="42"/>
      <c r="U301" s="42"/>
      <c r="V301" s="42"/>
      <c r="W301" s="42"/>
      <c r="X301" s="42"/>
      <c r="Y301" s="42"/>
      <c r="Z301" s="42"/>
      <c r="AA301" s="42"/>
      <c r="AB301" s="42"/>
      <c r="AC301" s="42"/>
      <c r="AD301" s="42"/>
      <c r="AE301" s="42"/>
      <c r="AF301" s="42" t="n">
        <v>11</v>
      </c>
    </row>
    <row r="302" customFormat="false" ht="11.25" hidden="false" customHeight="true" outlineLevel="0" collapsed="false">
      <c r="A302" s="691"/>
      <c r="B302" s="42"/>
      <c r="K302" s="42"/>
      <c r="N302" s="42"/>
      <c r="O302" s="42"/>
      <c r="P302" s="42"/>
      <c r="Q302" s="42"/>
      <c r="S302" s="42"/>
      <c r="T302" s="42"/>
      <c r="U302" s="42"/>
      <c r="V302" s="42"/>
      <c r="W302" s="42"/>
      <c r="X302" s="42"/>
      <c r="Y302" s="42"/>
      <c r="Z302" s="42"/>
      <c r="AA302" s="42"/>
      <c r="AB302" s="42"/>
      <c r="AC302" s="42"/>
      <c r="AD302" s="42"/>
      <c r="AE302" s="42"/>
      <c r="AF302" s="42" t="n">
        <v>11</v>
      </c>
    </row>
    <row r="303" customFormat="false" ht="11.25" hidden="true" customHeight="true" outlineLevel="0" collapsed="false">
      <c r="A303" s="620" t="s">
        <v>82</v>
      </c>
      <c r="B303" s="45" t="n">
        <v>0</v>
      </c>
      <c r="C303" s="49" t="n">
        <v>0</v>
      </c>
      <c r="D303" s="42" t="n">
        <v>3</v>
      </c>
      <c r="E303" s="42" t="n">
        <v>7</v>
      </c>
      <c r="F303" s="42" t="n">
        <v>54</v>
      </c>
      <c r="G303" s="42" t="n">
        <v>10</v>
      </c>
      <c r="H303" s="42" t="n">
        <v>0</v>
      </c>
      <c r="I303" s="42" t="n">
        <v>40</v>
      </c>
      <c r="J303" s="42" t="n">
        <v>102</v>
      </c>
      <c r="K303" s="45" t="n">
        <v>9</v>
      </c>
      <c r="L303" s="49" t="n">
        <v>5</v>
      </c>
      <c r="M303" s="49" t="n">
        <v>3</v>
      </c>
      <c r="N303" s="45" t="n">
        <v>3</v>
      </c>
      <c r="O303" s="45" t="n">
        <v>3</v>
      </c>
      <c r="P303" s="45" t="n">
        <v>3</v>
      </c>
      <c r="Q303" s="45" t="n">
        <v>3</v>
      </c>
      <c r="R303" s="49" t="n">
        <v>10</v>
      </c>
      <c r="S303" s="45" t="n">
        <v>34</v>
      </c>
      <c r="T303" s="45" t="n">
        <v>9</v>
      </c>
      <c r="U303" s="621" t="n">
        <v>8</v>
      </c>
      <c r="V303" s="45" t="n">
        <v>8</v>
      </c>
      <c r="W303" s="45" t="n">
        <v>8</v>
      </c>
      <c r="X303" s="45" t="n">
        <v>8</v>
      </c>
      <c r="Y303" s="45" t="n">
        <v>8</v>
      </c>
      <c r="Z303" s="45" t="n">
        <v>8</v>
      </c>
      <c r="AA303" s="48" t="n">
        <v>8</v>
      </c>
      <c r="AB303" s="48" t="n">
        <v>8</v>
      </c>
      <c r="AC303" s="48" t="n">
        <v>8</v>
      </c>
      <c r="AD303" s="48" t="n">
        <v>8</v>
      </c>
      <c r="AE303" s="48" t="n">
        <v>8</v>
      </c>
      <c r="AF303" s="42" t="n">
        <v>11</v>
      </c>
    </row>
  </sheetData>
  <mergeCells count="18">
    <mergeCell ref="B2:B7"/>
    <mergeCell ref="E21:I21"/>
    <mergeCell ref="E22:I22"/>
    <mergeCell ref="F25:G25"/>
    <mergeCell ref="J25:J29"/>
    <mergeCell ref="F26:G26"/>
    <mergeCell ref="F27:G27"/>
    <mergeCell ref="E28:G28"/>
    <mergeCell ref="A33:A40"/>
    <mergeCell ref="B34:B39"/>
    <mergeCell ref="A41:A43"/>
    <mergeCell ref="A67:A68"/>
    <mergeCell ref="A82:A90"/>
    <mergeCell ref="A91:A95"/>
    <mergeCell ref="A96:A98"/>
    <mergeCell ref="A99:A111"/>
    <mergeCell ref="A115:A119"/>
    <mergeCell ref="A120:A130"/>
  </mergeCells>
  <dataValidations count="11">
    <dataValidation allowBlank="true" error="Допускается ввод не более 900 символов!" errorStyle="stop" errorTitle="Ошибка" operator="lessThanOrEqual" showDropDown="false" showErrorMessage="true" showInputMessage="true" sqref="G4 H34:I34 H39:I39" type="textLength">
      <formula1>900</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H66:I66 H68:I68" type="none">
      <formula1>0</formula1>
      <formula2>0</formula2>
    </dataValidation>
    <dataValidation allowBlank="true" error="Допускается ввод только неотрицательных чисел!" errorStyle="stop" errorTitle="Ошибка" operator="between" showDropDown="false" showErrorMessage="true" showInputMessage="false" sqref="H4:I6 H9:I13 H15:I15 H17:I17 H30:I30 H32:I33 H35:I38 H40:I65 H67:I67 H69:I69 H74:I74 H82:I86 H88:I89 H91:I94 H96:I119 H127:I127" type="decimal">
      <formula1>0</formula1>
      <formula2>9.99999999999999E+023</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H81:I81 H128:I130" type="textLength">
      <formula1>900</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H7:I7" type="list">
      <formula1>kind_of_purchase_method</formula1>
      <formula2>0</formula2>
    </dataValidation>
    <dataValidation allowBlank="true" error="Допускается ввод не более 900 символов!" errorStyle="stop" errorTitle="Ошибка" operator="lessThanOrEqual" prompt="Введите наименование прочих расходов" showDropDown="false" showErrorMessage="true" showInputMessage="true" sqref="F10 F12 H70:I70" type="textLength">
      <formula1>900</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F2" type="list">
      <formula1>kind_of_fuels</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G93" type="list">
      <formula1>kind_of_volume_te_unit</formula1>
      <formula2>0</formula2>
    </dataValidation>
    <dataValidation allowBlank="true" error="Допускается ввод только действительных чисел!" errorStyle="stop" errorTitle="Ошибка" operator="between" showDropDown="false" showErrorMessage="true" showInputMessage="false" sqref="H72:I73" type="decimal">
      <formula1>-9.99999999999999E+023</formula1>
      <formula2>9.99999999999999E+023</formula2>
    </dataValidation>
    <dataValidation allowBlank="true" error="Допускается ввод только действительных чисел!" errorStyle="stop" errorTitle="Ошибка" operator="between" showDropDown="false" showErrorMessage="true" showInputMessage="false" sqref="H75:I80 H120:I120 H123:I123 H126:I126" type="decimal">
      <formula1>-9.99999999999999E+037</formula1>
      <formula2>9.99999999999999E+037</formula2>
    </dataValidation>
    <dataValidation allowBlank="true" error="Введите значение от 0 до 100%" errorStyle="stop" errorTitle="Ошибка" operator="between" showDropDown="false" showErrorMessage="true" showInputMessage="false" sqref="H90:I90 H95:I95" type="decimal">
      <formula1>0</formula1>
      <formula2>100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46C0A"/>
    <pageSetUpPr fitToPage="false"/>
  </sheetPr>
  <dimension ref="A1:CF29"/>
  <sheetViews>
    <sheetView showFormulas="false" showGridLines="false" showRowColHeaders="true" showZeros="true" rightToLeft="false" tabSelected="false" showOutlineSymbols="true" defaultGridColor="true" view="normal" topLeftCell="C4" colorId="64" zoomScale="90" zoomScaleNormal="90" zoomScalePageLayoutView="100" workbookViewId="0">
      <selection pane="topLeft" activeCell="A1" activeCellId="0" sqref="A1"/>
    </sheetView>
  </sheetViews>
  <sheetFormatPr defaultColWidth="9.14453125" defaultRowHeight="11.25" zeroHeight="false" outlineLevelRow="0" outlineLevelCol="0"/>
  <cols>
    <col collapsed="false" customWidth="true" hidden="true" outlineLevel="0" max="1" min="1" style="692" width="14.72"/>
    <col collapsed="false" customWidth="true" hidden="true" outlineLevel="0" max="2" min="2" style="48" width="17"/>
    <col collapsed="false" customWidth="true" hidden="false" outlineLevel="0" max="3" min="3" style="42" width="3"/>
    <col collapsed="false" customWidth="true" hidden="true" outlineLevel="0" max="4" min="4" style="42" width="1.85"/>
    <col collapsed="false" customWidth="true" hidden="false" outlineLevel="0" max="6" min="5" style="42" width="7"/>
    <col collapsed="false" customWidth="true" hidden="false" outlineLevel="0" max="7" min="7" style="42" width="29"/>
    <col collapsed="false" customWidth="true" hidden="false" outlineLevel="0" max="8" min="8" style="42" width="3.71"/>
    <col collapsed="false" customWidth="true" hidden="false" outlineLevel="0" max="9" min="9" style="42" width="5"/>
    <col collapsed="false" customWidth="true" hidden="false" outlineLevel="0" max="11" min="10" style="42" width="24"/>
    <col collapsed="false" customWidth="true" hidden="false" outlineLevel="0" max="12" min="12" style="42" width="3"/>
    <col collapsed="false" customWidth="true" hidden="false" outlineLevel="0" max="13" min="13" style="42" width="6"/>
    <col collapsed="false" customWidth="true" hidden="false" outlineLevel="0" max="14" min="14" style="42" width="25"/>
    <col collapsed="false" customWidth="true" hidden="false" outlineLevel="0" max="18" min="15" style="42" width="18"/>
    <col collapsed="false" customWidth="true" hidden="false" outlineLevel="0" max="19" min="19" style="42" width="93"/>
    <col collapsed="false" customWidth="true" hidden="false" outlineLevel="0" max="20" min="20" style="42" width="10"/>
    <col collapsed="false" customWidth="true" hidden="false" outlineLevel="0" max="21" min="21" style="49" width="10"/>
    <col collapsed="false" customWidth="true" hidden="false" outlineLevel="0" max="22" min="22" style="49" width="11"/>
    <col collapsed="false" customWidth="true" hidden="false" outlineLevel="0" max="27" min="23" style="48" width="10"/>
    <col collapsed="false" customWidth="true" hidden="false" outlineLevel="0" max="83" min="28" style="42" width="8"/>
    <col collapsed="false" customWidth="false" hidden="true" outlineLevel="0" max="84" min="84" style="42" width="9.14"/>
  </cols>
  <sheetData>
    <row r="1" customFormat="false" ht="22.5" hidden="true" customHeight="true" outlineLevel="0" collapsed="false">
      <c r="CF1" s="42" t="s">
        <v>14</v>
      </c>
    </row>
    <row r="2" customFormat="false" ht="11.25" hidden="true" customHeight="true" outlineLevel="0" collapsed="false">
      <c r="CF2" s="42" t="n">
        <v>0</v>
      </c>
    </row>
    <row r="3" customFormat="false" ht="11.25" hidden="true" customHeight="true" outlineLevel="0" collapsed="false">
      <c r="CF3" s="42" t="n">
        <v>0</v>
      </c>
    </row>
    <row r="4" customFormat="false" ht="3" hidden="false" customHeight="true" outlineLevel="0" collapsed="false">
      <c r="K4" s="133"/>
      <c r="L4" s="133"/>
      <c r="M4" s="133"/>
      <c r="CF4" s="42" t="n">
        <v>3</v>
      </c>
    </row>
    <row r="5" customFormat="false" ht="29.25" hidden="false" customHeight="true" outlineLevel="0" collapsed="false">
      <c r="D5" s="693"/>
      <c r="E5" s="216" t="str">
        <f aca="false">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16"/>
      <c r="G5" s="216"/>
      <c r="H5" s="216"/>
      <c r="I5" s="216"/>
      <c r="J5" s="216"/>
      <c r="K5" s="216"/>
      <c r="L5" s="43"/>
      <c r="M5" s="43"/>
      <c r="CF5" s="42" t="n">
        <v>28</v>
      </c>
    </row>
    <row r="6" s="42" customFormat="true" ht="16.5" hidden="false" customHeight="true" outlineLevel="0" collapsed="false">
      <c r="A6" s="692"/>
      <c r="B6" s="48"/>
      <c r="D6" s="694"/>
      <c r="E6" s="273" t="str">
        <f aca="false">IF(org=0,"Не определено",org)</f>
        <v>МП УК "Жилкомсервис" г. Буя</v>
      </c>
      <c r="F6" s="273"/>
      <c r="G6" s="273"/>
      <c r="H6" s="273"/>
      <c r="I6" s="273"/>
      <c r="J6" s="273"/>
      <c r="K6" s="273"/>
      <c r="L6" s="43"/>
      <c r="M6" s="43"/>
      <c r="U6" s="49"/>
      <c r="V6" s="49"/>
      <c r="W6" s="48"/>
      <c r="X6" s="48"/>
      <c r="Y6" s="48"/>
      <c r="Z6" s="48"/>
      <c r="AA6" s="48"/>
      <c r="CF6" s="42" t="n">
        <v>16</v>
      </c>
    </row>
    <row r="7" customFormat="false" ht="11.25" hidden="false" customHeight="true" outlineLevel="0" collapsed="false">
      <c r="G7" s="43"/>
      <c r="H7" s="43"/>
      <c r="I7" s="43"/>
      <c r="J7" s="43"/>
      <c r="K7" s="695"/>
      <c r="L7" s="695"/>
      <c r="M7" s="695"/>
      <c r="R7" s="304"/>
      <c r="CF7" s="42" t="n">
        <v>11</v>
      </c>
    </row>
    <row r="8" s="125" customFormat="true" ht="3.75" hidden="false" customHeight="true" outlineLevel="0" collapsed="false">
      <c r="A8" s="696"/>
      <c r="B8" s="47"/>
      <c r="G8" s="697"/>
      <c r="H8" s="697"/>
      <c r="I8" s="697"/>
      <c r="J8" s="697"/>
      <c r="K8" s="698"/>
      <c r="L8" s="698"/>
      <c r="M8" s="698"/>
      <c r="R8" s="699"/>
      <c r="U8" s="49"/>
      <c r="V8" s="49"/>
      <c r="W8" s="47"/>
      <c r="X8" s="47"/>
      <c r="Y8" s="47"/>
      <c r="Z8" s="47"/>
      <c r="AA8" s="47"/>
      <c r="CF8" s="125" t="n">
        <v>4</v>
      </c>
    </row>
    <row r="9" customFormat="false" ht="19.5" hidden="false" customHeight="true" outlineLevel="0" collapsed="false">
      <c r="D9" s="435"/>
      <c r="E9" s="139" t="s">
        <v>306</v>
      </c>
      <c r="F9" s="139"/>
      <c r="G9" s="139"/>
      <c r="H9" s="139"/>
      <c r="I9" s="139"/>
      <c r="J9" s="139"/>
      <c r="K9" s="139"/>
      <c r="L9" s="139"/>
      <c r="M9" s="139"/>
      <c r="N9" s="139"/>
      <c r="O9" s="139"/>
      <c r="P9" s="139"/>
      <c r="Q9" s="139"/>
      <c r="R9" s="139"/>
      <c r="S9" s="139" t="s">
        <v>307</v>
      </c>
      <c r="T9" s="700"/>
      <c r="CF9" s="42" t="n">
        <v>19</v>
      </c>
    </row>
    <row r="10" customFormat="false" ht="48" hidden="false" customHeight="true" outlineLevel="0" collapsed="false">
      <c r="D10" s="152" t="s">
        <v>88</v>
      </c>
      <c r="E10" s="139" t="s">
        <v>88</v>
      </c>
      <c r="F10" s="139"/>
      <c r="G10" s="151" t="s">
        <v>308</v>
      </c>
      <c r="H10" s="139" t="s">
        <v>88</v>
      </c>
      <c r="I10" s="139"/>
      <c r="J10" s="151" t="s">
        <v>612</v>
      </c>
      <c r="K10" s="151" t="s">
        <v>613</v>
      </c>
      <c r="L10" s="139" t="s">
        <v>88</v>
      </c>
      <c r="M10" s="139"/>
      <c r="N10" s="151" t="s">
        <v>614</v>
      </c>
      <c r="O10" s="151" t="s">
        <v>615</v>
      </c>
      <c r="P10" s="151" t="s">
        <v>616</v>
      </c>
      <c r="Q10" s="151" t="s">
        <v>617</v>
      </c>
      <c r="R10" s="151" t="s">
        <v>618</v>
      </c>
      <c r="S10" s="139"/>
      <c r="T10" s="700"/>
      <c r="CF10" s="42" t="n">
        <v>46</v>
      </c>
    </row>
    <row r="11" s="49" customFormat="true" ht="15" hidden="true" customHeight="true" outlineLevel="0" collapsed="false">
      <c r="A11" s="474"/>
      <c r="D11" s="474" t="s">
        <v>109</v>
      </c>
      <c r="E11" s="474"/>
      <c r="F11" s="474" t="s">
        <v>110</v>
      </c>
      <c r="G11" s="474" t="s">
        <v>90</v>
      </c>
      <c r="H11" s="474"/>
      <c r="I11" s="474" t="s">
        <v>91</v>
      </c>
      <c r="J11" s="474" t="s">
        <v>111</v>
      </c>
      <c r="K11" s="474" t="s">
        <v>92</v>
      </c>
      <c r="L11" s="474"/>
      <c r="M11" s="474" t="s">
        <v>93</v>
      </c>
      <c r="N11" s="474" t="s">
        <v>112</v>
      </c>
      <c r="O11" s="474" t="s">
        <v>148</v>
      </c>
      <c r="P11" s="474" t="s">
        <v>149</v>
      </c>
      <c r="Q11" s="474" t="s">
        <v>150</v>
      </c>
      <c r="R11" s="474" t="s">
        <v>151</v>
      </c>
      <c r="S11" s="474" t="s">
        <v>152</v>
      </c>
      <c r="CF11" s="49" t="n">
        <v>0</v>
      </c>
    </row>
    <row r="12" s="42" customFormat="true" ht="0.75" hidden="false" customHeight="true" outlineLevel="0" collapsed="false">
      <c r="A12" s="692"/>
      <c r="B12" s="48"/>
      <c r="D12" s="474"/>
      <c r="E12" s="119"/>
      <c r="F12" s="119"/>
      <c r="Q12" s="136"/>
      <c r="R12" s="701"/>
      <c r="T12" s="700"/>
      <c r="U12" s="49"/>
      <c r="V12" s="49"/>
      <c r="W12" s="48"/>
      <c r="X12" s="48"/>
      <c r="Y12" s="48"/>
      <c r="Z12" s="48"/>
      <c r="AA12" s="48"/>
      <c r="CF12" s="42" t="n">
        <v>1</v>
      </c>
    </row>
    <row r="13" s="125" customFormat="true" ht="0.75" hidden="false" customHeight="true" outlineLevel="0" collapsed="false">
      <c r="A13" s="696"/>
      <c r="B13" s="47"/>
      <c r="D13" s="474" t="s">
        <v>382</v>
      </c>
      <c r="E13" s="646"/>
      <c r="F13" s="646"/>
      <c r="G13" s="646"/>
      <c r="H13" s="646"/>
      <c r="I13" s="646"/>
      <c r="J13" s="646"/>
      <c r="K13" s="646"/>
      <c r="L13" s="646"/>
      <c r="M13" s="646"/>
      <c r="N13" s="646"/>
      <c r="O13" s="646"/>
      <c r="P13" s="646"/>
      <c r="Q13" s="646"/>
      <c r="R13" s="646"/>
      <c r="T13" s="700"/>
      <c r="U13" s="49"/>
      <c r="V13" s="49"/>
      <c r="W13" s="47"/>
      <c r="X13" s="47"/>
      <c r="Y13" s="47"/>
      <c r="Z13" s="47"/>
      <c r="AA13" s="47"/>
      <c r="CF13" s="125" t="n">
        <v>1</v>
      </c>
    </row>
    <row r="14" s="55" customFormat="true" ht="15" hidden="true" customHeight="true" outlineLevel="0" collapsed="false">
      <c r="A14" s="702" t="s">
        <v>117</v>
      </c>
      <c r="D14" s="255" t="s">
        <v>109</v>
      </c>
      <c r="E14" s="703" t="s">
        <v>105</v>
      </c>
      <c r="F14" s="703"/>
      <c r="G14" s="703"/>
      <c r="H14" s="704" t="n">
        <f aca="false">IF(A14="","",INDEX(DIFFERENTIATION_UNMERGE_VD,MATCH(A14,DIFFERENTIATION_ID_DIFF,0)))</f>
        <v>0</v>
      </c>
      <c r="I14" s="704"/>
      <c r="J14" s="704"/>
      <c r="K14" s="704"/>
      <c r="L14" s="704"/>
      <c r="M14" s="704"/>
      <c r="N14" s="704"/>
      <c r="O14" s="704"/>
      <c r="P14" s="704"/>
      <c r="Q14" s="704"/>
      <c r="R14" s="704"/>
      <c r="S14" s="705"/>
      <c r="T14" s="706"/>
      <c r="U14" s="161"/>
      <c r="V14" s="161"/>
      <c r="W14" s="56"/>
      <c r="X14" s="56"/>
      <c r="Y14" s="56"/>
      <c r="Z14" s="56"/>
      <c r="AA14" s="161"/>
      <c r="AB14" s="56"/>
      <c r="AC14" s="707"/>
      <c r="AD14" s="56"/>
      <c r="AE14" s="708"/>
      <c r="AF14" s="708"/>
      <c r="AG14" s="709" t="s">
        <v>619</v>
      </c>
      <c r="AH14" s="710" t="n">
        <v>3</v>
      </c>
      <c r="AI14" s="161"/>
      <c r="AJ14" s="161"/>
      <c r="AK14" s="161"/>
      <c r="AL14" s="161"/>
      <c r="AM14" s="161"/>
      <c r="AN14" s="161"/>
      <c r="AO14" s="161"/>
      <c r="AP14" s="161"/>
      <c r="AQ14" s="161"/>
      <c r="AR14" s="161"/>
      <c r="AS14" s="161"/>
      <c r="AT14" s="161"/>
      <c r="AU14" s="161"/>
      <c r="AV14" s="161"/>
      <c r="AW14" s="161"/>
      <c r="AX14" s="161"/>
      <c r="AY14" s="161"/>
      <c r="AZ14" s="161"/>
      <c r="BA14" s="161"/>
      <c r="BB14" s="161"/>
      <c r="BC14" s="161"/>
      <c r="BD14" s="161"/>
      <c r="BE14" s="161"/>
      <c r="BF14" s="161"/>
      <c r="BG14" s="161"/>
      <c r="BH14" s="161"/>
      <c r="BI14" s="161"/>
      <c r="BJ14" s="161"/>
      <c r="BK14" s="161"/>
      <c r="BL14" s="161"/>
      <c r="BM14" s="161"/>
      <c r="BN14" s="161"/>
      <c r="BO14" s="161"/>
      <c r="BP14" s="161"/>
      <c r="BQ14" s="161"/>
      <c r="BR14" s="161"/>
      <c r="BS14" s="161"/>
      <c r="BT14" s="161"/>
      <c r="BU14" s="161"/>
      <c r="BV14" s="56"/>
      <c r="BW14" s="56"/>
      <c r="BX14" s="56"/>
      <c r="BY14" s="56"/>
      <c r="BZ14" s="56"/>
      <c r="CA14" s="56"/>
      <c r="CB14" s="56"/>
      <c r="CC14" s="56"/>
      <c r="CD14" s="56"/>
      <c r="CE14" s="56"/>
      <c r="CF14" s="55" t="n">
        <v>0</v>
      </c>
    </row>
    <row r="15" s="55" customFormat="true" ht="15" hidden="true" customHeight="true" outlineLevel="0" collapsed="false">
      <c r="A15" s="702"/>
      <c r="D15" s="255"/>
      <c r="E15" s="703" t="s">
        <v>574</v>
      </c>
      <c r="F15" s="703"/>
      <c r="G15" s="703"/>
      <c r="H15" s="704" t="str">
        <f aca="false">IF(A14="","",INDEX(DIFFERENTIATION_UNMERGE_AREA,MATCH(A14,DIFFERENTIATION_ID_DIFF,0)))</f>
        <v/>
      </c>
      <c r="I15" s="704"/>
      <c r="J15" s="704"/>
      <c r="K15" s="704"/>
      <c r="L15" s="704"/>
      <c r="M15" s="704"/>
      <c r="N15" s="704"/>
      <c r="O15" s="704"/>
      <c r="P15" s="704"/>
      <c r="Q15" s="704"/>
      <c r="R15" s="704"/>
      <c r="S15" s="705"/>
      <c r="T15" s="706"/>
      <c r="U15" s="161"/>
      <c r="V15" s="161"/>
      <c r="W15" s="56"/>
      <c r="X15" s="56"/>
      <c r="Y15" s="56"/>
      <c r="Z15" s="56"/>
      <c r="AA15" s="161"/>
      <c r="AB15" s="56"/>
      <c r="AC15" s="707"/>
      <c r="AD15" s="56"/>
      <c r="AE15" s="708"/>
      <c r="AF15" s="708"/>
      <c r="AG15" s="709"/>
      <c r="AH15" s="710"/>
      <c r="AI15" s="161"/>
      <c r="AJ15" s="161"/>
      <c r="AK15" s="161"/>
      <c r="AL15" s="161"/>
      <c r="AM15" s="161"/>
      <c r="AN15" s="161"/>
      <c r="AO15" s="161"/>
      <c r="AP15" s="161"/>
      <c r="AQ15" s="161"/>
      <c r="AR15" s="161"/>
      <c r="AS15" s="161"/>
      <c r="AT15" s="161"/>
      <c r="AU15" s="161"/>
      <c r="AV15" s="161"/>
      <c r="AW15" s="161"/>
      <c r="AX15" s="161"/>
      <c r="AY15" s="161"/>
      <c r="AZ15" s="161"/>
      <c r="BA15" s="161"/>
      <c r="BB15" s="161"/>
      <c r="BC15" s="161"/>
      <c r="BD15" s="161"/>
      <c r="BE15" s="161"/>
      <c r="BF15" s="161"/>
      <c r="BG15" s="161"/>
      <c r="BH15" s="161"/>
      <c r="BI15" s="161"/>
      <c r="BJ15" s="161"/>
      <c r="BK15" s="161"/>
      <c r="BL15" s="161"/>
      <c r="BM15" s="161"/>
      <c r="BN15" s="161"/>
      <c r="BO15" s="161"/>
      <c r="BP15" s="161"/>
      <c r="BQ15" s="161"/>
      <c r="BR15" s="161"/>
      <c r="BS15" s="161"/>
      <c r="BT15" s="161"/>
      <c r="BU15" s="161"/>
      <c r="BV15" s="56"/>
      <c r="BW15" s="56"/>
      <c r="BX15" s="56"/>
      <c r="BY15" s="56"/>
      <c r="BZ15" s="56"/>
      <c r="CA15" s="56"/>
      <c r="CB15" s="56"/>
      <c r="CC15" s="56"/>
      <c r="CD15" s="56"/>
      <c r="CE15" s="56"/>
      <c r="CF15" s="55" t="n">
        <v>0</v>
      </c>
    </row>
    <row r="16" s="55" customFormat="true" ht="15" hidden="true" customHeight="true" outlineLevel="0" collapsed="false">
      <c r="A16" s="702"/>
      <c r="D16" s="255"/>
      <c r="E16" s="703" t="s">
        <v>575</v>
      </c>
      <c r="F16" s="703"/>
      <c r="G16" s="703"/>
      <c r="H16" s="704" t="str">
        <f aca="false">IF(A14="","",INDEX(DIFFERENTIATION_UNMERGE_SYSTEM,MATCH(A14,DIFFERENTIATION_ID_DIFF,0)))</f>
        <v>без дифференциации</v>
      </c>
      <c r="I16" s="704"/>
      <c r="J16" s="704"/>
      <c r="K16" s="704"/>
      <c r="L16" s="704"/>
      <c r="M16" s="704"/>
      <c r="N16" s="704"/>
      <c r="O16" s="704"/>
      <c r="P16" s="704"/>
      <c r="Q16" s="704"/>
      <c r="R16" s="704"/>
      <c r="S16" s="705"/>
      <c r="T16" s="706"/>
      <c r="U16" s="161"/>
      <c r="V16" s="161"/>
      <c r="W16" s="56"/>
      <c r="X16" s="56"/>
      <c r="Y16" s="56"/>
      <c r="Z16" s="56"/>
      <c r="AA16" s="161"/>
      <c r="AB16" s="56"/>
      <c r="AC16" s="707"/>
      <c r="AD16" s="56"/>
      <c r="AE16" s="708"/>
      <c r="AF16" s="708"/>
      <c r="AG16" s="709"/>
      <c r="AH16" s="710"/>
      <c r="AI16" s="161"/>
      <c r="AJ16" s="161"/>
      <c r="AK16" s="161"/>
      <c r="AL16" s="161"/>
      <c r="AM16" s="161"/>
      <c r="AN16" s="161"/>
      <c r="AO16" s="161"/>
      <c r="AP16" s="161"/>
      <c r="AQ16" s="161"/>
      <c r="AR16" s="161"/>
      <c r="AS16" s="161"/>
      <c r="AT16" s="161"/>
      <c r="AU16" s="161"/>
      <c r="AV16" s="161"/>
      <c r="AW16" s="161"/>
      <c r="AX16" s="161"/>
      <c r="AY16" s="161"/>
      <c r="AZ16" s="161"/>
      <c r="BA16" s="161"/>
      <c r="BB16" s="161"/>
      <c r="BC16" s="161"/>
      <c r="BD16" s="161"/>
      <c r="BE16" s="161"/>
      <c r="BF16" s="161"/>
      <c r="BG16" s="161"/>
      <c r="BH16" s="161"/>
      <c r="BI16" s="161"/>
      <c r="BJ16" s="161"/>
      <c r="BK16" s="161"/>
      <c r="BL16" s="161"/>
      <c r="BM16" s="161"/>
      <c r="BN16" s="161"/>
      <c r="BO16" s="161"/>
      <c r="BP16" s="161"/>
      <c r="BQ16" s="161"/>
      <c r="BR16" s="161"/>
      <c r="BS16" s="161"/>
      <c r="BT16" s="161"/>
      <c r="BU16" s="161"/>
      <c r="BV16" s="56"/>
      <c r="BW16" s="56"/>
      <c r="BX16" s="56"/>
      <c r="BY16" s="56"/>
      <c r="BZ16" s="56"/>
      <c r="CA16" s="56"/>
      <c r="CB16" s="56"/>
      <c r="CC16" s="56"/>
      <c r="CD16" s="56"/>
      <c r="CE16" s="56"/>
      <c r="CF16" s="55" t="n">
        <v>0</v>
      </c>
    </row>
    <row r="17" s="55" customFormat="true" ht="22.5" hidden="true" customHeight="true" outlineLevel="0" collapsed="false">
      <c r="A17" s="107"/>
      <c r="B17" s="45"/>
      <c r="C17" s="162"/>
      <c r="D17" s="255"/>
      <c r="E17" s="711" t="s">
        <v>620</v>
      </c>
      <c r="F17" s="711"/>
      <c r="G17" s="711"/>
      <c r="H17" s="711"/>
      <c r="I17" s="711"/>
      <c r="J17" s="711"/>
      <c r="K17" s="711"/>
      <c r="L17" s="711"/>
      <c r="M17" s="711"/>
      <c r="N17" s="711"/>
      <c r="O17" s="711"/>
      <c r="P17" s="711"/>
      <c r="Q17" s="643" t="n">
        <f aca="false">SUMIF(T18:T19,"i",Q18:Q19)</f>
        <v>0</v>
      </c>
      <c r="R17" s="712"/>
      <c r="S17" s="641" t="s">
        <v>621</v>
      </c>
      <c r="T17" s="706" t="s">
        <v>622</v>
      </c>
      <c r="U17" s="126" t="n">
        <v>1</v>
      </c>
      <c r="V17" s="126" t="str">
        <f aca="false">INDEX(B_FHD_FLAG_INDEX_1,1,MATCH(A14,B_FHD_FLAG_DIFFERENTIATION,0))</f>
        <v>отсутствует</v>
      </c>
      <c r="W17" s="45"/>
      <c r="X17" s="45"/>
      <c r="Y17" s="45"/>
      <c r="Z17" s="45"/>
      <c r="AA17" s="49"/>
      <c r="AB17" s="45"/>
      <c r="AC17" s="707"/>
      <c r="AD17" s="56"/>
      <c r="AE17" s="45"/>
      <c r="AF17" s="45"/>
      <c r="AG17" s="49"/>
      <c r="AH17" s="49"/>
      <c r="AI17" s="49"/>
      <c r="AJ17" s="49"/>
      <c r="AK17" s="49"/>
      <c r="AL17" s="49"/>
      <c r="AM17" s="49"/>
      <c r="AN17" s="49"/>
      <c r="AO17" s="49"/>
      <c r="AP17" s="49"/>
      <c r="AQ17" s="49"/>
      <c r="AR17" s="49"/>
      <c r="AS17" s="49"/>
      <c r="AT17" s="49"/>
      <c r="AU17" s="49"/>
      <c r="AV17" s="49"/>
      <c r="AW17" s="49"/>
      <c r="AX17" s="49"/>
      <c r="AY17" s="49"/>
      <c r="AZ17" s="49"/>
      <c r="BA17" s="49"/>
      <c r="BB17" s="49"/>
      <c r="BC17" s="49"/>
      <c r="BD17" s="49"/>
      <c r="BE17" s="49"/>
      <c r="BF17" s="49"/>
      <c r="BG17" s="49"/>
      <c r="BH17" s="49"/>
      <c r="BI17" s="49"/>
      <c r="BJ17" s="49"/>
      <c r="BK17" s="49"/>
      <c r="BL17" s="49"/>
      <c r="BM17" s="49"/>
      <c r="BN17" s="49"/>
      <c r="BO17" s="49"/>
      <c r="BP17" s="49"/>
      <c r="BQ17" s="49"/>
      <c r="BR17" s="49"/>
      <c r="BS17" s="49"/>
      <c r="BT17" s="49"/>
      <c r="BU17" s="49"/>
      <c r="BV17" s="45"/>
      <c r="BW17" s="45"/>
      <c r="BX17" s="45"/>
      <c r="BY17" s="45"/>
      <c r="BZ17" s="45"/>
      <c r="CA17" s="45"/>
      <c r="CB17" s="45"/>
      <c r="CC17" s="45"/>
      <c r="CD17" s="45"/>
      <c r="CE17" s="45"/>
      <c r="CF17" s="55" t="n">
        <v>0</v>
      </c>
    </row>
    <row r="18" s="55" customFormat="true" ht="11.25" hidden="true" customHeight="true" outlineLevel="0" collapsed="false">
      <c r="A18" s="126"/>
      <c r="B18" s="49"/>
      <c r="C18" s="49"/>
      <c r="D18" s="255"/>
      <c r="E18" s="313"/>
      <c r="F18" s="313" t="n">
        <v>0</v>
      </c>
      <c r="G18" s="313"/>
      <c r="H18" s="313"/>
      <c r="I18" s="313"/>
      <c r="J18" s="313"/>
      <c r="K18" s="313"/>
      <c r="L18" s="313"/>
      <c r="M18" s="313"/>
      <c r="N18" s="313"/>
      <c r="O18" s="313"/>
      <c r="P18" s="313"/>
      <c r="Q18" s="313"/>
      <c r="R18" s="313"/>
      <c r="S18" s="312"/>
      <c r="T18" s="713"/>
      <c r="U18" s="126"/>
      <c r="V18" s="126"/>
      <c r="W18" s="49"/>
      <c r="X18" s="49"/>
      <c r="Y18" s="49"/>
      <c r="Z18" s="49"/>
      <c r="AA18" s="49"/>
      <c r="AB18" s="45"/>
      <c r="AC18" s="707"/>
      <c r="AD18" s="56"/>
      <c r="AE18" s="45"/>
      <c r="AF18" s="45"/>
      <c r="AG18" s="49"/>
      <c r="AH18" s="49"/>
      <c r="AI18" s="49"/>
      <c r="AJ18" s="49"/>
      <c r="AK18" s="49"/>
      <c r="AL18" s="49"/>
      <c r="AM18" s="49"/>
      <c r="AN18" s="49"/>
      <c r="AO18" s="49"/>
      <c r="AP18" s="49"/>
      <c r="AQ18" s="49"/>
      <c r="AR18" s="49"/>
      <c r="AS18" s="49"/>
      <c r="AT18" s="49"/>
      <c r="AU18" s="49"/>
      <c r="AV18" s="49"/>
      <c r="AW18" s="49"/>
      <c r="AX18" s="49"/>
      <c r="AY18" s="49"/>
      <c r="AZ18" s="49"/>
      <c r="BA18" s="49"/>
      <c r="BB18" s="49"/>
      <c r="BC18" s="49"/>
      <c r="BD18" s="49"/>
      <c r="BE18" s="49"/>
      <c r="BF18" s="49"/>
      <c r="BG18" s="49"/>
      <c r="BH18" s="49"/>
      <c r="BI18" s="49"/>
      <c r="BJ18" s="49"/>
      <c r="BK18" s="49"/>
      <c r="BL18" s="49"/>
      <c r="BM18" s="49"/>
      <c r="BN18" s="49"/>
      <c r="BO18" s="49"/>
      <c r="BP18" s="49"/>
      <c r="BQ18" s="49"/>
      <c r="BR18" s="49"/>
      <c r="BS18" s="49"/>
      <c r="BT18" s="49"/>
      <c r="BU18" s="49"/>
      <c r="BV18" s="49"/>
      <c r="BW18" s="49"/>
      <c r="BX18" s="49"/>
      <c r="BY18" s="49"/>
      <c r="BZ18" s="49"/>
      <c r="CA18" s="49"/>
      <c r="CB18" s="49"/>
      <c r="CC18" s="49"/>
      <c r="CD18" s="49"/>
      <c r="CE18" s="49"/>
      <c r="CF18" s="55" t="n">
        <v>0</v>
      </c>
    </row>
    <row r="19" s="55" customFormat="true" ht="11.25" hidden="true" customHeight="true" outlineLevel="0" collapsed="false">
      <c r="A19" s="107"/>
      <c r="B19" s="45"/>
      <c r="C19" s="162"/>
      <c r="D19" s="255"/>
      <c r="E19" s="562"/>
      <c r="F19" s="166"/>
      <c r="G19" s="166"/>
      <c r="H19" s="171"/>
      <c r="I19" s="171"/>
      <c r="J19" s="171"/>
      <c r="K19" s="171"/>
      <c r="L19" s="171"/>
      <c r="M19" s="171"/>
      <c r="N19" s="171"/>
      <c r="O19" s="171"/>
      <c r="P19" s="171"/>
      <c r="Q19" s="171"/>
      <c r="R19" s="210"/>
      <c r="S19" s="711"/>
      <c r="T19" s="713"/>
      <c r="U19" s="126"/>
      <c r="V19" s="126"/>
      <c r="W19" s="45"/>
      <c r="X19" s="45"/>
      <c r="Y19" s="45"/>
      <c r="Z19" s="45"/>
      <c r="AA19" s="49"/>
      <c r="AB19" s="45"/>
      <c r="AC19" s="707"/>
      <c r="AD19" s="56"/>
      <c r="AE19" s="45"/>
      <c r="AF19" s="45"/>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5"/>
      <c r="BW19" s="45"/>
      <c r="BX19" s="45"/>
      <c r="BY19" s="45"/>
      <c r="BZ19" s="45"/>
      <c r="CA19" s="45"/>
      <c r="CB19" s="45"/>
      <c r="CC19" s="45"/>
      <c r="CD19" s="45"/>
      <c r="CE19" s="45"/>
      <c r="CF19" s="55" t="n">
        <v>0</v>
      </c>
    </row>
    <row r="20" s="55" customFormat="true" ht="22.5" hidden="true" customHeight="true" outlineLevel="0" collapsed="false">
      <c r="A20" s="107"/>
      <c r="B20" s="45"/>
      <c r="C20" s="162"/>
      <c r="D20" s="255"/>
      <c r="E20" s="711" t="s">
        <v>623</v>
      </c>
      <c r="F20" s="711"/>
      <c r="G20" s="711"/>
      <c r="H20" s="711"/>
      <c r="I20" s="711"/>
      <c r="J20" s="711"/>
      <c r="K20" s="711"/>
      <c r="L20" s="711"/>
      <c r="M20" s="711"/>
      <c r="N20" s="711"/>
      <c r="O20" s="711"/>
      <c r="P20" s="711"/>
      <c r="Q20" s="643" t="n">
        <f aca="false">SUMIF(T21:T22,"i",Q21:Q22)</f>
        <v>0</v>
      </c>
      <c r="R20" s="712"/>
      <c r="S20" s="641" t="s">
        <v>624</v>
      </c>
      <c r="T20" s="706" t="s">
        <v>622</v>
      </c>
      <c r="U20" s="126" t="n">
        <v>2</v>
      </c>
      <c r="V20" s="126" t="str">
        <f aca="false">INDEX(B_FHD_FLAG_INDEX_2,1,MATCH(A14,B_FHD_FLAG_DIFFERENTIATION,0))</f>
        <v>отсутствует</v>
      </c>
      <c r="W20" s="45"/>
      <c r="X20" s="45"/>
      <c r="Y20" s="45"/>
      <c r="Z20" s="45"/>
      <c r="AA20" s="49"/>
      <c r="AB20" s="45"/>
      <c r="AC20" s="707"/>
      <c r="AD20" s="56"/>
      <c r="AE20" s="45"/>
      <c r="AF20" s="45"/>
      <c r="AG20" s="49"/>
      <c r="AH20" s="49"/>
      <c r="AI20" s="49"/>
      <c r="AJ20" s="49"/>
      <c r="AK20" s="49"/>
      <c r="AL20" s="49"/>
      <c r="AM20" s="49"/>
      <c r="AN20" s="49"/>
      <c r="AO20" s="49"/>
      <c r="AP20" s="49"/>
      <c r="AQ20" s="49"/>
      <c r="AR20" s="49"/>
      <c r="AS20" s="49"/>
      <c r="AT20" s="49"/>
      <c r="AU20" s="49"/>
      <c r="AV20" s="49"/>
      <c r="AW20" s="49"/>
      <c r="AX20" s="49"/>
      <c r="AY20" s="49"/>
      <c r="AZ20" s="49"/>
      <c r="BA20" s="49"/>
      <c r="BB20" s="49"/>
      <c r="BC20" s="49"/>
      <c r="BD20" s="49"/>
      <c r="BE20" s="49"/>
      <c r="BF20" s="49"/>
      <c r="BG20" s="49"/>
      <c r="BH20" s="49"/>
      <c r="BI20" s="49"/>
      <c r="BJ20" s="49"/>
      <c r="BK20" s="49"/>
      <c r="BL20" s="49"/>
      <c r="BM20" s="49"/>
      <c r="BN20" s="49"/>
      <c r="BO20" s="49"/>
      <c r="BP20" s="49"/>
      <c r="BQ20" s="49"/>
      <c r="BR20" s="49"/>
      <c r="BS20" s="49"/>
      <c r="BT20" s="49"/>
      <c r="BU20" s="49"/>
      <c r="BV20" s="45"/>
      <c r="BW20" s="45"/>
      <c r="BX20" s="45"/>
      <c r="BY20" s="45"/>
      <c r="BZ20" s="45"/>
      <c r="CA20" s="45"/>
      <c r="CB20" s="45"/>
      <c r="CC20" s="45"/>
      <c r="CD20" s="45"/>
      <c r="CE20" s="45"/>
      <c r="CF20" s="55" t="n">
        <v>0</v>
      </c>
    </row>
    <row r="21" s="55" customFormat="true" ht="11.25" hidden="true" customHeight="true" outlineLevel="0" collapsed="false">
      <c r="A21" s="126"/>
      <c r="B21" s="49"/>
      <c r="C21" s="49"/>
      <c r="D21" s="255"/>
      <c r="E21" s="313"/>
      <c r="F21" s="313" t="n">
        <v>0</v>
      </c>
      <c r="G21" s="313"/>
      <c r="H21" s="313"/>
      <c r="I21" s="313"/>
      <c r="J21" s="313"/>
      <c r="K21" s="313"/>
      <c r="L21" s="313"/>
      <c r="M21" s="313"/>
      <c r="N21" s="313"/>
      <c r="O21" s="313"/>
      <c r="P21" s="313"/>
      <c r="Q21" s="313"/>
      <c r="R21" s="313"/>
      <c r="S21" s="312"/>
      <c r="T21" s="713"/>
      <c r="U21" s="126"/>
      <c r="V21" s="126"/>
      <c r="W21" s="49"/>
      <c r="X21" s="49"/>
      <c r="Y21" s="49"/>
      <c r="Z21" s="49"/>
      <c r="AA21" s="49"/>
      <c r="AB21" s="45"/>
      <c r="AC21" s="707"/>
      <c r="AD21" s="56"/>
      <c r="AE21" s="45"/>
      <c r="AF21" s="45"/>
      <c r="AG21" s="49"/>
      <c r="AH21" s="49"/>
      <c r="AI21" s="49"/>
      <c r="AJ21" s="49"/>
      <c r="AK21" s="49"/>
      <c r="AL21" s="49"/>
      <c r="AM21" s="49"/>
      <c r="AN21" s="49"/>
      <c r="AO21" s="49"/>
      <c r="AP21" s="49"/>
      <c r="AQ21" s="49"/>
      <c r="AR21" s="49"/>
      <c r="AS21" s="49"/>
      <c r="AT21" s="49"/>
      <c r="AU21" s="49"/>
      <c r="AV21" s="49"/>
      <c r="AW21" s="49"/>
      <c r="AX21" s="49"/>
      <c r="AY21" s="49"/>
      <c r="AZ21" s="49"/>
      <c r="BA21" s="49"/>
      <c r="BB21" s="49"/>
      <c r="BC21" s="49"/>
      <c r="BD21" s="49"/>
      <c r="BE21" s="49"/>
      <c r="BF21" s="49"/>
      <c r="BG21" s="49"/>
      <c r="BH21" s="49"/>
      <c r="BI21" s="49"/>
      <c r="BJ21" s="49"/>
      <c r="BK21" s="49"/>
      <c r="BL21" s="49"/>
      <c r="BM21" s="49"/>
      <c r="BN21" s="49"/>
      <c r="BO21" s="49"/>
      <c r="BP21" s="49"/>
      <c r="BQ21" s="49"/>
      <c r="BR21" s="49"/>
      <c r="BS21" s="49"/>
      <c r="BT21" s="49"/>
      <c r="BU21" s="49"/>
      <c r="BV21" s="49"/>
      <c r="BW21" s="49"/>
      <c r="BX21" s="49"/>
      <c r="BY21" s="49"/>
      <c r="BZ21" s="49"/>
      <c r="CA21" s="49"/>
      <c r="CB21" s="49"/>
      <c r="CC21" s="49"/>
      <c r="CD21" s="49"/>
      <c r="CE21" s="49"/>
      <c r="CF21" s="55" t="n">
        <v>0</v>
      </c>
    </row>
    <row r="22" s="55" customFormat="true" ht="11.25" hidden="true" customHeight="true" outlineLevel="0" collapsed="false">
      <c r="A22" s="107"/>
      <c r="B22" s="45"/>
      <c r="C22" s="162"/>
      <c r="D22" s="255"/>
      <c r="E22" s="562"/>
      <c r="F22" s="166"/>
      <c r="G22" s="166"/>
      <c r="H22" s="171"/>
      <c r="I22" s="171"/>
      <c r="J22" s="171"/>
      <c r="K22" s="171"/>
      <c r="L22" s="171"/>
      <c r="M22" s="171"/>
      <c r="N22" s="171"/>
      <c r="O22" s="171"/>
      <c r="P22" s="171"/>
      <c r="Q22" s="171"/>
      <c r="R22" s="210"/>
      <c r="S22" s="711"/>
      <c r="T22" s="713"/>
      <c r="U22" s="126"/>
      <c r="V22" s="126"/>
      <c r="W22" s="45"/>
      <c r="X22" s="45"/>
      <c r="Y22" s="45"/>
      <c r="Z22" s="45"/>
      <c r="AA22" s="49"/>
      <c r="AB22" s="45"/>
      <c r="AC22" s="707"/>
      <c r="AD22" s="56"/>
      <c r="AE22" s="45"/>
      <c r="AF22" s="45"/>
      <c r="AG22" s="49"/>
      <c r="AH22" s="49"/>
      <c r="AI22" s="49"/>
      <c r="AJ22" s="49"/>
      <c r="AK22" s="49"/>
      <c r="AL22" s="49"/>
      <c r="AM22" s="49"/>
      <c r="AN22" s="49"/>
      <c r="AO22" s="49"/>
      <c r="AP22" s="49"/>
      <c r="AQ22" s="49"/>
      <c r="AR22" s="49"/>
      <c r="AS22" s="49"/>
      <c r="AT22" s="49"/>
      <c r="AU22" s="49"/>
      <c r="AV22" s="49"/>
      <c r="AW22" s="49"/>
      <c r="AX22" s="49"/>
      <c r="AY22" s="49"/>
      <c r="AZ22" s="49"/>
      <c r="BA22" s="49"/>
      <c r="BB22" s="49"/>
      <c r="BC22" s="49"/>
      <c r="BD22" s="49"/>
      <c r="BE22" s="49"/>
      <c r="BF22" s="49"/>
      <c r="BG22" s="49"/>
      <c r="BH22" s="49"/>
      <c r="BI22" s="49"/>
      <c r="BJ22" s="49"/>
      <c r="BK22" s="49"/>
      <c r="BL22" s="49"/>
      <c r="BM22" s="49"/>
      <c r="BN22" s="49"/>
      <c r="BO22" s="49"/>
      <c r="BP22" s="49"/>
      <c r="BQ22" s="49"/>
      <c r="BR22" s="49"/>
      <c r="BS22" s="49"/>
      <c r="BT22" s="49"/>
      <c r="BU22" s="49"/>
      <c r="BV22" s="45"/>
      <c r="BW22" s="45"/>
      <c r="BX22" s="45"/>
      <c r="BY22" s="45"/>
      <c r="BZ22" s="45"/>
      <c r="CA22" s="45"/>
      <c r="CB22" s="45"/>
      <c r="CC22" s="45"/>
      <c r="CD22" s="45"/>
      <c r="CE22" s="45"/>
      <c r="CF22" s="55" t="n">
        <v>0</v>
      </c>
    </row>
    <row r="23" customFormat="false" ht="19.5" hidden="false" customHeight="true" outlineLevel="0" collapsed="false">
      <c r="D23" s="714"/>
      <c r="E23" s="714"/>
      <c r="F23" s="714"/>
      <c r="G23" s="714"/>
      <c r="H23" s="714"/>
      <c r="I23" s="714"/>
      <c r="J23" s="714"/>
      <c r="K23" s="714"/>
      <c r="L23" s="714"/>
      <c r="M23" s="714"/>
      <c r="N23" s="714"/>
      <c r="O23" s="714"/>
      <c r="P23" s="714"/>
      <c r="Q23" s="714"/>
      <c r="R23" s="714"/>
      <c r="S23" s="714"/>
      <c r="T23" s="700"/>
      <c r="CF23" s="42" t="n">
        <v>19</v>
      </c>
    </row>
    <row r="24" customFormat="false" ht="11.25" hidden="false" customHeight="true" outlineLevel="0" collapsed="false">
      <c r="CF24" s="42" t="n">
        <v>11</v>
      </c>
    </row>
    <row r="25" customFormat="false" ht="11.25" hidden="false" customHeight="true" outlineLevel="0" collapsed="false">
      <c r="D25" s="133"/>
      <c r="E25" s="133"/>
      <c r="F25" s="133"/>
      <c r="G25" s="178"/>
      <c r="CF25" s="42" t="n">
        <v>11</v>
      </c>
    </row>
    <row r="26" customFormat="false" ht="11.25" hidden="false" customHeight="true" outlineLevel="0" collapsed="false">
      <c r="CF26" s="42" t="n">
        <v>11</v>
      </c>
    </row>
    <row r="27" customFormat="false" ht="11.25" hidden="false" customHeight="true" outlineLevel="0" collapsed="false">
      <c r="D27" s="353"/>
      <c r="E27" s="715"/>
      <c r="F27" s="715"/>
      <c r="G27" s="715"/>
      <c r="H27" s="715"/>
      <c r="I27" s="715"/>
      <c r="J27" s="715"/>
      <c r="K27" s="715"/>
      <c r="L27" s="715"/>
      <c r="M27" s="715"/>
      <c r="N27" s="715"/>
      <c r="O27" s="715"/>
      <c r="P27" s="715"/>
      <c r="Q27" s="715"/>
      <c r="R27" s="715"/>
      <c r="CF27" s="42" t="n">
        <v>11</v>
      </c>
    </row>
    <row r="28" customFormat="false" ht="11.25" hidden="false" customHeight="true" outlineLevel="0" collapsed="false">
      <c r="CF28" s="42" t="n">
        <v>11</v>
      </c>
    </row>
    <row r="29" customFormat="false" ht="11.25" hidden="true" customHeight="true" outlineLevel="0" collapsed="false">
      <c r="A29" s="692" t="s">
        <v>82</v>
      </c>
      <c r="B29" s="48" t="n">
        <v>0</v>
      </c>
      <c r="C29" s="42" t="n">
        <v>3</v>
      </c>
      <c r="D29" s="42" t="n">
        <v>0</v>
      </c>
      <c r="E29" s="42" t="n">
        <v>7</v>
      </c>
      <c r="F29" s="42" t="n">
        <v>7</v>
      </c>
      <c r="G29" s="42" t="n">
        <v>29</v>
      </c>
      <c r="H29" s="42" t="n">
        <v>3</v>
      </c>
      <c r="I29" s="42" t="n">
        <v>5</v>
      </c>
      <c r="J29" s="42" t="n">
        <v>24</v>
      </c>
      <c r="K29" s="42" t="n">
        <v>24</v>
      </c>
      <c r="L29" s="42" t="n">
        <v>3</v>
      </c>
      <c r="M29" s="42" t="n">
        <v>6</v>
      </c>
      <c r="N29" s="42" t="n">
        <v>25</v>
      </c>
      <c r="O29" s="42" t="n">
        <v>18</v>
      </c>
      <c r="P29" s="42" t="n">
        <v>18</v>
      </c>
      <c r="Q29" s="42" t="n">
        <v>18</v>
      </c>
      <c r="R29" s="42" t="n">
        <v>18</v>
      </c>
      <c r="S29" s="42" t="n">
        <v>93</v>
      </c>
      <c r="T29" s="42" t="n">
        <v>10</v>
      </c>
      <c r="U29" s="49" t="n">
        <v>10</v>
      </c>
      <c r="V29" s="49" t="n">
        <v>11</v>
      </c>
      <c r="W29" s="48" t="n">
        <v>10</v>
      </c>
      <c r="X29" s="48" t="n">
        <v>10</v>
      </c>
      <c r="Y29" s="48" t="n">
        <v>10</v>
      </c>
      <c r="Z29" s="48" t="n">
        <v>10</v>
      </c>
      <c r="AA29" s="48" t="n">
        <v>10</v>
      </c>
      <c r="AB29" s="42" t="n">
        <v>8</v>
      </c>
      <c r="AC29" s="42" t="n">
        <v>8</v>
      </c>
      <c r="AD29" s="42" t="n">
        <v>8</v>
      </c>
      <c r="AE29" s="42" t="n">
        <v>8</v>
      </c>
      <c r="AF29" s="42" t="n">
        <v>8</v>
      </c>
      <c r="AG29" s="42" t="n">
        <v>8</v>
      </c>
      <c r="AH29" s="42" t="n">
        <v>8</v>
      </c>
      <c r="AI29" s="42" t="n">
        <v>8</v>
      </c>
      <c r="AJ29" s="42" t="n">
        <v>8</v>
      </c>
      <c r="AK29" s="42" t="n">
        <v>8</v>
      </c>
      <c r="AL29" s="42" t="n">
        <v>8</v>
      </c>
      <c r="AM29" s="42" t="n">
        <v>8</v>
      </c>
      <c r="AN29" s="42" t="n">
        <v>8</v>
      </c>
      <c r="AO29" s="42" t="n">
        <v>8</v>
      </c>
      <c r="AP29" s="42" t="n">
        <v>8</v>
      </c>
      <c r="AQ29" s="42" t="n">
        <v>8</v>
      </c>
      <c r="AR29" s="42" t="n">
        <v>8</v>
      </c>
      <c r="AS29" s="42" t="n">
        <v>8</v>
      </c>
      <c r="AT29" s="42" t="n">
        <v>8</v>
      </c>
      <c r="AU29" s="42" t="n">
        <v>8</v>
      </c>
      <c r="AV29" s="42" t="n">
        <v>8</v>
      </c>
      <c r="AW29" s="42" t="n">
        <v>8</v>
      </c>
      <c r="AX29" s="42" t="n">
        <v>8</v>
      </c>
      <c r="AY29" s="42" t="n">
        <v>8</v>
      </c>
      <c r="AZ29" s="42" t="n">
        <v>8</v>
      </c>
      <c r="BA29" s="42" t="n">
        <v>8</v>
      </c>
      <c r="BB29" s="42" t="n">
        <v>8</v>
      </c>
      <c r="BC29" s="42" t="n">
        <v>8</v>
      </c>
      <c r="BD29" s="42" t="n">
        <v>8</v>
      </c>
      <c r="BE29" s="42" t="n">
        <v>8</v>
      </c>
      <c r="BF29" s="42" t="n">
        <v>8</v>
      </c>
      <c r="BG29" s="42" t="n">
        <v>8</v>
      </c>
      <c r="BH29" s="42" t="n">
        <v>8</v>
      </c>
      <c r="BI29" s="42" t="n">
        <v>8</v>
      </c>
      <c r="BJ29" s="42" t="n">
        <v>8</v>
      </c>
      <c r="BK29" s="42" t="n">
        <v>8</v>
      </c>
      <c r="BL29" s="42" t="n">
        <v>8</v>
      </c>
      <c r="BM29" s="42" t="n">
        <v>8</v>
      </c>
      <c r="BN29" s="42" t="n">
        <v>8</v>
      </c>
      <c r="BO29" s="42" t="n">
        <v>8</v>
      </c>
      <c r="BP29" s="42" t="n">
        <v>8</v>
      </c>
      <c r="BQ29" s="42" t="n">
        <v>8</v>
      </c>
      <c r="BR29" s="42" t="n">
        <v>8</v>
      </c>
      <c r="BS29" s="42" t="n">
        <v>8</v>
      </c>
      <c r="BT29" s="42" t="n">
        <v>8</v>
      </c>
      <c r="BU29" s="42" t="n">
        <v>8</v>
      </c>
      <c r="BV29" s="42" t="n">
        <v>8</v>
      </c>
      <c r="BW29" s="42" t="n">
        <v>8</v>
      </c>
      <c r="BX29" s="42" t="n">
        <v>8</v>
      </c>
      <c r="BY29" s="42" t="n">
        <v>8</v>
      </c>
      <c r="BZ29" s="42" t="n">
        <v>8</v>
      </c>
      <c r="CA29" s="42" t="n">
        <v>8</v>
      </c>
      <c r="CB29" s="42" t="n">
        <v>8</v>
      </c>
      <c r="CC29" s="42" t="n">
        <v>8</v>
      </c>
      <c r="CD29" s="42" t="n">
        <v>8</v>
      </c>
      <c r="CE29" s="42" t="n">
        <v>8</v>
      </c>
      <c r="CF29" s="42" t="n">
        <v>11</v>
      </c>
    </row>
  </sheetData>
  <mergeCells count="22">
    <mergeCell ref="E5:K5"/>
    <mergeCell ref="E6:K6"/>
    <mergeCell ref="E9:R9"/>
    <mergeCell ref="S9:S10"/>
    <mergeCell ref="E10:F10"/>
    <mergeCell ref="H10:I10"/>
    <mergeCell ref="L10:M10"/>
    <mergeCell ref="D14:D22"/>
    <mergeCell ref="E14:G14"/>
    <mergeCell ref="H14:R14"/>
    <mergeCell ref="AC14:AC19"/>
    <mergeCell ref="E15:G15"/>
    <mergeCell ref="H15:R15"/>
    <mergeCell ref="E16:G16"/>
    <mergeCell ref="H16:R16"/>
    <mergeCell ref="E17:P17"/>
    <mergeCell ref="U17:U19"/>
    <mergeCell ref="V17:V19"/>
    <mergeCell ref="E20:P20"/>
    <mergeCell ref="U20:U22"/>
    <mergeCell ref="V20:V22"/>
    <mergeCell ref="E27:R27"/>
  </mergeCell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46C0A"/>
    <pageSetUpPr fitToPage="false"/>
  </sheetPr>
  <dimension ref="A1:AK204"/>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12" ySplit="14" topLeftCell="M15" activePane="bottomRight" state="frozen"/>
      <selection pane="topLeft" activeCell="A1" activeCellId="0" sqref="A1"/>
      <selection pane="topRight" activeCell="M1" activeCellId="0" sqref="M1"/>
      <selection pane="bottomLeft" activeCell="A15" activeCellId="0" sqref="A15"/>
      <selection pane="bottomRight" activeCell="A1" activeCellId="0" sqref="A1"/>
    </sheetView>
  </sheetViews>
  <sheetFormatPr defaultColWidth="9.14453125" defaultRowHeight="11.25" zeroHeight="false" outlineLevelRow="0" outlineLevelCol="0"/>
  <cols>
    <col collapsed="false" customWidth="true" hidden="true" outlineLevel="0" max="5" min="1" style="620" width="10.71"/>
    <col collapsed="false" customWidth="true" hidden="true" outlineLevel="0" max="6" min="6" style="45" width="16.85"/>
    <col collapsed="false" customWidth="true" hidden="true" outlineLevel="0" max="7" min="7" style="49" width="5.57"/>
    <col collapsed="false" customWidth="true" hidden="false" outlineLevel="0" max="8" min="8" style="42" width="3"/>
    <col collapsed="false" customWidth="true" hidden="false" outlineLevel="0" max="9" min="9" style="42" width="7"/>
    <col collapsed="false" customWidth="true" hidden="false" outlineLevel="0" max="10" min="10" style="42" width="56"/>
    <col collapsed="false" customWidth="true" hidden="false" outlineLevel="0" max="11" min="11" style="42" width="10"/>
    <col collapsed="false" customWidth="true" hidden="true" outlineLevel="0" max="12" min="12" style="42" width="40.57"/>
    <col collapsed="false" customWidth="true" hidden="false" outlineLevel="0" max="13" min="13" style="42" width="40.71"/>
    <col collapsed="false" customWidth="true" hidden="true" outlineLevel="0" max="14" min="14" style="45" width="9.71"/>
    <col collapsed="false" customWidth="true" hidden="false" outlineLevel="0" max="15" min="15" style="42" width="102"/>
    <col collapsed="false" customWidth="true" hidden="false" outlineLevel="0" max="16" min="16" style="45" width="9"/>
    <col collapsed="false" customWidth="true" hidden="false" outlineLevel="0" max="17" min="17" style="49" width="5"/>
    <col collapsed="false" customWidth="true" hidden="false" outlineLevel="0" max="18" min="18" style="49" width="3"/>
    <col collapsed="false" customWidth="true" hidden="false" outlineLevel="0" max="22" min="19" style="45" width="3"/>
    <col collapsed="false" customWidth="true" hidden="false" outlineLevel="0" max="23" min="23" style="49" width="10"/>
    <col collapsed="false" customWidth="true" hidden="false" outlineLevel="0" max="24" min="24" style="45" width="34"/>
    <col collapsed="false" customWidth="true" hidden="false" outlineLevel="0" max="25" min="25" style="45" width="9"/>
    <col collapsed="false" customWidth="true" hidden="false" outlineLevel="0" max="26" min="26" style="621" width="8"/>
    <col collapsed="false" customWidth="true" hidden="false" outlineLevel="0" max="31" min="27" style="45" width="8"/>
    <col collapsed="false" customWidth="true" hidden="false" outlineLevel="0" max="36" min="32" style="48" width="8"/>
    <col collapsed="false" customWidth="true" hidden="true" outlineLevel="0" max="37" min="37" style="42" width="5.42"/>
  </cols>
  <sheetData>
    <row r="1" s="45" customFormat="true" ht="33.75" hidden="true" customHeight="true" outlineLevel="0" collapsed="false">
      <c r="A1" s="620"/>
      <c r="B1" s="620"/>
      <c r="C1" s="620"/>
      <c r="D1" s="620"/>
      <c r="E1" s="620"/>
      <c r="G1" s="49"/>
      <c r="L1" s="45" t="n">
        <v>4</v>
      </c>
      <c r="M1" s="45" t="n">
        <v>4</v>
      </c>
      <c r="Q1" s="49"/>
      <c r="R1" s="49"/>
      <c r="W1" s="49"/>
      <c r="AK1" s="45" t="s">
        <v>14</v>
      </c>
    </row>
    <row r="2" s="45" customFormat="true" ht="78.75" hidden="true" customHeight="true" outlineLevel="0" collapsed="false">
      <c r="A2" s="620"/>
      <c r="B2" s="716" t="s">
        <v>625</v>
      </c>
      <c r="C2" s="716" t="s">
        <v>626</v>
      </c>
      <c r="D2" s="717" t="s">
        <v>627</v>
      </c>
      <c r="E2" s="718" t="e">
        <f aca="false">RIGHT(I2,LEN(I2)-SEARCH("#",SUBSTITUTE(I2,".","#",LEN(I2)-LEN(SUBSTITUTE(I2,".","")))))</f>
        <v>#VALUE!</v>
      </c>
      <c r="F2" s="718" t="n">
        <f aca="false">J2</f>
        <v>0</v>
      </c>
      <c r="G2" s="49"/>
      <c r="H2" s="192"/>
      <c r="I2" s="201"/>
      <c r="J2" s="153"/>
      <c r="K2" s="518" t="s">
        <v>566</v>
      </c>
      <c r="L2" s="453"/>
      <c r="M2" s="453"/>
      <c r="N2" s="625"/>
      <c r="O2" s="435" t="s">
        <v>567</v>
      </c>
      <c r="P2" s="625"/>
      <c r="Q2" s="49"/>
      <c r="R2" s="49"/>
      <c r="W2" s="49"/>
      <c r="Z2" s="621"/>
      <c r="AF2" s="48"/>
      <c r="AG2" s="48"/>
      <c r="AH2" s="48"/>
      <c r="AI2" s="48"/>
      <c r="AJ2" s="48"/>
      <c r="AK2" s="45" t="n">
        <v>0</v>
      </c>
    </row>
    <row r="3" customFormat="false" ht="11.25" hidden="true" customHeight="true" outlineLevel="0" collapsed="false">
      <c r="E3" s="719" t="s">
        <v>628</v>
      </c>
      <c r="L3" s="42" t="n">
        <f aca="false">0</f>
        <v>0</v>
      </c>
      <c r="M3" s="42" t="n">
        <v>1</v>
      </c>
      <c r="AK3" s="42" t="n">
        <v>0</v>
      </c>
    </row>
    <row r="4" s="48" customFormat="true" ht="11.25" hidden="true" customHeight="true" outlineLevel="0" collapsed="false">
      <c r="A4" s="620"/>
      <c r="B4" s="620"/>
      <c r="C4" s="620"/>
      <c r="E4" s="620"/>
      <c r="F4" s="45"/>
      <c r="G4" s="49"/>
      <c r="N4" s="45"/>
      <c r="O4" s="48" t="n">
        <v>4</v>
      </c>
      <c r="P4" s="45"/>
      <c r="Q4" s="49"/>
      <c r="R4" s="49"/>
      <c r="S4" s="45"/>
      <c r="T4" s="45"/>
      <c r="U4" s="45"/>
      <c r="V4" s="45"/>
      <c r="W4" s="49"/>
      <c r="X4" s="45"/>
      <c r="Y4" s="45"/>
      <c r="Z4" s="621"/>
      <c r="AA4" s="45"/>
      <c r="AB4" s="45"/>
      <c r="AC4" s="45"/>
      <c r="AD4" s="45"/>
      <c r="AE4" s="45"/>
      <c r="AK4" s="48" t="n">
        <v>0</v>
      </c>
    </row>
    <row r="5" customFormat="false" ht="11.25" hidden="false" customHeight="true" outlineLevel="0" collapsed="false">
      <c r="AK5" s="42" t="n">
        <v>11</v>
      </c>
    </row>
    <row r="6" customFormat="false" ht="57.75" hidden="false" customHeight="true" outlineLevel="0" collapsed="false">
      <c r="I6" s="268" t="s">
        <v>629</v>
      </c>
      <c r="J6" s="268"/>
      <c r="K6" s="268"/>
      <c r="L6" s="268"/>
      <c r="M6" s="268"/>
      <c r="O6" s="218"/>
      <c r="AK6" s="42" t="n">
        <v>55</v>
      </c>
    </row>
    <row r="7" customFormat="false" ht="24.75" hidden="false" customHeight="true" outlineLevel="0" collapsed="false">
      <c r="I7" s="273" t="str">
        <f aca="false">IF(org=0,"Не определено",org)</f>
        <v>МП УК "Жилкомсервис" г. Буя</v>
      </c>
      <c r="J7" s="273"/>
      <c r="K7" s="273"/>
      <c r="L7" s="273"/>
      <c r="M7" s="273"/>
      <c r="AK7" s="42" t="n">
        <v>24</v>
      </c>
    </row>
    <row r="8" customFormat="false" ht="11.25" hidden="false" customHeight="true" outlineLevel="0" collapsed="false">
      <c r="I8" s="634"/>
      <c r="J8" s="634"/>
      <c r="K8" s="634"/>
      <c r="L8" s="634"/>
      <c r="M8" s="634"/>
      <c r="AK8" s="42" t="n">
        <v>11</v>
      </c>
    </row>
    <row r="9" s="49" customFormat="true" ht="30" hidden="true" customHeight="true" outlineLevel="0" collapsed="false">
      <c r="A9" s="474"/>
      <c r="B9" s="474"/>
      <c r="C9" s="474"/>
      <c r="E9" s="474"/>
      <c r="L9" s="635"/>
      <c r="M9" s="635" t="s">
        <v>117</v>
      </c>
      <c r="AK9" s="49" t="n">
        <v>1</v>
      </c>
    </row>
    <row r="10" customFormat="false" ht="11.25" hidden="false" customHeight="true" outlineLevel="0" collapsed="false">
      <c r="E10" s="720" t="s">
        <v>630</v>
      </c>
      <c r="I10" s="636"/>
      <c r="J10" s="637" t="s">
        <v>105</v>
      </c>
      <c r="K10" s="637"/>
      <c r="L10" s="638" t="str">
        <f aca="false">IF(L9="","",INDEX(DIFFERENTIATION_UNMERGE_VD,MATCH(L9,DIFFERENTIATION_ID_DIFF,0)))</f>
        <v/>
      </c>
      <c r="M10" s="638" t="n">
        <f aca="false">IF(M9="","",INDEX(DIFFERENTIATION_UNMERGE_VD,MATCH(M9,DIFFERENTIATION_ID_DIFF,0)))</f>
        <v>0</v>
      </c>
      <c r="O10" s="139" t="s">
        <v>307</v>
      </c>
      <c r="AK10" s="42" t="n">
        <v>11</v>
      </c>
    </row>
    <row r="11" customFormat="false" ht="11.25" hidden="false" customHeight="true" outlineLevel="0" collapsed="false">
      <c r="E11" s="720" t="s">
        <v>631</v>
      </c>
      <c r="I11" s="636"/>
      <c r="J11" s="637" t="s">
        <v>574</v>
      </c>
      <c r="K11" s="637"/>
      <c r="L11" s="638" t="str">
        <f aca="false">IF(L9="","",INDEX(DIFFERENTIATION_UNMERGE_AREA,MATCH(L9,DIFFERENTIATION_ID_DIFF,0)))</f>
        <v/>
      </c>
      <c r="M11" s="638" t="str">
        <f aca="false">IF(M9="","",INDEX(DIFFERENTIATION_UNMERGE_AREA,MATCH(M9,DIFFERENTIATION_ID_DIFF,0)))</f>
        <v/>
      </c>
      <c r="O11" s="139"/>
      <c r="AK11" s="42" t="n">
        <v>11</v>
      </c>
    </row>
    <row r="12" customFormat="false" ht="11.25" hidden="false" customHeight="true" outlineLevel="0" collapsed="false">
      <c r="E12" s="720" t="s">
        <v>632</v>
      </c>
      <c r="I12" s="721"/>
      <c r="J12" s="637" t="s">
        <v>575</v>
      </c>
      <c r="K12" s="637"/>
      <c r="L12" s="638" t="str">
        <f aca="false">IF(L9="","",INDEX(DIFFERENTIATION_UNMERGE_SYSTEM,MATCH(L9,DIFFERENTIATION_ID_DIFF,0)))</f>
        <v/>
      </c>
      <c r="M12" s="638" t="str">
        <f aca="false">IF(M9="","",INDEX(DIFFERENTIATION_UNMERGE_SYSTEM,MATCH(M9,DIFFERENTIATION_ID_DIFF,0)))</f>
        <v>без дифференциации</v>
      </c>
      <c r="O12" s="139"/>
      <c r="AK12" s="42" t="n">
        <v>11</v>
      </c>
    </row>
    <row r="13" customFormat="false" ht="11.25" hidden="false" customHeight="true" outlineLevel="0" collapsed="false">
      <c r="E13" s="720" t="s">
        <v>633</v>
      </c>
      <c r="F13" s="720" t="s">
        <v>634</v>
      </c>
      <c r="I13" s="639" t="s">
        <v>306</v>
      </c>
      <c r="J13" s="639"/>
      <c r="K13" s="639"/>
      <c r="L13" s="640"/>
      <c r="M13" s="722"/>
      <c r="O13" s="139"/>
      <c r="AK13" s="42" t="n">
        <v>11</v>
      </c>
    </row>
    <row r="14" customFormat="false" ht="24" hidden="false" customHeight="true" outlineLevel="0" collapsed="false">
      <c r="I14" s="151" t="s">
        <v>88</v>
      </c>
      <c r="J14" s="151" t="s">
        <v>308</v>
      </c>
      <c r="K14" s="151" t="s">
        <v>576</v>
      </c>
      <c r="L14" s="277" t="s">
        <v>309</v>
      </c>
      <c r="M14" s="151" t="s">
        <v>309</v>
      </c>
      <c r="O14" s="139"/>
      <c r="AK14" s="42" t="n">
        <v>23</v>
      </c>
    </row>
    <row r="15" customFormat="false" ht="24" hidden="false" customHeight="true" outlineLevel="0" collapsed="false">
      <c r="A15" s="723"/>
      <c r="B15" s="716" t="s">
        <v>635</v>
      </c>
      <c r="C15" s="716" t="s">
        <v>636</v>
      </c>
      <c r="D15" s="717" t="s">
        <v>637</v>
      </c>
      <c r="E15" s="718" t="s">
        <v>638</v>
      </c>
      <c r="F15" s="718" t="s">
        <v>638</v>
      </c>
      <c r="G15" s="49" t="s">
        <v>598</v>
      </c>
      <c r="H15" s="119"/>
      <c r="I15" s="724" t="n">
        <v>1</v>
      </c>
      <c r="J15" s="641" t="s">
        <v>639</v>
      </c>
      <c r="K15" s="151" t="s">
        <v>312</v>
      </c>
      <c r="L15" s="725"/>
      <c r="M15" s="674"/>
      <c r="N15" s="625" t="s">
        <v>640</v>
      </c>
      <c r="O15" s="435" t="s">
        <v>641</v>
      </c>
      <c r="P15" s="625" t="s">
        <v>640</v>
      </c>
      <c r="AK15" s="42" t="n">
        <v>23</v>
      </c>
    </row>
    <row r="16" customFormat="false" ht="35.25" hidden="false" customHeight="true" outlineLevel="0" collapsed="false">
      <c r="A16" s="723"/>
      <c r="B16" s="716" t="s">
        <v>642</v>
      </c>
      <c r="C16" s="716" t="s">
        <v>643</v>
      </c>
      <c r="D16" s="717" t="s">
        <v>627</v>
      </c>
      <c r="E16" s="718" t="s">
        <v>638</v>
      </c>
      <c r="F16" s="718" t="s">
        <v>638</v>
      </c>
      <c r="H16" s="119"/>
      <c r="I16" s="726" t="n">
        <v>2</v>
      </c>
      <c r="J16" s="280" t="s">
        <v>644</v>
      </c>
      <c r="K16" s="274" t="s">
        <v>566</v>
      </c>
      <c r="L16" s="727"/>
      <c r="M16" s="728"/>
      <c r="N16" s="625" t="s">
        <v>640</v>
      </c>
      <c r="O16" s="435" t="s">
        <v>645</v>
      </c>
      <c r="P16" s="625" t="s">
        <v>640</v>
      </c>
      <c r="AK16" s="42" t="n">
        <v>34</v>
      </c>
    </row>
    <row r="17" s="49" customFormat="true" ht="17.25" hidden="true" customHeight="true" outlineLevel="0" collapsed="false">
      <c r="A17" s="474"/>
      <c r="B17" s="474"/>
      <c r="C17" s="474"/>
      <c r="D17" s="474"/>
      <c r="E17" s="474"/>
      <c r="H17" s="474"/>
      <c r="I17" s="152" t="s">
        <v>646</v>
      </c>
      <c r="J17" s="666"/>
      <c r="K17" s="152"/>
      <c r="L17" s="667"/>
      <c r="M17" s="667"/>
      <c r="O17" s="522"/>
      <c r="AK17" s="49" t="n">
        <v>1</v>
      </c>
    </row>
    <row r="18" s="45" customFormat="true" ht="24" hidden="false" customHeight="true" outlineLevel="0" collapsed="false">
      <c r="A18" s="620"/>
      <c r="B18" s="620"/>
      <c r="C18" s="620"/>
      <c r="D18" s="620"/>
      <c r="E18" s="620"/>
      <c r="G18" s="49"/>
      <c r="H18" s="122"/>
      <c r="I18" s="655"/>
      <c r="J18" s="215" t="s">
        <v>596</v>
      </c>
      <c r="K18" s="656"/>
      <c r="L18" s="729"/>
      <c r="M18" s="657"/>
      <c r="N18" s="625"/>
      <c r="O18" s="435" t="s">
        <v>597</v>
      </c>
      <c r="P18" s="625"/>
      <c r="Q18" s="49"/>
      <c r="R18" s="49"/>
      <c r="W18" s="49"/>
      <c r="Z18" s="621"/>
      <c r="AF18" s="48"/>
      <c r="AG18" s="48"/>
      <c r="AH18" s="48"/>
      <c r="AI18" s="48"/>
      <c r="AJ18" s="48"/>
      <c r="AK18" s="45" t="n">
        <v>23</v>
      </c>
    </row>
    <row r="19" customFormat="false" ht="19.5" hidden="false" customHeight="true" outlineLevel="0" collapsed="false">
      <c r="A19" s="723"/>
      <c r="B19" s="716" t="s">
        <v>647</v>
      </c>
      <c r="C19" s="716" t="s">
        <v>648</v>
      </c>
      <c r="D19" s="717" t="s">
        <v>627</v>
      </c>
      <c r="E19" s="718" t="s">
        <v>638</v>
      </c>
      <c r="F19" s="718" t="s">
        <v>638</v>
      </c>
      <c r="H19" s="119"/>
      <c r="I19" s="730" t="n">
        <v>3</v>
      </c>
      <c r="J19" s="641" t="s">
        <v>648</v>
      </c>
      <c r="K19" s="731" t="s">
        <v>566</v>
      </c>
      <c r="L19" s="732"/>
      <c r="M19" s="642"/>
      <c r="N19" s="625"/>
      <c r="O19" s="435" t="s">
        <v>649</v>
      </c>
      <c r="P19" s="625"/>
      <c r="AK19" s="42" t="n">
        <v>19</v>
      </c>
    </row>
    <row r="20" customFormat="false" ht="77.25" hidden="false" customHeight="true" outlineLevel="0" collapsed="false">
      <c r="A20" s="723"/>
      <c r="B20" s="716" t="s">
        <v>650</v>
      </c>
      <c r="C20" s="716" t="s">
        <v>651</v>
      </c>
      <c r="D20" s="717" t="s">
        <v>627</v>
      </c>
      <c r="E20" s="718" t="s">
        <v>638</v>
      </c>
      <c r="F20" s="718" t="s">
        <v>638</v>
      </c>
      <c r="H20" s="119"/>
      <c r="I20" s="730" t="n">
        <v>4</v>
      </c>
      <c r="J20" s="641" t="s">
        <v>652</v>
      </c>
      <c r="K20" s="731" t="s">
        <v>593</v>
      </c>
      <c r="L20" s="732"/>
      <c r="M20" s="642"/>
      <c r="N20" s="625"/>
      <c r="O20" s="435"/>
      <c r="P20" s="625"/>
      <c r="AK20" s="42" t="n">
        <v>74</v>
      </c>
    </row>
    <row r="21" customFormat="false" ht="35.25" hidden="false" customHeight="true" outlineLevel="0" collapsed="false">
      <c r="A21" s="723"/>
      <c r="B21" s="716" t="s">
        <v>653</v>
      </c>
      <c r="C21" s="716" t="s">
        <v>654</v>
      </c>
      <c r="D21" s="717" t="s">
        <v>627</v>
      </c>
      <c r="E21" s="718" t="s">
        <v>638</v>
      </c>
      <c r="F21" s="718" t="s">
        <v>638</v>
      </c>
      <c r="H21" s="119"/>
      <c r="I21" s="730" t="n">
        <v>5</v>
      </c>
      <c r="J21" s="641" t="s">
        <v>655</v>
      </c>
      <c r="K21" s="731" t="s">
        <v>593</v>
      </c>
      <c r="L21" s="732"/>
      <c r="M21" s="642"/>
      <c r="N21" s="625"/>
      <c r="O21" s="435" t="s">
        <v>649</v>
      </c>
      <c r="P21" s="625"/>
      <c r="AK21" s="42" t="n">
        <v>34</v>
      </c>
    </row>
    <row r="22" customFormat="false" ht="48" hidden="false" customHeight="true" outlineLevel="0" collapsed="false">
      <c r="A22" s="723"/>
      <c r="B22" s="716" t="s">
        <v>656</v>
      </c>
      <c r="C22" s="716" t="s">
        <v>657</v>
      </c>
      <c r="D22" s="717" t="s">
        <v>627</v>
      </c>
      <c r="E22" s="718" t="s">
        <v>638</v>
      </c>
      <c r="F22" s="718" t="s">
        <v>638</v>
      </c>
      <c r="H22" s="119"/>
      <c r="I22" s="730" t="n">
        <v>6</v>
      </c>
      <c r="J22" s="641" t="s">
        <v>658</v>
      </c>
      <c r="K22" s="731" t="s">
        <v>593</v>
      </c>
      <c r="L22" s="732"/>
      <c r="M22" s="642"/>
      <c r="N22" s="625"/>
      <c r="O22" s="624" t="s">
        <v>659</v>
      </c>
      <c r="P22" s="625"/>
      <c r="AK22" s="42" t="n">
        <v>46</v>
      </c>
    </row>
    <row r="23" customFormat="false" ht="19.5" hidden="false" customHeight="true" outlineLevel="0" collapsed="false">
      <c r="A23" s="723"/>
      <c r="B23" s="716" t="s">
        <v>660</v>
      </c>
      <c r="C23" s="716" t="s">
        <v>661</v>
      </c>
      <c r="D23" s="717" t="s">
        <v>627</v>
      </c>
      <c r="E23" s="718" t="s">
        <v>638</v>
      </c>
      <c r="F23" s="718" t="s">
        <v>638</v>
      </c>
      <c r="H23" s="119"/>
      <c r="I23" s="730" t="s">
        <v>662</v>
      </c>
      <c r="J23" s="588" t="s">
        <v>663</v>
      </c>
      <c r="K23" s="731" t="s">
        <v>593</v>
      </c>
      <c r="L23" s="732"/>
      <c r="M23" s="642"/>
      <c r="N23" s="625"/>
      <c r="O23" s="435" t="s">
        <v>649</v>
      </c>
      <c r="P23" s="625"/>
      <c r="AK23" s="42" t="n">
        <v>19</v>
      </c>
    </row>
    <row r="24" customFormat="false" ht="19.5" hidden="false" customHeight="true" outlineLevel="0" collapsed="false">
      <c r="A24" s="723"/>
      <c r="B24" s="716" t="s">
        <v>664</v>
      </c>
      <c r="C24" s="716" t="s">
        <v>665</v>
      </c>
      <c r="D24" s="717" t="s">
        <v>627</v>
      </c>
      <c r="E24" s="718" t="s">
        <v>638</v>
      </c>
      <c r="F24" s="718" t="s">
        <v>638</v>
      </c>
      <c r="H24" s="119"/>
      <c r="I24" s="730" t="s">
        <v>666</v>
      </c>
      <c r="J24" s="588" t="s">
        <v>667</v>
      </c>
      <c r="K24" s="731" t="s">
        <v>593</v>
      </c>
      <c r="L24" s="732"/>
      <c r="M24" s="642"/>
      <c r="N24" s="625"/>
      <c r="O24" s="435"/>
      <c r="P24" s="625"/>
      <c r="AK24" s="42" t="n">
        <v>19</v>
      </c>
    </row>
    <row r="25" customFormat="false" ht="24" hidden="false" customHeight="true" outlineLevel="0" collapsed="false">
      <c r="A25" s="723"/>
      <c r="B25" s="716" t="s">
        <v>668</v>
      </c>
      <c r="C25" s="716" t="s">
        <v>669</v>
      </c>
      <c r="D25" s="717" t="s">
        <v>627</v>
      </c>
      <c r="E25" s="718" t="s">
        <v>638</v>
      </c>
      <c r="F25" s="718" t="s">
        <v>638</v>
      </c>
      <c r="H25" s="119"/>
      <c r="I25" s="730" t="s">
        <v>670</v>
      </c>
      <c r="J25" s="588" t="s">
        <v>671</v>
      </c>
      <c r="K25" s="731" t="s">
        <v>593</v>
      </c>
      <c r="L25" s="732"/>
      <c r="M25" s="642"/>
      <c r="N25" s="625"/>
      <c r="O25" s="435"/>
      <c r="P25" s="625"/>
      <c r="AK25" s="42" t="n">
        <v>23</v>
      </c>
    </row>
    <row r="26" customFormat="false" ht="24" hidden="false" customHeight="true" outlineLevel="0" collapsed="false">
      <c r="A26" s="723"/>
      <c r="B26" s="716" t="s">
        <v>672</v>
      </c>
      <c r="C26" s="716" t="s">
        <v>673</v>
      </c>
      <c r="D26" s="717" t="s">
        <v>627</v>
      </c>
      <c r="E26" s="718" t="s">
        <v>638</v>
      </c>
      <c r="F26" s="718" t="s">
        <v>638</v>
      </c>
      <c r="H26" s="119"/>
      <c r="I26" s="730" t="n">
        <v>7</v>
      </c>
      <c r="J26" s="641" t="s">
        <v>673</v>
      </c>
      <c r="K26" s="731" t="s">
        <v>674</v>
      </c>
      <c r="L26" s="732"/>
      <c r="M26" s="642"/>
      <c r="N26" s="625"/>
      <c r="O26" s="435"/>
      <c r="P26" s="625"/>
      <c r="AK26" s="42" t="n">
        <v>23</v>
      </c>
    </row>
    <row r="27" customFormat="false" ht="24" hidden="false" customHeight="true" outlineLevel="0" collapsed="false">
      <c r="A27" s="723"/>
      <c r="B27" s="716" t="s">
        <v>675</v>
      </c>
      <c r="C27" s="716" t="s">
        <v>676</v>
      </c>
      <c r="D27" s="717" t="s">
        <v>627</v>
      </c>
      <c r="E27" s="718" t="s">
        <v>638</v>
      </c>
      <c r="F27" s="718" t="s">
        <v>638</v>
      </c>
      <c r="H27" s="119"/>
      <c r="I27" s="730" t="n">
        <v>8</v>
      </c>
      <c r="J27" s="641" t="s">
        <v>676</v>
      </c>
      <c r="K27" s="731" t="s">
        <v>599</v>
      </c>
      <c r="L27" s="732"/>
      <c r="M27" s="642"/>
      <c r="N27" s="625"/>
      <c r="O27" s="435"/>
      <c r="P27" s="625"/>
      <c r="AK27" s="42" t="n">
        <v>23</v>
      </c>
    </row>
    <row r="28" customFormat="false" ht="35.25" hidden="false" customHeight="true" outlineLevel="0" collapsed="false">
      <c r="A28" s="723"/>
      <c r="B28" s="716" t="s">
        <v>677</v>
      </c>
      <c r="C28" s="716" t="s">
        <v>678</v>
      </c>
      <c r="D28" s="717" t="s">
        <v>627</v>
      </c>
      <c r="E28" s="718" t="s">
        <v>638</v>
      </c>
      <c r="F28" s="718" t="s">
        <v>638</v>
      </c>
      <c r="H28" s="119"/>
      <c r="I28" s="733" t="n">
        <v>9</v>
      </c>
      <c r="J28" s="641" t="s">
        <v>679</v>
      </c>
      <c r="K28" s="731" t="s">
        <v>570</v>
      </c>
      <c r="L28" s="732"/>
      <c r="M28" s="642"/>
      <c r="N28" s="625"/>
      <c r="O28" s="435"/>
      <c r="P28" s="625"/>
      <c r="AK28" s="42" t="n">
        <v>34</v>
      </c>
    </row>
    <row r="29" customFormat="false" ht="35.25" hidden="false" customHeight="true" outlineLevel="0" collapsed="false">
      <c r="A29" s="723"/>
      <c r="B29" s="716" t="s">
        <v>680</v>
      </c>
      <c r="C29" s="716" t="s">
        <v>681</v>
      </c>
      <c r="D29" s="717" t="s">
        <v>627</v>
      </c>
      <c r="E29" s="718" t="s">
        <v>638</v>
      </c>
      <c r="F29" s="718" t="s">
        <v>638</v>
      </c>
      <c r="H29" s="119"/>
      <c r="I29" s="733" t="n">
        <v>10</v>
      </c>
      <c r="J29" s="641" t="s">
        <v>682</v>
      </c>
      <c r="K29" s="731" t="s">
        <v>570</v>
      </c>
      <c r="L29" s="732"/>
      <c r="M29" s="642"/>
      <c r="N29" s="625"/>
      <c r="O29" s="435"/>
      <c r="P29" s="625"/>
      <c r="AK29" s="42" t="n">
        <v>34</v>
      </c>
    </row>
    <row r="30" customFormat="false" ht="24" hidden="false" customHeight="true" outlineLevel="0" collapsed="false">
      <c r="A30" s="723"/>
      <c r="B30" s="716" t="s">
        <v>683</v>
      </c>
      <c r="C30" s="716" t="s">
        <v>684</v>
      </c>
      <c r="D30" s="717" t="s">
        <v>627</v>
      </c>
      <c r="E30" s="718" t="s">
        <v>638</v>
      </c>
      <c r="F30" s="718" t="s">
        <v>638</v>
      </c>
      <c r="H30" s="119"/>
      <c r="I30" s="733" t="n">
        <v>11</v>
      </c>
      <c r="J30" s="641" t="s">
        <v>684</v>
      </c>
      <c r="K30" s="731" t="s">
        <v>600</v>
      </c>
      <c r="L30" s="734"/>
      <c r="M30" s="400"/>
      <c r="N30" s="625"/>
      <c r="O30" s="435"/>
      <c r="P30" s="625"/>
      <c r="AK30" s="42" t="n">
        <v>23</v>
      </c>
    </row>
    <row r="31" customFormat="false" ht="24" hidden="false" customHeight="true" outlineLevel="0" collapsed="false">
      <c r="A31" s="723"/>
      <c r="B31" s="716" t="s">
        <v>685</v>
      </c>
      <c r="C31" s="716" t="s">
        <v>686</v>
      </c>
      <c r="D31" s="717" t="s">
        <v>627</v>
      </c>
      <c r="E31" s="718" t="s">
        <v>638</v>
      </c>
      <c r="F31" s="718" t="s">
        <v>638</v>
      </c>
      <c r="H31" s="119"/>
      <c r="I31" s="733" t="n">
        <v>12</v>
      </c>
      <c r="J31" s="641" t="s">
        <v>686</v>
      </c>
      <c r="K31" s="731" t="s">
        <v>600</v>
      </c>
      <c r="L31" s="734"/>
      <c r="M31" s="400"/>
      <c r="N31" s="625"/>
      <c r="O31" s="435"/>
      <c r="P31" s="625"/>
      <c r="AK31" s="42" t="n">
        <v>23</v>
      </c>
    </row>
    <row r="32" customFormat="false" ht="48" hidden="false" customHeight="true" outlineLevel="0" collapsed="false">
      <c r="A32" s="723"/>
      <c r="B32" s="716" t="s">
        <v>687</v>
      </c>
      <c r="C32" s="716" t="s">
        <v>688</v>
      </c>
      <c r="D32" s="717" t="s">
        <v>627</v>
      </c>
      <c r="E32" s="718" t="s">
        <v>638</v>
      </c>
      <c r="F32" s="718" t="s">
        <v>638</v>
      </c>
      <c r="H32" s="119"/>
      <c r="I32" s="733" t="n">
        <v>13</v>
      </c>
      <c r="J32" s="641" t="s">
        <v>689</v>
      </c>
      <c r="K32" s="731" t="s">
        <v>610</v>
      </c>
      <c r="L32" s="732"/>
      <c r="M32" s="642"/>
      <c r="N32" s="625"/>
      <c r="O32" s="435" t="s">
        <v>649</v>
      </c>
      <c r="P32" s="625"/>
      <c r="AK32" s="42" t="n">
        <v>46</v>
      </c>
    </row>
    <row r="33" s="45" customFormat="true" ht="48" hidden="false" customHeight="true" outlineLevel="0" collapsed="false">
      <c r="A33" s="723"/>
      <c r="B33" s="716" t="s">
        <v>690</v>
      </c>
      <c r="C33" s="716" t="s">
        <v>691</v>
      </c>
      <c r="D33" s="717" t="s">
        <v>627</v>
      </c>
      <c r="E33" s="718" t="s">
        <v>638</v>
      </c>
      <c r="F33" s="718" t="s">
        <v>638</v>
      </c>
      <c r="G33" s="49"/>
      <c r="H33" s="119"/>
      <c r="I33" s="733" t="n">
        <v>14</v>
      </c>
      <c r="J33" s="280" t="s">
        <v>692</v>
      </c>
      <c r="K33" s="276" t="s">
        <v>693</v>
      </c>
      <c r="L33" s="732"/>
      <c r="M33" s="642"/>
      <c r="N33" s="625"/>
      <c r="O33" s="435" t="s">
        <v>649</v>
      </c>
      <c r="P33" s="625"/>
      <c r="Q33" s="49"/>
      <c r="R33" s="49"/>
      <c r="W33" s="49"/>
      <c r="Z33" s="621"/>
      <c r="AF33" s="48"/>
      <c r="AG33" s="48"/>
      <c r="AH33" s="48"/>
      <c r="AI33" s="48"/>
      <c r="AJ33" s="48"/>
      <c r="AK33" s="45" t="n">
        <v>46</v>
      </c>
    </row>
    <row r="34" customFormat="false" ht="108" hidden="false" customHeight="true" outlineLevel="0" collapsed="false">
      <c r="A34" s="723"/>
      <c r="B34" s="716" t="s">
        <v>694</v>
      </c>
      <c r="C34" s="716" t="s">
        <v>695</v>
      </c>
      <c r="D34" s="717" t="s">
        <v>637</v>
      </c>
      <c r="E34" s="718" t="s">
        <v>638</v>
      </c>
      <c r="F34" s="718" t="s">
        <v>638</v>
      </c>
      <c r="G34" s="49" t="s">
        <v>598</v>
      </c>
      <c r="H34" s="119"/>
      <c r="I34" s="201" t="n">
        <v>15</v>
      </c>
      <c r="J34" s="641" t="s">
        <v>696</v>
      </c>
      <c r="K34" s="731" t="s">
        <v>312</v>
      </c>
      <c r="L34" s="735"/>
      <c r="M34" s="420"/>
      <c r="N34" s="625"/>
      <c r="O34" s="435" t="s">
        <v>641</v>
      </c>
      <c r="P34" s="625"/>
      <c r="AK34" s="42" t="n">
        <v>103</v>
      </c>
    </row>
    <row r="35" s="125" customFormat="true" ht="11.25" hidden="false" customHeight="true" outlineLevel="0" collapsed="false">
      <c r="A35" s="620"/>
      <c r="B35" s="620"/>
      <c r="C35" s="620"/>
      <c r="D35" s="620"/>
      <c r="E35" s="620"/>
      <c r="F35" s="49"/>
      <c r="G35" s="49"/>
      <c r="N35" s="45"/>
      <c r="P35" s="45"/>
      <c r="Q35" s="49"/>
      <c r="R35" s="49"/>
      <c r="S35" s="45"/>
      <c r="T35" s="45"/>
      <c r="U35" s="45"/>
      <c r="V35" s="45"/>
      <c r="W35" s="49"/>
      <c r="X35" s="45"/>
      <c r="Y35" s="45"/>
      <c r="Z35" s="621"/>
      <c r="AA35" s="45"/>
      <c r="AB35" s="45"/>
      <c r="AC35" s="45"/>
      <c r="AD35" s="45"/>
      <c r="AE35" s="45"/>
      <c r="AF35" s="48"/>
      <c r="AG35" s="47"/>
      <c r="AH35" s="47"/>
      <c r="AI35" s="47"/>
      <c r="AJ35" s="47"/>
      <c r="AK35" s="125" t="n">
        <v>11</v>
      </c>
    </row>
    <row r="36" s="125" customFormat="true" ht="11.25" hidden="false" customHeight="true" outlineLevel="0" collapsed="false">
      <c r="A36" s="620"/>
      <c r="B36" s="620"/>
      <c r="C36" s="620"/>
      <c r="D36" s="620"/>
      <c r="E36" s="620"/>
      <c r="F36" s="49"/>
      <c r="G36" s="49"/>
      <c r="N36" s="45"/>
      <c r="P36" s="45"/>
      <c r="Q36" s="49"/>
      <c r="R36" s="49"/>
      <c r="S36" s="45"/>
      <c r="T36" s="45"/>
      <c r="U36" s="45"/>
      <c r="V36" s="45"/>
      <c r="W36" s="49"/>
      <c r="X36" s="45"/>
      <c r="Y36" s="45"/>
      <c r="Z36" s="621"/>
      <c r="AA36" s="45"/>
      <c r="AB36" s="45"/>
      <c r="AC36" s="45"/>
      <c r="AD36" s="45"/>
      <c r="AE36" s="45"/>
      <c r="AF36" s="48"/>
      <c r="AG36" s="47"/>
      <c r="AH36" s="47"/>
      <c r="AI36" s="47"/>
      <c r="AJ36" s="47"/>
      <c r="AK36" s="125" t="n">
        <v>11</v>
      </c>
    </row>
    <row r="37" s="125" customFormat="true" ht="11.25" hidden="false" customHeight="true" outlineLevel="0" collapsed="false">
      <c r="A37" s="620"/>
      <c r="B37" s="620"/>
      <c r="C37" s="620"/>
      <c r="D37" s="620"/>
      <c r="E37" s="620"/>
      <c r="F37" s="49"/>
      <c r="G37" s="49"/>
      <c r="L37" s="47"/>
      <c r="M37" s="47"/>
      <c r="N37" s="45"/>
      <c r="P37" s="45"/>
      <c r="Q37" s="49"/>
      <c r="R37" s="49"/>
      <c r="S37" s="45"/>
      <c r="T37" s="45"/>
      <c r="U37" s="45"/>
      <c r="V37" s="45"/>
      <c r="W37" s="49"/>
      <c r="X37" s="45"/>
      <c r="Y37" s="45"/>
      <c r="Z37" s="621"/>
      <c r="AA37" s="45"/>
      <c r="AB37" s="45"/>
      <c r="AC37" s="45"/>
      <c r="AD37" s="45"/>
      <c r="AE37" s="45"/>
      <c r="AF37" s="48"/>
      <c r="AG37" s="47"/>
      <c r="AH37" s="47"/>
      <c r="AI37" s="47"/>
      <c r="AJ37" s="47"/>
      <c r="AK37" s="125" t="n">
        <v>11</v>
      </c>
    </row>
    <row r="38" s="125" customFormat="true" ht="11.25" hidden="false" customHeight="true" outlineLevel="0" collapsed="false">
      <c r="A38" s="620"/>
      <c r="B38" s="620"/>
      <c r="C38" s="620"/>
      <c r="D38" s="620"/>
      <c r="E38" s="620"/>
      <c r="F38" s="49"/>
      <c r="G38" s="49"/>
      <c r="N38" s="45"/>
      <c r="P38" s="45"/>
      <c r="Q38" s="49"/>
      <c r="R38" s="49"/>
      <c r="S38" s="45"/>
      <c r="T38" s="45"/>
      <c r="U38" s="45"/>
      <c r="V38" s="45"/>
      <c r="W38" s="49"/>
      <c r="X38" s="45"/>
      <c r="Y38" s="45"/>
      <c r="Z38" s="621"/>
      <c r="AA38" s="45"/>
      <c r="AB38" s="45"/>
      <c r="AC38" s="45"/>
      <c r="AD38" s="45"/>
      <c r="AE38" s="45"/>
      <c r="AF38" s="48"/>
      <c r="AG38" s="47"/>
      <c r="AH38" s="47"/>
      <c r="AI38" s="47"/>
      <c r="AJ38" s="47"/>
      <c r="AK38" s="125" t="n">
        <v>11</v>
      </c>
    </row>
    <row r="39" s="125" customFormat="true" ht="11.25" hidden="false" customHeight="true" outlineLevel="0" collapsed="false">
      <c r="A39" s="620"/>
      <c r="B39" s="620"/>
      <c r="C39" s="620"/>
      <c r="D39" s="620"/>
      <c r="E39" s="620"/>
      <c r="F39" s="49"/>
      <c r="G39" s="49"/>
      <c r="N39" s="45"/>
      <c r="P39" s="45"/>
      <c r="Q39" s="49"/>
      <c r="R39" s="49"/>
      <c r="S39" s="45"/>
      <c r="T39" s="45"/>
      <c r="U39" s="45"/>
      <c r="V39" s="45"/>
      <c r="W39" s="49"/>
      <c r="X39" s="45"/>
      <c r="Y39" s="45"/>
      <c r="Z39" s="621"/>
      <c r="AA39" s="45"/>
      <c r="AB39" s="45"/>
      <c r="AC39" s="45"/>
      <c r="AD39" s="45"/>
      <c r="AE39" s="45"/>
      <c r="AF39" s="48"/>
      <c r="AG39" s="47"/>
      <c r="AH39" s="47"/>
      <c r="AI39" s="47"/>
      <c r="AJ39" s="47"/>
      <c r="AK39" s="125" t="n">
        <v>11</v>
      </c>
    </row>
    <row r="40" s="125" customFormat="true" ht="11.25" hidden="false" customHeight="true" outlineLevel="0" collapsed="false">
      <c r="A40" s="620"/>
      <c r="B40" s="620"/>
      <c r="C40" s="620"/>
      <c r="D40" s="620"/>
      <c r="E40" s="620"/>
      <c r="F40" s="49"/>
      <c r="G40" s="49"/>
      <c r="N40" s="45"/>
      <c r="P40" s="45"/>
      <c r="Q40" s="49"/>
      <c r="R40" s="49"/>
      <c r="S40" s="45"/>
      <c r="T40" s="45"/>
      <c r="U40" s="45"/>
      <c r="V40" s="45"/>
      <c r="W40" s="49"/>
      <c r="X40" s="45"/>
      <c r="Y40" s="45"/>
      <c r="Z40" s="621"/>
      <c r="AA40" s="45"/>
      <c r="AB40" s="45"/>
      <c r="AC40" s="45"/>
      <c r="AD40" s="45"/>
      <c r="AE40" s="45"/>
      <c r="AF40" s="48"/>
      <c r="AG40" s="47"/>
      <c r="AH40" s="47"/>
      <c r="AI40" s="47"/>
      <c r="AJ40" s="47"/>
      <c r="AK40" s="125" t="n">
        <v>11</v>
      </c>
    </row>
    <row r="41" s="125" customFormat="true" ht="11.25" hidden="false" customHeight="true" outlineLevel="0" collapsed="false">
      <c r="A41" s="620"/>
      <c r="B41" s="620"/>
      <c r="C41" s="620"/>
      <c r="D41" s="620"/>
      <c r="E41" s="620"/>
      <c r="F41" s="49"/>
      <c r="G41" s="49"/>
      <c r="N41" s="45"/>
      <c r="P41" s="45"/>
      <c r="Q41" s="49"/>
      <c r="R41" s="49"/>
      <c r="S41" s="45"/>
      <c r="T41" s="45"/>
      <c r="U41" s="45"/>
      <c r="V41" s="45"/>
      <c r="W41" s="49"/>
      <c r="X41" s="45"/>
      <c r="Y41" s="45"/>
      <c r="Z41" s="621"/>
      <c r="AA41" s="45"/>
      <c r="AB41" s="45"/>
      <c r="AC41" s="45"/>
      <c r="AD41" s="45"/>
      <c r="AE41" s="45"/>
      <c r="AF41" s="48"/>
      <c r="AG41" s="47"/>
      <c r="AH41" s="47"/>
      <c r="AI41" s="47"/>
      <c r="AJ41" s="47"/>
      <c r="AK41" s="125" t="n">
        <v>11</v>
      </c>
    </row>
    <row r="42" s="125" customFormat="true" ht="11.25" hidden="false" customHeight="true" outlineLevel="0" collapsed="false">
      <c r="A42" s="620"/>
      <c r="B42" s="620"/>
      <c r="C42" s="620"/>
      <c r="D42" s="620"/>
      <c r="E42" s="620"/>
      <c r="F42" s="49"/>
      <c r="G42" s="49"/>
      <c r="N42" s="45"/>
      <c r="P42" s="45"/>
      <c r="Q42" s="49"/>
      <c r="R42" s="49"/>
      <c r="S42" s="45"/>
      <c r="T42" s="45"/>
      <c r="U42" s="45"/>
      <c r="V42" s="45"/>
      <c r="W42" s="49"/>
      <c r="X42" s="45"/>
      <c r="Y42" s="45"/>
      <c r="Z42" s="621"/>
      <c r="AA42" s="45"/>
      <c r="AB42" s="45"/>
      <c r="AC42" s="45"/>
      <c r="AD42" s="45"/>
      <c r="AE42" s="45"/>
      <c r="AF42" s="48"/>
      <c r="AG42" s="47"/>
      <c r="AH42" s="47"/>
      <c r="AI42" s="47"/>
      <c r="AJ42" s="47"/>
      <c r="AK42" s="125" t="n">
        <v>11</v>
      </c>
    </row>
    <row r="43" s="125" customFormat="true" ht="11.25" hidden="false" customHeight="true" outlineLevel="0" collapsed="false">
      <c r="A43" s="620"/>
      <c r="B43" s="620"/>
      <c r="C43" s="620"/>
      <c r="D43" s="620"/>
      <c r="E43" s="620"/>
      <c r="F43" s="49"/>
      <c r="G43" s="49"/>
      <c r="N43" s="45"/>
      <c r="P43" s="45"/>
      <c r="Q43" s="49"/>
      <c r="R43" s="49"/>
      <c r="S43" s="45"/>
      <c r="T43" s="45"/>
      <c r="U43" s="45"/>
      <c r="V43" s="45"/>
      <c r="W43" s="49"/>
      <c r="X43" s="45"/>
      <c r="Y43" s="45"/>
      <c r="Z43" s="621"/>
      <c r="AA43" s="45"/>
      <c r="AB43" s="45"/>
      <c r="AC43" s="45"/>
      <c r="AD43" s="45"/>
      <c r="AE43" s="45"/>
      <c r="AF43" s="48"/>
      <c r="AG43" s="47"/>
      <c r="AH43" s="47"/>
      <c r="AI43" s="47"/>
      <c r="AJ43" s="47"/>
      <c r="AK43" s="125" t="n">
        <v>11</v>
      </c>
    </row>
    <row r="44" s="125" customFormat="true" ht="11.25" hidden="false" customHeight="true" outlineLevel="0" collapsed="false">
      <c r="A44" s="620"/>
      <c r="B44" s="620"/>
      <c r="C44" s="620"/>
      <c r="D44" s="620"/>
      <c r="E44" s="620"/>
      <c r="F44" s="49"/>
      <c r="G44" s="49"/>
      <c r="N44" s="45"/>
      <c r="P44" s="45"/>
      <c r="Q44" s="49"/>
      <c r="R44" s="49"/>
      <c r="S44" s="45"/>
      <c r="T44" s="45"/>
      <c r="U44" s="45"/>
      <c r="V44" s="45"/>
      <c r="W44" s="49"/>
      <c r="X44" s="45"/>
      <c r="Y44" s="45"/>
      <c r="Z44" s="621"/>
      <c r="AA44" s="45"/>
      <c r="AB44" s="45"/>
      <c r="AC44" s="45"/>
      <c r="AD44" s="45"/>
      <c r="AE44" s="45"/>
      <c r="AF44" s="48"/>
      <c r="AG44" s="47"/>
      <c r="AH44" s="47"/>
      <c r="AI44" s="47"/>
      <c r="AJ44" s="47"/>
      <c r="AK44" s="125" t="n">
        <v>11</v>
      </c>
    </row>
    <row r="45" s="125" customFormat="true" ht="11.25" hidden="false" customHeight="true" outlineLevel="0" collapsed="false">
      <c r="A45" s="620"/>
      <c r="B45" s="620"/>
      <c r="C45" s="620"/>
      <c r="D45" s="620"/>
      <c r="E45" s="620"/>
      <c r="F45" s="49"/>
      <c r="G45" s="49"/>
      <c r="N45" s="45"/>
      <c r="P45" s="45"/>
      <c r="Q45" s="49"/>
      <c r="R45" s="49"/>
      <c r="S45" s="45"/>
      <c r="T45" s="45"/>
      <c r="U45" s="45"/>
      <c r="V45" s="45"/>
      <c r="W45" s="49"/>
      <c r="X45" s="45"/>
      <c r="Y45" s="45"/>
      <c r="Z45" s="621"/>
      <c r="AA45" s="45"/>
      <c r="AB45" s="45"/>
      <c r="AC45" s="45"/>
      <c r="AD45" s="45"/>
      <c r="AE45" s="45"/>
      <c r="AF45" s="48"/>
      <c r="AG45" s="47"/>
      <c r="AH45" s="47"/>
      <c r="AI45" s="47"/>
      <c r="AJ45" s="47"/>
      <c r="AK45" s="125" t="n">
        <v>11</v>
      </c>
    </row>
    <row r="46" s="125" customFormat="true" ht="11.25" hidden="false" customHeight="true" outlineLevel="0" collapsed="false">
      <c r="A46" s="620"/>
      <c r="B46" s="620"/>
      <c r="C46" s="620"/>
      <c r="D46" s="620"/>
      <c r="E46" s="620"/>
      <c r="F46" s="49"/>
      <c r="G46" s="49"/>
      <c r="N46" s="45"/>
      <c r="P46" s="45"/>
      <c r="Q46" s="49"/>
      <c r="R46" s="49"/>
      <c r="S46" s="45"/>
      <c r="T46" s="45"/>
      <c r="U46" s="45"/>
      <c r="V46" s="45"/>
      <c r="W46" s="49"/>
      <c r="X46" s="45"/>
      <c r="Y46" s="45"/>
      <c r="Z46" s="621"/>
      <c r="AA46" s="45"/>
      <c r="AB46" s="45"/>
      <c r="AC46" s="45"/>
      <c r="AD46" s="45"/>
      <c r="AE46" s="45"/>
      <c r="AF46" s="48"/>
      <c r="AG46" s="47"/>
      <c r="AH46" s="47"/>
      <c r="AI46" s="47"/>
      <c r="AJ46" s="47"/>
      <c r="AK46" s="125" t="n">
        <v>11</v>
      </c>
    </row>
    <row r="47" s="125" customFormat="true" ht="11.25" hidden="false" customHeight="true" outlineLevel="0" collapsed="false">
      <c r="A47" s="620"/>
      <c r="B47" s="620"/>
      <c r="C47" s="620"/>
      <c r="D47" s="620"/>
      <c r="E47" s="620"/>
      <c r="F47" s="49"/>
      <c r="G47" s="49"/>
      <c r="N47" s="45"/>
      <c r="P47" s="45"/>
      <c r="Q47" s="49"/>
      <c r="R47" s="49"/>
      <c r="S47" s="45"/>
      <c r="T47" s="45"/>
      <c r="U47" s="45"/>
      <c r="V47" s="45"/>
      <c r="W47" s="49"/>
      <c r="X47" s="45"/>
      <c r="Y47" s="45"/>
      <c r="Z47" s="621"/>
      <c r="AA47" s="45"/>
      <c r="AB47" s="45"/>
      <c r="AC47" s="45"/>
      <c r="AD47" s="45"/>
      <c r="AE47" s="45"/>
      <c r="AF47" s="48"/>
      <c r="AG47" s="47"/>
      <c r="AH47" s="47"/>
      <c r="AI47" s="47"/>
      <c r="AJ47" s="47"/>
      <c r="AK47" s="125" t="n">
        <v>11</v>
      </c>
    </row>
    <row r="48" s="125" customFormat="true" ht="11.25" hidden="false" customHeight="true" outlineLevel="0" collapsed="false">
      <c r="A48" s="620"/>
      <c r="B48" s="620"/>
      <c r="C48" s="620"/>
      <c r="D48" s="620"/>
      <c r="E48" s="620"/>
      <c r="F48" s="49"/>
      <c r="G48" s="49"/>
      <c r="N48" s="45"/>
      <c r="P48" s="45"/>
      <c r="Q48" s="49"/>
      <c r="R48" s="49"/>
      <c r="S48" s="45"/>
      <c r="T48" s="45"/>
      <c r="U48" s="45"/>
      <c r="V48" s="45"/>
      <c r="W48" s="49"/>
      <c r="X48" s="45"/>
      <c r="Y48" s="45"/>
      <c r="Z48" s="621"/>
      <c r="AA48" s="45"/>
      <c r="AB48" s="45"/>
      <c r="AC48" s="45"/>
      <c r="AD48" s="45"/>
      <c r="AE48" s="45"/>
      <c r="AF48" s="48"/>
      <c r="AG48" s="47"/>
      <c r="AH48" s="47"/>
      <c r="AI48" s="47"/>
      <c r="AJ48" s="47"/>
      <c r="AK48" s="125" t="n">
        <v>11</v>
      </c>
    </row>
    <row r="49" s="125" customFormat="true" ht="11.25" hidden="false" customHeight="true" outlineLevel="0" collapsed="false">
      <c r="A49" s="620"/>
      <c r="B49" s="620"/>
      <c r="C49" s="620"/>
      <c r="D49" s="620"/>
      <c r="E49" s="620"/>
      <c r="F49" s="49"/>
      <c r="G49" s="49"/>
      <c r="N49" s="45"/>
      <c r="P49" s="45"/>
      <c r="Q49" s="49"/>
      <c r="R49" s="49"/>
      <c r="S49" s="45"/>
      <c r="T49" s="45"/>
      <c r="U49" s="45"/>
      <c r="V49" s="45"/>
      <c r="W49" s="49"/>
      <c r="X49" s="45"/>
      <c r="Y49" s="45"/>
      <c r="Z49" s="621"/>
      <c r="AA49" s="45"/>
      <c r="AB49" s="45"/>
      <c r="AC49" s="45"/>
      <c r="AD49" s="45"/>
      <c r="AE49" s="45"/>
      <c r="AF49" s="48"/>
      <c r="AG49" s="47"/>
      <c r="AH49" s="47"/>
      <c r="AI49" s="47"/>
      <c r="AJ49" s="47"/>
      <c r="AK49" s="125" t="n">
        <v>11</v>
      </c>
    </row>
    <row r="50" s="125" customFormat="true" ht="11.25" hidden="false" customHeight="true" outlineLevel="0" collapsed="false">
      <c r="A50" s="620"/>
      <c r="B50" s="620"/>
      <c r="C50" s="620"/>
      <c r="D50" s="620"/>
      <c r="E50" s="620"/>
      <c r="F50" s="49"/>
      <c r="G50" s="49"/>
      <c r="N50" s="45"/>
      <c r="P50" s="45"/>
      <c r="Q50" s="49"/>
      <c r="R50" s="49"/>
      <c r="S50" s="45"/>
      <c r="T50" s="45"/>
      <c r="U50" s="45"/>
      <c r="V50" s="45"/>
      <c r="W50" s="49"/>
      <c r="X50" s="45"/>
      <c r="Y50" s="45"/>
      <c r="Z50" s="621"/>
      <c r="AA50" s="45"/>
      <c r="AB50" s="45"/>
      <c r="AC50" s="45"/>
      <c r="AD50" s="45"/>
      <c r="AE50" s="45"/>
      <c r="AF50" s="48"/>
      <c r="AG50" s="47"/>
      <c r="AH50" s="47"/>
      <c r="AI50" s="47"/>
      <c r="AJ50" s="47"/>
      <c r="AK50" s="125" t="n">
        <v>11</v>
      </c>
    </row>
    <row r="51" s="125" customFormat="true" ht="11.25" hidden="false" customHeight="true" outlineLevel="0" collapsed="false">
      <c r="A51" s="620"/>
      <c r="B51" s="620"/>
      <c r="C51" s="620"/>
      <c r="D51" s="620"/>
      <c r="E51" s="620"/>
      <c r="F51" s="49"/>
      <c r="G51" s="49"/>
      <c r="N51" s="45"/>
      <c r="P51" s="45"/>
      <c r="Q51" s="49"/>
      <c r="R51" s="49"/>
      <c r="S51" s="45"/>
      <c r="T51" s="45"/>
      <c r="U51" s="45"/>
      <c r="V51" s="45"/>
      <c r="W51" s="49"/>
      <c r="X51" s="45"/>
      <c r="Y51" s="45"/>
      <c r="Z51" s="621"/>
      <c r="AA51" s="45"/>
      <c r="AB51" s="45"/>
      <c r="AC51" s="45"/>
      <c r="AD51" s="45"/>
      <c r="AE51" s="45"/>
      <c r="AF51" s="48"/>
      <c r="AG51" s="47"/>
      <c r="AH51" s="47"/>
      <c r="AI51" s="47"/>
      <c r="AJ51" s="47"/>
      <c r="AK51" s="125" t="n">
        <v>11</v>
      </c>
    </row>
    <row r="52" s="125" customFormat="true" ht="11.25" hidden="false" customHeight="true" outlineLevel="0" collapsed="false">
      <c r="A52" s="620"/>
      <c r="B52" s="620"/>
      <c r="C52" s="620"/>
      <c r="D52" s="620"/>
      <c r="E52" s="620"/>
      <c r="F52" s="49"/>
      <c r="G52" s="49"/>
      <c r="N52" s="45"/>
      <c r="P52" s="45"/>
      <c r="Q52" s="49"/>
      <c r="R52" s="49"/>
      <c r="S52" s="45"/>
      <c r="T52" s="45"/>
      <c r="U52" s="45"/>
      <c r="V52" s="45"/>
      <c r="W52" s="49"/>
      <c r="X52" s="45"/>
      <c r="Y52" s="45"/>
      <c r="Z52" s="621"/>
      <c r="AA52" s="45"/>
      <c r="AB52" s="45"/>
      <c r="AC52" s="45"/>
      <c r="AD52" s="45"/>
      <c r="AE52" s="45"/>
      <c r="AF52" s="48"/>
      <c r="AG52" s="47"/>
      <c r="AH52" s="47"/>
      <c r="AI52" s="47"/>
      <c r="AJ52" s="47"/>
      <c r="AK52" s="125" t="n">
        <v>11</v>
      </c>
    </row>
    <row r="53" s="125" customFormat="true" ht="11.25" hidden="false" customHeight="true" outlineLevel="0" collapsed="false">
      <c r="A53" s="620"/>
      <c r="B53" s="620"/>
      <c r="C53" s="620"/>
      <c r="D53" s="620"/>
      <c r="E53" s="620"/>
      <c r="F53" s="49"/>
      <c r="G53" s="49"/>
      <c r="N53" s="45"/>
      <c r="P53" s="45"/>
      <c r="Q53" s="49"/>
      <c r="R53" s="49"/>
      <c r="S53" s="45"/>
      <c r="T53" s="45"/>
      <c r="U53" s="45"/>
      <c r="V53" s="45"/>
      <c r="W53" s="49"/>
      <c r="X53" s="45"/>
      <c r="Y53" s="45"/>
      <c r="Z53" s="621"/>
      <c r="AA53" s="45"/>
      <c r="AB53" s="45"/>
      <c r="AC53" s="45"/>
      <c r="AD53" s="45"/>
      <c r="AE53" s="45"/>
      <c r="AF53" s="48"/>
      <c r="AG53" s="47"/>
      <c r="AH53" s="47"/>
      <c r="AI53" s="47"/>
      <c r="AJ53" s="47"/>
      <c r="AK53" s="125" t="n">
        <v>11</v>
      </c>
    </row>
    <row r="54" s="125" customFormat="true" ht="11.25" hidden="false" customHeight="true" outlineLevel="0" collapsed="false">
      <c r="A54" s="620"/>
      <c r="B54" s="620"/>
      <c r="C54" s="620"/>
      <c r="D54" s="620"/>
      <c r="E54" s="620"/>
      <c r="F54" s="49"/>
      <c r="G54" s="49"/>
      <c r="N54" s="45"/>
      <c r="P54" s="45"/>
      <c r="Q54" s="49"/>
      <c r="R54" s="49"/>
      <c r="S54" s="45"/>
      <c r="T54" s="45"/>
      <c r="U54" s="45"/>
      <c r="V54" s="45"/>
      <c r="W54" s="49"/>
      <c r="X54" s="45"/>
      <c r="Y54" s="45"/>
      <c r="Z54" s="621"/>
      <c r="AA54" s="45"/>
      <c r="AB54" s="45"/>
      <c r="AC54" s="45"/>
      <c r="AD54" s="45"/>
      <c r="AE54" s="45"/>
      <c r="AF54" s="48"/>
      <c r="AG54" s="47"/>
      <c r="AH54" s="47"/>
      <c r="AI54" s="47"/>
      <c r="AJ54" s="47"/>
      <c r="AK54" s="125" t="n">
        <v>11</v>
      </c>
    </row>
    <row r="55" s="125" customFormat="true" ht="11.25" hidden="false" customHeight="true" outlineLevel="0" collapsed="false">
      <c r="A55" s="620"/>
      <c r="B55" s="620"/>
      <c r="C55" s="620"/>
      <c r="D55" s="620"/>
      <c r="E55" s="620"/>
      <c r="F55" s="49"/>
      <c r="G55" s="49"/>
      <c r="N55" s="45"/>
      <c r="P55" s="45"/>
      <c r="Q55" s="49"/>
      <c r="R55" s="49"/>
      <c r="S55" s="45"/>
      <c r="T55" s="45"/>
      <c r="U55" s="45"/>
      <c r="V55" s="45"/>
      <c r="W55" s="49"/>
      <c r="X55" s="45"/>
      <c r="Y55" s="45"/>
      <c r="Z55" s="621"/>
      <c r="AA55" s="45"/>
      <c r="AB55" s="45"/>
      <c r="AC55" s="45"/>
      <c r="AD55" s="45"/>
      <c r="AE55" s="45"/>
      <c r="AF55" s="48"/>
      <c r="AG55" s="47"/>
      <c r="AH55" s="47"/>
      <c r="AI55" s="47"/>
      <c r="AJ55" s="47"/>
      <c r="AK55" s="125" t="n">
        <v>11</v>
      </c>
    </row>
    <row r="56" s="125" customFormat="true" ht="11.25" hidden="false" customHeight="true" outlineLevel="0" collapsed="false">
      <c r="A56" s="620"/>
      <c r="B56" s="620"/>
      <c r="C56" s="620"/>
      <c r="D56" s="620"/>
      <c r="E56" s="620"/>
      <c r="F56" s="49"/>
      <c r="G56" s="49"/>
      <c r="N56" s="45"/>
      <c r="P56" s="45"/>
      <c r="Q56" s="49"/>
      <c r="R56" s="49"/>
      <c r="S56" s="45"/>
      <c r="T56" s="45"/>
      <c r="U56" s="45"/>
      <c r="V56" s="45"/>
      <c r="W56" s="49"/>
      <c r="X56" s="45"/>
      <c r="Y56" s="45"/>
      <c r="Z56" s="621"/>
      <c r="AA56" s="45"/>
      <c r="AB56" s="45"/>
      <c r="AC56" s="45"/>
      <c r="AD56" s="45"/>
      <c r="AE56" s="45"/>
      <c r="AF56" s="48"/>
      <c r="AG56" s="47"/>
      <c r="AH56" s="47"/>
      <c r="AI56" s="47"/>
      <c r="AJ56" s="47"/>
      <c r="AK56" s="125" t="n">
        <v>11</v>
      </c>
    </row>
    <row r="57" s="125" customFormat="true" ht="11.25" hidden="false" customHeight="true" outlineLevel="0" collapsed="false">
      <c r="A57" s="620"/>
      <c r="B57" s="620"/>
      <c r="C57" s="620"/>
      <c r="D57" s="620"/>
      <c r="E57" s="620"/>
      <c r="F57" s="49"/>
      <c r="G57" s="49"/>
      <c r="N57" s="45"/>
      <c r="P57" s="45"/>
      <c r="Q57" s="49"/>
      <c r="R57" s="49"/>
      <c r="S57" s="45"/>
      <c r="T57" s="45"/>
      <c r="U57" s="45"/>
      <c r="V57" s="45"/>
      <c r="W57" s="49"/>
      <c r="X57" s="45"/>
      <c r="Y57" s="45"/>
      <c r="Z57" s="621"/>
      <c r="AA57" s="45"/>
      <c r="AB57" s="45"/>
      <c r="AC57" s="45"/>
      <c r="AD57" s="45"/>
      <c r="AE57" s="45"/>
      <c r="AF57" s="48"/>
      <c r="AG57" s="47"/>
      <c r="AH57" s="47"/>
      <c r="AI57" s="47"/>
      <c r="AJ57" s="47"/>
      <c r="AK57" s="125" t="n">
        <v>11</v>
      </c>
    </row>
    <row r="58" s="125" customFormat="true" ht="11.25" hidden="false" customHeight="true" outlineLevel="0" collapsed="false">
      <c r="A58" s="620"/>
      <c r="B58" s="620"/>
      <c r="C58" s="620"/>
      <c r="D58" s="620"/>
      <c r="E58" s="620"/>
      <c r="F58" s="49"/>
      <c r="G58" s="49"/>
      <c r="N58" s="45"/>
      <c r="P58" s="45"/>
      <c r="Q58" s="49"/>
      <c r="R58" s="49"/>
      <c r="S58" s="45"/>
      <c r="T58" s="45"/>
      <c r="U58" s="45"/>
      <c r="V58" s="45"/>
      <c r="W58" s="49"/>
      <c r="X58" s="45"/>
      <c r="Y58" s="45"/>
      <c r="Z58" s="621"/>
      <c r="AA58" s="45"/>
      <c r="AB58" s="45"/>
      <c r="AC58" s="45"/>
      <c r="AD58" s="45"/>
      <c r="AE58" s="45"/>
      <c r="AF58" s="48"/>
      <c r="AG58" s="47"/>
      <c r="AH58" s="47"/>
      <c r="AI58" s="47"/>
      <c r="AJ58" s="47"/>
      <c r="AK58" s="125" t="n">
        <v>11</v>
      </c>
    </row>
    <row r="59" s="125" customFormat="true" ht="11.25" hidden="false" customHeight="true" outlineLevel="0" collapsed="false">
      <c r="A59" s="620"/>
      <c r="B59" s="620"/>
      <c r="C59" s="620"/>
      <c r="D59" s="620"/>
      <c r="E59" s="620"/>
      <c r="F59" s="49"/>
      <c r="G59" s="49"/>
      <c r="N59" s="45"/>
      <c r="P59" s="45"/>
      <c r="Q59" s="49"/>
      <c r="R59" s="49"/>
      <c r="S59" s="45"/>
      <c r="T59" s="45"/>
      <c r="U59" s="45"/>
      <c r="V59" s="45"/>
      <c r="W59" s="49"/>
      <c r="X59" s="45"/>
      <c r="Y59" s="45"/>
      <c r="Z59" s="621"/>
      <c r="AA59" s="45"/>
      <c r="AB59" s="45"/>
      <c r="AC59" s="45"/>
      <c r="AD59" s="45"/>
      <c r="AE59" s="45"/>
      <c r="AF59" s="48"/>
      <c r="AG59" s="47"/>
      <c r="AH59" s="47"/>
      <c r="AI59" s="47"/>
      <c r="AJ59" s="47"/>
      <c r="AK59" s="125" t="n">
        <v>11</v>
      </c>
    </row>
    <row r="60" s="125" customFormat="true" ht="11.25" hidden="false" customHeight="true" outlineLevel="0" collapsed="false">
      <c r="A60" s="620"/>
      <c r="B60" s="620"/>
      <c r="C60" s="620"/>
      <c r="D60" s="620"/>
      <c r="E60" s="620"/>
      <c r="F60" s="49"/>
      <c r="G60" s="49"/>
      <c r="N60" s="45"/>
      <c r="P60" s="45"/>
      <c r="Q60" s="49"/>
      <c r="R60" s="49"/>
      <c r="S60" s="45"/>
      <c r="T60" s="45"/>
      <c r="U60" s="45"/>
      <c r="V60" s="45"/>
      <c r="W60" s="49"/>
      <c r="X60" s="45"/>
      <c r="Y60" s="45"/>
      <c r="Z60" s="621"/>
      <c r="AA60" s="45"/>
      <c r="AB60" s="45"/>
      <c r="AC60" s="45"/>
      <c r="AD60" s="45"/>
      <c r="AE60" s="45"/>
      <c r="AF60" s="48"/>
      <c r="AG60" s="47"/>
      <c r="AH60" s="47"/>
      <c r="AI60" s="47"/>
      <c r="AJ60" s="47"/>
      <c r="AK60" s="125" t="n">
        <v>11</v>
      </c>
    </row>
    <row r="61" s="125" customFormat="true" ht="11.25" hidden="false" customHeight="true" outlineLevel="0" collapsed="false">
      <c r="A61" s="620"/>
      <c r="B61" s="620"/>
      <c r="C61" s="620"/>
      <c r="D61" s="620"/>
      <c r="E61" s="620"/>
      <c r="F61" s="49"/>
      <c r="G61" s="49"/>
      <c r="N61" s="45"/>
      <c r="P61" s="45"/>
      <c r="Q61" s="49"/>
      <c r="R61" s="49"/>
      <c r="S61" s="45"/>
      <c r="T61" s="45"/>
      <c r="U61" s="45"/>
      <c r="V61" s="45"/>
      <c r="W61" s="49"/>
      <c r="X61" s="45"/>
      <c r="Y61" s="45"/>
      <c r="Z61" s="621"/>
      <c r="AA61" s="45"/>
      <c r="AB61" s="45"/>
      <c r="AC61" s="45"/>
      <c r="AD61" s="45"/>
      <c r="AE61" s="45"/>
      <c r="AF61" s="48"/>
      <c r="AG61" s="47"/>
      <c r="AH61" s="47"/>
      <c r="AI61" s="47"/>
      <c r="AJ61" s="47"/>
      <c r="AK61" s="125" t="n">
        <v>11</v>
      </c>
    </row>
    <row r="62" s="125" customFormat="true" ht="11.25" hidden="false" customHeight="true" outlineLevel="0" collapsed="false">
      <c r="A62" s="620"/>
      <c r="B62" s="620"/>
      <c r="C62" s="620"/>
      <c r="D62" s="620"/>
      <c r="E62" s="620"/>
      <c r="F62" s="49"/>
      <c r="G62" s="49"/>
      <c r="N62" s="45"/>
      <c r="P62" s="45"/>
      <c r="Q62" s="49"/>
      <c r="R62" s="49"/>
      <c r="S62" s="45"/>
      <c r="T62" s="45"/>
      <c r="U62" s="45"/>
      <c r="V62" s="45"/>
      <c r="W62" s="49"/>
      <c r="X62" s="45"/>
      <c r="Y62" s="45"/>
      <c r="Z62" s="621"/>
      <c r="AA62" s="45"/>
      <c r="AB62" s="45"/>
      <c r="AC62" s="45"/>
      <c r="AD62" s="45"/>
      <c r="AE62" s="45"/>
      <c r="AF62" s="48"/>
      <c r="AG62" s="47"/>
      <c r="AH62" s="47"/>
      <c r="AI62" s="47"/>
      <c r="AJ62" s="47"/>
      <c r="AK62" s="125" t="n">
        <v>11</v>
      </c>
    </row>
    <row r="63" s="125" customFormat="true" ht="11.25" hidden="false" customHeight="true" outlineLevel="0" collapsed="false">
      <c r="A63" s="620"/>
      <c r="B63" s="620"/>
      <c r="C63" s="620"/>
      <c r="D63" s="620"/>
      <c r="E63" s="620"/>
      <c r="F63" s="49"/>
      <c r="G63" s="49"/>
      <c r="N63" s="45"/>
      <c r="P63" s="45"/>
      <c r="Q63" s="49"/>
      <c r="R63" s="49"/>
      <c r="S63" s="45"/>
      <c r="T63" s="45"/>
      <c r="U63" s="45"/>
      <c r="V63" s="45"/>
      <c r="W63" s="49"/>
      <c r="X63" s="45"/>
      <c r="Y63" s="45"/>
      <c r="Z63" s="621"/>
      <c r="AA63" s="45"/>
      <c r="AB63" s="45"/>
      <c r="AC63" s="45"/>
      <c r="AD63" s="45"/>
      <c r="AE63" s="45"/>
      <c r="AF63" s="48"/>
      <c r="AG63" s="47"/>
      <c r="AH63" s="47"/>
      <c r="AI63" s="47"/>
      <c r="AJ63" s="47"/>
      <c r="AK63" s="125" t="n">
        <v>11</v>
      </c>
    </row>
    <row r="64" s="125" customFormat="true" ht="11.25" hidden="false" customHeight="true" outlineLevel="0" collapsed="false">
      <c r="A64" s="620"/>
      <c r="B64" s="620"/>
      <c r="C64" s="620"/>
      <c r="D64" s="620"/>
      <c r="E64" s="620"/>
      <c r="F64" s="49"/>
      <c r="G64" s="49"/>
      <c r="N64" s="45"/>
      <c r="P64" s="45"/>
      <c r="Q64" s="49"/>
      <c r="R64" s="49"/>
      <c r="S64" s="45"/>
      <c r="T64" s="45"/>
      <c r="U64" s="45"/>
      <c r="V64" s="45"/>
      <c r="W64" s="49"/>
      <c r="X64" s="45"/>
      <c r="Y64" s="45"/>
      <c r="Z64" s="621"/>
      <c r="AA64" s="45"/>
      <c r="AB64" s="45"/>
      <c r="AC64" s="45"/>
      <c r="AD64" s="45"/>
      <c r="AE64" s="45"/>
      <c r="AF64" s="48"/>
      <c r="AG64" s="47"/>
      <c r="AH64" s="47"/>
      <c r="AI64" s="47"/>
      <c r="AJ64" s="47"/>
      <c r="AK64" s="125" t="n">
        <v>11</v>
      </c>
    </row>
    <row r="65" s="125" customFormat="true" ht="11.25" hidden="false" customHeight="true" outlineLevel="0" collapsed="false">
      <c r="A65" s="620"/>
      <c r="B65" s="620"/>
      <c r="C65" s="620"/>
      <c r="D65" s="620"/>
      <c r="E65" s="620"/>
      <c r="F65" s="49"/>
      <c r="G65" s="49"/>
      <c r="N65" s="45"/>
      <c r="P65" s="45"/>
      <c r="Q65" s="49"/>
      <c r="R65" s="49"/>
      <c r="S65" s="45"/>
      <c r="T65" s="45"/>
      <c r="U65" s="45"/>
      <c r="V65" s="45"/>
      <c r="W65" s="49"/>
      <c r="X65" s="45"/>
      <c r="Y65" s="45"/>
      <c r="Z65" s="621"/>
      <c r="AA65" s="45"/>
      <c r="AB65" s="45"/>
      <c r="AC65" s="45"/>
      <c r="AD65" s="45"/>
      <c r="AE65" s="45"/>
      <c r="AF65" s="48"/>
      <c r="AG65" s="47"/>
      <c r="AH65" s="47"/>
      <c r="AI65" s="47"/>
      <c r="AJ65" s="47"/>
      <c r="AK65" s="125" t="n">
        <v>11</v>
      </c>
    </row>
    <row r="66" s="125" customFormat="true" ht="11.25" hidden="false" customHeight="true" outlineLevel="0" collapsed="false">
      <c r="A66" s="620"/>
      <c r="B66" s="620"/>
      <c r="C66" s="620"/>
      <c r="D66" s="620"/>
      <c r="E66" s="620"/>
      <c r="F66" s="49"/>
      <c r="G66" s="49"/>
      <c r="N66" s="45"/>
      <c r="P66" s="45"/>
      <c r="Q66" s="49"/>
      <c r="R66" s="49"/>
      <c r="S66" s="45"/>
      <c r="T66" s="45"/>
      <c r="U66" s="45"/>
      <c r="V66" s="45"/>
      <c r="W66" s="49"/>
      <c r="X66" s="45"/>
      <c r="Y66" s="45"/>
      <c r="Z66" s="621"/>
      <c r="AA66" s="45"/>
      <c r="AB66" s="45"/>
      <c r="AC66" s="45"/>
      <c r="AD66" s="45"/>
      <c r="AE66" s="45"/>
      <c r="AF66" s="48"/>
      <c r="AG66" s="47"/>
      <c r="AH66" s="47"/>
      <c r="AI66" s="47"/>
      <c r="AJ66" s="47"/>
      <c r="AK66" s="125" t="n">
        <v>11</v>
      </c>
    </row>
    <row r="67" s="125" customFormat="true" ht="11.25" hidden="false" customHeight="true" outlineLevel="0" collapsed="false">
      <c r="A67" s="620"/>
      <c r="B67" s="620"/>
      <c r="C67" s="620"/>
      <c r="D67" s="620"/>
      <c r="E67" s="620"/>
      <c r="F67" s="49"/>
      <c r="G67" s="49"/>
      <c r="N67" s="45"/>
      <c r="P67" s="45"/>
      <c r="Q67" s="49"/>
      <c r="R67" s="49"/>
      <c r="S67" s="45"/>
      <c r="T67" s="45"/>
      <c r="U67" s="45"/>
      <c r="V67" s="45"/>
      <c r="W67" s="49"/>
      <c r="X67" s="45"/>
      <c r="Y67" s="45"/>
      <c r="Z67" s="621"/>
      <c r="AA67" s="45"/>
      <c r="AB67" s="45"/>
      <c r="AC67" s="45"/>
      <c r="AD67" s="45"/>
      <c r="AE67" s="45"/>
      <c r="AF67" s="48"/>
      <c r="AG67" s="47"/>
      <c r="AH67" s="47"/>
      <c r="AI67" s="47"/>
      <c r="AJ67" s="47"/>
      <c r="AK67" s="125" t="n">
        <v>11</v>
      </c>
    </row>
    <row r="68" s="125" customFormat="true" ht="11.25" hidden="false" customHeight="true" outlineLevel="0" collapsed="false">
      <c r="A68" s="620"/>
      <c r="B68" s="620"/>
      <c r="C68" s="620"/>
      <c r="D68" s="620"/>
      <c r="E68" s="620"/>
      <c r="F68" s="49"/>
      <c r="G68" s="49"/>
      <c r="N68" s="45"/>
      <c r="P68" s="45"/>
      <c r="Q68" s="49"/>
      <c r="R68" s="49"/>
      <c r="S68" s="45"/>
      <c r="T68" s="45"/>
      <c r="U68" s="45"/>
      <c r="V68" s="45"/>
      <c r="W68" s="49"/>
      <c r="X68" s="45"/>
      <c r="Y68" s="45"/>
      <c r="Z68" s="621"/>
      <c r="AA68" s="45"/>
      <c r="AB68" s="45"/>
      <c r="AC68" s="45"/>
      <c r="AD68" s="45"/>
      <c r="AE68" s="45"/>
      <c r="AF68" s="48"/>
      <c r="AG68" s="47"/>
      <c r="AH68" s="47"/>
      <c r="AI68" s="47"/>
      <c r="AJ68" s="47"/>
      <c r="AK68" s="125" t="n">
        <v>11</v>
      </c>
    </row>
    <row r="69" s="125" customFormat="true" ht="11.25" hidden="false" customHeight="true" outlineLevel="0" collapsed="false">
      <c r="A69" s="620"/>
      <c r="B69" s="620"/>
      <c r="C69" s="620"/>
      <c r="D69" s="620"/>
      <c r="E69" s="620"/>
      <c r="F69" s="49"/>
      <c r="G69" s="49"/>
      <c r="N69" s="45"/>
      <c r="P69" s="45"/>
      <c r="Q69" s="49"/>
      <c r="R69" s="49"/>
      <c r="S69" s="45"/>
      <c r="T69" s="45"/>
      <c r="U69" s="45"/>
      <c r="V69" s="45"/>
      <c r="W69" s="49"/>
      <c r="X69" s="45"/>
      <c r="Y69" s="45"/>
      <c r="Z69" s="621"/>
      <c r="AA69" s="45"/>
      <c r="AB69" s="45"/>
      <c r="AC69" s="45"/>
      <c r="AD69" s="45"/>
      <c r="AE69" s="45"/>
      <c r="AF69" s="48"/>
      <c r="AG69" s="47"/>
      <c r="AH69" s="47"/>
      <c r="AI69" s="47"/>
      <c r="AJ69" s="47"/>
      <c r="AK69" s="125" t="n">
        <v>11</v>
      </c>
    </row>
    <row r="70" s="125" customFormat="true" ht="11.25" hidden="false" customHeight="true" outlineLevel="0" collapsed="false">
      <c r="A70" s="620"/>
      <c r="B70" s="620"/>
      <c r="C70" s="620"/>
      <c r="D70" s="620"/>
      <c r="E70" s="620"/>
      <c r="F70" s="49"/>
      <c r="G70" s="49"/>
      <c r="N70" s="45"/>
      <c r="P70" s="45"/>
      <c r="Q70" s="49"/>
      <c r="R70" s="49"/>
      <c r="S70" s="45"/>
      <c r="T70" s="45"/>
      <c r="U70" s="45"/>
      <c r="V70" s="45"/>
      <c r="W70" s="49"/>
      <c r="X70" s="45"/>
      <c r="Y70" s="45"/>
      <c r="Z70" s="621"/>
      <c r="AA70" s="45"/>
      <c r="AB70" s="45"/>
      <c r="AC70" s="45"/>
      <c r="AD70" s="45"/>
      <c r="AE70" s="45"/>
      <c r="AF70" s="48"/>
      <c r="AG70" s="47"/>
      <c r="AH70" s="47"/>
      <c r="AI70" s="47"/>
      <c r="AJ70" s="47"/>
      <c r="AK70" s="125" t="n">
        <v>11</v>
      </c>
    </row>
    <row r="71" s="125" customFormat="true" ht="11.25" hidden="false" customHeight="true" outlineLevel="0" collapsed="false">
      <c r="A71" s="620"/>
      <c r="B71" s="620"/>
      <c r="C71" s="620"/>
      <c r="D71" s="620"/>
      <c r="E71" s="620"/>
      <c r="F71" s="49"/>
      <c r="G71" s="49"/>
      <c r="N71" s="45"/>
      <c r="P71" s="45"/>
      <c r="Q71" s="49"/>
      <c r="R71" s="49"/>
      <c r="S71" s="45"/>
      <c r="T71" s="45"/>
      <c r="U71" s="45"/>
      <c r="V71" s="45"/>
      <c r="W71" s="49"/>
      <c r="X71" s="45"/>
      <c r="Y71" s="45"/>
      <c r="Z71" s="621"/>
      <c r="AA71" s="45"/>
      <c r="AB71" s="45"/>
      <c r="AC71" s="45"/>
      <c r="AD71" s="45"/>
      <c r="AE71" s="45"/>
      <c r="AF71" s="48"/>
      <c r="AG71" s="47"/>
      <c r="AH71" s="47"/>
      <c r="AI71" s="47"/>
      <c r="AJ71" s="47"/>
      <c r="AK71" s="125" t="n">
        <v>11</v>
      </c>
    </row>
    <row r="72" s="125" customFormat="true" ht="11.25" hidden="false" customHeight="true" outlineLevel="0" collapsed="false">
      <c r="A72" s="620"/>
      <c r="B72" s="620"/>
      <c r="C72" s="620"/>
      <c r="D72" s="620"/>
      <c r="E72" s="620"/>
      <c r="F72" s="49"/>
      <c r="G72" s="49"/>
      <c r="N72" s="45"/>
      <c r="P72" s="45"/>
      <c r="Q72" s="49"/>
      <c r="R72" s="49"/>
      <c r="S72" s="45"/>
      <c r="T72" s="45"/>
      <c r="U72" s="45"/>
      <c r="V72" s="45"/>
      <c r="W72" s="49"/>
      <c r="X72" s="45"/>
      <c r="Y72" s="45"/>
      <c r="Z72" s="621"/>
      <c r="AA72" s="45"/>
      <c r="AB72" s="45"/>
      <c r="AC72" s="45"/>
      <c r="AD72" s="45"/>
      <c r="AE72" s="45"/>
      <c r="AF72" s="48"/>
      <c r="AG72" s="47"/>
      <c r="AH72" s="47"/>
      <c r="AI72" s="47"/>
      <c r="AJ72" s="47"/>
      <c r="AK72" s="125" t="n">
        <v>11</v>
      </c>
    </row>
    <row r="73" s="125" customFormat="true" ht="11.25" hidden="false" customHeight="true" outlineLevel="0" collapsed="false">
      <c r="A73" s="620"/>
      <c r="B73" s="620"/>
      <c r="C73" s="620"/>
      <c r="D73" s="620"/>
      <c r="E73" s="620"/>
      <c r="F73" s="49"/>
      <c r="G73" s="49"/>
      <c r="N73" s="45"/>
      <c r="P73" s="45"/>
      <c r="Q73" s="49"/>
      <c r="R73" s="49"/>
      <c r="S73" s="45"/>
      <c r="T73" s="45"/>
      <c r="U73" s="45"/>
      <c r="V73" s="45"/>
      <c r="W73" s="49"/>
      <c r="X73" s="45"/>
      <c r="Y73" s="45"/>
      <c r="Z73" s="621"/>
      <c r="AA73" s="45"/>
      <c r="AB73" s="45"/>
      <c r="AC73" s="45"/>
      <c r="AD73" s="45"/>
      <c r="AE73" s="45"/>
      <c r="AF73" s="48"/>
      <c r="AG73" s="47"/>
      <c r="AH73" s="47"/>
      <c r="AI73" s="47"/>
      <c r="AJ73" s="47"/>
      <c r="AK73" s="125" t="n">
        <v>11</v>
      </c>
    </row>
    <row r="74" s="125" customFormat="true" ht="11.25" hidden="false" customHeight="true" outlineLevel="0" collapsed="false">
      <c r="A74" s="620"/>
      <c r="B74" s="620"/>
      <c r="C74" s="620"/>
      <c r="D74" s="620"/>
      <c r="E74" s="620"/>
      <c r="F74" s="49"/>
      <c r="G74" s="49"/>
      <c r="N74" s="45"/>
      <c r="P74" s="45"/>
      <c r="Q74" s="49"/>
      <c r="R74" s="49"/>
      <c r="S74" s="45"/>
      <c r="T74" s="45"/>
      <c r="U74" s="45"/>
      <c r="V74" s="45"/>
      <c r="W74" s="49"/>
      <c r="X74" s="45"/>
      <c r="Y74" s="45"/>
      <c r="Z74" s="621"/>
      <c r="AA74" s="45"/>
      <c r="AB74" s="45"/>
      <c r="AC74" s="45"/>
      <c r="AD74" s="45"/>
      <c r="AE74" s="45"/>
      <c r="AF74" s="48"/>
      <c r="AG74" s="47"/>
      <c r="AH74" s="47"/>
      <c r="AI74" s="47"/>
      <c r="AJ74" s="47"/>
      <c r="AK74" s="125" t="n">
        <v>11</v>
      </c>
    </row>
    <row r="75" s="125" customFormat="true" ht="11.25" hidden="false" customHeight="true" outlineLevel="0" collapsed="false">
      <c r="A75" s="620"/>
      <c r="B75" s="620"/>
      <c r="C75" s="620"/>
      <c r="D75" s="620"/>
      <c r="E75" s="620"/>
      <c r="F75" s="49"/>
      <c r="G75" s="49"/>
      <c r="N75" s="45"/>
      <c r="P75" s="45"/>
      <c r="Q75" s="49"/>
      <c r="R75" s="49"/>
      <c r="S75" s="45"/>
      <c r="T75" s="45"/>
      <c r="U75" s="45"/>
      <c r="V75" s="45"/>
      <c r="W75" s="49"/>
      <c r="X75" s="45"/>
      <c r="Y75" s="45"/>
      <c r="Z75" s="621"/>
      <c r="AA75" s="45"/>
      <c r="AB75" s="45"/>
      <c r="AC75" s="45"/>
      <c r="AD75" s="45"/>
      <c r="AE75" s="45"/>
      <c r="AF75" s="48"/>
      <c r="AG75" s="47"/>
      <c r="AH75" s="47"/>
      <c r="AI75" s="47"/>
      <c r="AJ75" s="47"/>
      <c r="AK75" s="125" t="n">
        <v>11</v>
      </c>
    </row>
    <row r="76" s="125" customFormat="true" ht="11.25" hidden="false" customHeight="true" outlineLevel="0" collapsed="false">
      <c r="A76" s="620"/>
      <c r="B76" s="620"/>
      <c r="C76" s="620"/>
      <c r="D76" s="620"/>
      <c r="E76" s="620"/>
      <c r="F76" s="49"/>
      <c r="G76" s="49"/>
      <c r="N76" s="45"/>
      <c r="P76" s="45"/>
      <c r="Q76" s="49"/>
      <c r="R76" s="49"/>
      <c r="S76" s="45"/>
      <c r="T76" s="45"/>
      <c r="U76" s="45"/>
      <c r="V76" s="45"/>
      <c r="W76" s="49"/>
      <c r="X76" s="45"/>
      <c r="Y76" s="45"/>
      <c r="Z76" s="621"/>
      <c r="AA76" s="45"/>
      <c r="AB76" s="45"/>
      <c r="AC76" s="45"/>
      <c r="AD76" s="45"/>
      <c r="AE76" s="45"/>
      <c r="AF76" s="48"/>
      <c r="AG76" s="47"/>
      <c r="AH76" s="47"/>
      <c r="AI76" s="47"/>
      <c r="AJ76" s="47"/>
      <c r="AK76" s="125" t="n">
        <v>11</v>
      </c>
    </row>
    <row r="77" s="125" customFormat="true" ht="11.25" hidden="false" customHeight="true" outlineLevel="0" collapsed="false">
      <c r="A77" s="620"/>
      <c r="B77" s="620"/>
      <c r="C77" s="620"/>
      <c r="D77" s="620"/>
      <c r="E77" s="620"/>
      <c r="F77" s="49"/>
      <c r="G77" s="49"/>
      <c r="N77" s="45"/>
      <c r="P77" s="45"/>
      <c r="Q77" s="49"/>
      <c r="R77" s="49"/>
      <c r="S77" s="45"/>
      <c r="T77" s="45"/>
      <c r="U77" s="45"/>
      <c r="V77" s="45"/>
      <c r="W77" s="49"/>
      <c r="X77" s="45"/>
      <c r="Y77" s="45"/>
      <c r="Z77" s="621"/>
      <c r="AA77" s="45"/>
      <c r="AB77" s="45"/>
      <c r="AC77" s="45"/>
      <c r="AD77" s="45"/>
      <c r="AE77" s="45"/>
      <c r="AF77" s="48"/>
      <c r="AG77" s="47"/>
      <c r="AH77" s="47"/>
      <c r="AI77" s="47"/>
      <c r="AJ77" s="47"/>
      <c r="AK77" s="125" t="n">
        <v>11</v>
      </c>
    </row>
    <row r="78" s="125" customFormat="true" ht="11.25" hidden="false" customHeight="true" outlineLevel="0" collapsed="false">
      <c r="A78" s="620"/>
      <c r="B78" s="620"/>
      <c r="C78" s="620"/>
      <c r="D78" s="620"/>
      <c r="E78" s="620"/>
      <c r="F78" s="49"/>
      <c r="G78" s="49"/>
      <c r="N78" s="45"/>
      <c r="P78" s="45"/>
      <c r="Q78" s="49"/>
      <c r="R78" s="49"/>
      <c r="S78" s="45"/>
      <c r="T78" s="45"/>
      <c r="U78" s="45"/>
      <c r="V78" s="45"/>
      <c r="W78" s="49"/>
      <c r="X78" s="45"/>
      <c r="Y78" s="45"/>
      <c r="Z78" s="621"/>
      <c r="AA78" s="45"/>
      <c r="AB78" s="45"/>
      <c r="AC78" s="45"/>
      <c r="AD78" s="45"/>
      <c r="AE78" s="45"/>
      <c r="AF78" s="48"/>
      <c r="AG78" s="47"/>
      <c r="AH78" s="47"/>
      <c r="AI78" s="47"/>
      <c r="AJ78" s="47"/>
      <c r="AK78" s="125" t="n">
        <v>11</v>
      </c>
    </row>
    <row r="79" s="125" customFormat="true" ht="11.25" hidden="false" customHeight="true" outlineLevel="0" collapsed="false">
      <c r="A79" s="620"/>
      <c r="B79" s="620"/>
      <c r="C79" s="620"/>
      <c r="D79" s="620"/>
      <c r="E79" s="620"/>
      <c r="F79" s="49"/>
      <c r="G79" s="49"/>
      <c r="N79" s="45"/>
      <c r="P79" s="45"/>
      <c r="Q79" s="49"/>
      <c r="R79" s="49"/>
      <c r="S79" s="45"/>
      <c r="T79" s="45"/>
      <c r="U79" s="45"/>
      <c r="V79" s="45"/>
      <c r="W79" s="49"/>
      <c r="X79" s="45"/>
      <c r="Y79" s="45"/>
      <c r="Z79" s="621"/>
      <c r="AA79" s="45"/>
      <c r="AB79" s="45"/>
      <c r="AC79" s="45"/>
      <c r="AD79" s="45"/>
      <c r="AE79" s="45"/>
      <c r="AF79" s="48"/>
      <c r="AG79" s="47"/>
      <c r="AH79" s="47"/>
      <c r="AI79" s="47"/>
      <c r="AJ79" s="47"/>
      <c r="AK79" s="125" t="n">
        <v>11</v>
      </c>
    </row>
    <row r="80" s="125" customFormat="true" ht="11.25" hidden="false" customHeight="true" outlineLevel="0" collapsed="false">
      <c r="A80" s="620"/>
      <c r="B80" s="620"/>
      <c r="C80" s="620"/>
      <c r="D80" s="620"/>
      <c r="E80" s="620"/>
      <c r="F80" s="49"/>
      <c r="G80" s="49"/>
      <c r="N80" s="45"/>
      <c r="P80" s="45"/>
      <c r="Q80" s="49"/>
      <c r="R80" s="49"/>
      <c r="S80" s="45"/>
      <c r="T80" s="45"/>
      <c r="U80" s="45"/>
      <c r="V80" s="45"/>
      <c r="W80" s="49"/>
      <c r="X80" s="45"/>
      <c r="Y80" s="45"/>
      <c r="Z80" s="621"/>
      <c r="AA80" s="45"/>
      <c r="AB80" s="45"/>
      <c r="AC80" s="45"/>
      <c r="AD80" s="45"/>
      <c r="AE80" s="45"/>
      <c r="AF80" s="48"/>
      <c r="AG80" s="47"/>
      <c r="AH80" s="47"/>
      <c r="AI80" s="47"/>
      <c r="AJ80" s="47"/>
      <c r="AK80" s="125" t="n">
        <v>11</v>
      </c>
    </row>
    <row r="81" s="125" customFormat="true" ht="11.25" hidden="false" customHeight="true" outlineLevel="0" collapsed="false">
      <c r="A81" s="620"/>
      <c r="B81" s="620"/>
      <c r="C81" s="620"/>
      <c r="D81" s="620"/>
      <c r="E81" s="620"/>
      <c r="F81" s="49"/>
      <c r="G81" s="49"/>
      <c r="N81" s="45"/>
      <c r="P81" s="45"/>
      <c r="Q81" s="49"/>
      <c r="R81" s="49"/>
      <c r="S81" s="45"/>
      <c r="T81" s="45"/>
      <c r="U81" s="45"/>
      <c r="V81" s="45"/>
      <c r="W81" s="49"/>
      <c r="X81" s="45"/>
      <c r="Y81" s="45"/>
      <c r="Z81" s="621"/>
      <c r="AA81" s="45"/>
      <c r="AB81" s="45"/>
      <c r="AC81" s="45"/>
      <c r="AD81" s="45"/>
      <c r="AE81" s="45"/>
      <c r="AF81" s="48"/>
      <c r="AG81" s="47"/>
      <c r="AH81" s="47"/>
      <c r="AI81" s="47"/>
      <c r="AJ81" s="47"/>
      <c r="AK81" s="125" t="n">
        <v>11</v>
      </c>
    </row>
    <row r="82" s="125" customFormat="true" ht="11.25" hidden="false" customHeight="true" outlineLevel="0" collapsed="false">
      <c r="A82" s="620"/>
      <c r="B82" s="620"/>
      <c r="C82" s="620"/>
      <c r="D82" s="620"/>
      <c r="E82" s="620"/>
      <c r="F82" s="49"/>
      <c r="G82" s="49"/>
      <c r="N82" s="45"/>
      <c r="P82" s="45"/>
      <c r="Q82" s="49"/>
      <c r="R82" s="49"/>
      <c r="S82" s="45"/>
      <c r="T82" s="45"/>
      <c r="U82" s="45"/>
      <c r="V82" s="45"/>
      <c r="W82" s="49"/>
      <c r="X82" s="45"/>
      <c r="Y82" s="45"/>
      <c r="Z82" s="621"/>
      <c r="AA82" s="45"/>
      <c r="AB82" s="45"/>
      <c r="AC82" s="45"/>
      <c r="AD82" s="45"/>
      <c r="AE82" s="45"/>
      <c r="AF82" s="48"/>
      <c r="AG82" s="47"/>
      <c r="AH82" s="47"/>
      <c r="AI82" s="47"/>
      <c r="AJ82" s="47"/>
      <c r="AK82" s="125" t="n">
        <v>11</v>
      </c>
    </row>
    <row r="83" s="125" customFormat="true" ht="11.25" hidden="false" customHeight="true" outlineLevel="0" collapsed="false">
      <c r="A83" s="620"/>
      <c r="B83" s="620"/>
      <c r="C83" s="620"/>
      <c r="D83" s="620"/>
      <c r="E83" s="620"/>
      <c r="F83" s="49"/>
      <c r="G83" s="49"/>
      <c r="N83" s="45"/>
      <c r="P83" s="45"/>
      <c r="Q83" s="49"/>
      <c r="R83" s="49"/>
      <c r="S83" s="45"/>
      <c r="T83" s="45"/>
      <c r="U83" s="45"/>
      <c r="V83" s="45"/>
      <c r="W83" s="49"/>
      <c r="X83" s="45"/>
      <c r="Y83" s="45"/>
      <c r="Z83" s="621"/>
      <c r="AA83" s="45"/>
      <c r="AB83" s="45"/>
      <c r="AC83" s="45"/>
      <c r="AD83" s="45"/>
      <c r="AE83" s="45"/>
      <c r="AF83" s="48"/>
      <c r="AG83" s="47"/>
      <c r="AH83" s="47"/>
      <c r="AI83" s="47"/>
      <c r="AJ83" s="47"/>
      <c r="AK83" s="125" t="n">
        <v>11</v>
      </c>
    </row>
    <row r="84" s="125" customFormat="true" ht="11.25" hidden="false" customHeight="true" outlineLevel="0" collapsed="false">
      <c r="A84" s="620"/>
      <c r="B84" s="620"/>
      <c r="C84" s="620"/>
      <c r="D84" s="620"/>
      <c r="E84" s="620"/>
      <c r="F84" s="49"/>
      <c r="G84" s="49"/>
      <c r="N84" s="45"/>
      <c r="P84" s="45"/>
      <c r="Q84" s="49"/>
      <c r="R84" s="49"/>
      <c r="S84" s="45"/>
      <c r="T84" s="45"/>
      <c r="U84" s="45"/>
      <c r="V84" s="45"/>
      <c r="W84" s="49"/>
      <c r="X84" s="45"/>
      <c r="Y84" s="45"/>
      <c r="Z84" s="621"/>
      <c r="AA84" s="45"/>
      <c r="AB84" s="45"/>
      <c r="AC84" s="45"/>
      <c r="AD84" s="45"/>
      <c r="AE84" s="45"/>
      <c r="AF84" s="48"/>
      <c r="AG84" s="47"/>
      <c r="AH84" s="47"/>
      <c r="AI84" s="47"/>
      <c r="AJ84" s="47"/>
      <c r="AK84" s="125" t="n">
        <v>11</v>
      </c>
    </row>
    <row r="85" s="125" customFormat="true" ht="11.25" hidden="false" customHeight="true" outlineLevel="0" collapsed="false">
      <c r="A85" s="620"/>
      <c r="B85" s="620"/>
      <c r="C85" s="620"/>
      <c r="D85" s="620"/>
      <c r="E85" s="620"/>
      <c r="F85" s="49"/>
      <c r="G85" s="49"/>
      <c r="N85" s="45"/>
      <c r="P85" s="45"/>
      <c r="Q85" s="49"/>
      <c r="R85" s="49"/>
      <c r="S85" s="45"/>
      <c r="T85" s="45"/>
      <c r="U85" s="45"/>
      <c r="V85" s="45"/>
      <c r="W85" s="49"/>
      <c r="X85" s="45"/>
      <c r="Y85" s="45"/>
      <c r="Z85" s="621"/>
      <c r="AA85" s="45"/>
      <c r="AB85" s="45"/>
      <c r="AC85" s="45"/>
      <c r="AD85" s="45"/>
      <c r="AE85" s="45"/>
      <c r="AF85" s="48"/>
      <c r="AG85" s="47"/>
      <c r="AH85" s="47"/>
      <c r="AI85" s="47"/>
      <c r="AJ85" s="47"/>
      <c r="AK85" s="125" t="n">
        <v>11</v>
      </c>
    </row>
    <row r="86" s="125" customFormat="true" ht="11.25" hidden="false" customHeight="true" outlineLevel="0" collapsed="false">
      <c r="A86" s="620"/>
      <c r="B86" s="620"/>
      <c r="C86" s="620"/>
      <c r="D86" s="620"/>
      <c r="E86" s="620"/>
      <c r="F86" s="49"/>
      <c r="G86" s="49"/>
      <c r="N86" s="45"/>
      <c r="P86" s="45"/>
      <c r="Q86" s="49"/>
      <c r="R86" s="49"/>
      <c r="S86" s="45"/>
      <c r="T86" s="45"/>
      <c r="U86" s="45"/>
      <c r="V86" s="45"/>
      <c r="W86" s="49"/>
      <c r="X86" s="45"/>
      <c r="Y86" s="45"/>
      <c r="Z86" s="621"/>
      <c r="AA86" s="45"/>
      <c r="AB86" s="45"/>
      <c r="AC86" s="45"/>
      <c r="AD86" s="45"/>
      <c r="AE86" s="45"/>
      <c r="AF86" s="48"/>
      <c r="AG86" s="47"/>
      <c r="AH86" s="47"/>
      <c r="AI86" s="47"/>
      <c r="AJ86" s="47"/>
      <c r="AK86" s="125" t="n">
        <v>11</v>
      </c>
    </row>
    <row r="87" s="125" customFormat="true" ht="11.25" hidden="false" customHeight="true" outlineLevel="0" collapsed="false">
      <c r="A87" s="620"/>
      <c r="B87" s="620"/>
      <c r="C87" s="620"/>
      <c r="D87" s="620"/>
      <c r="E87" s="620"/>
      <c r="F87" s="49"/>
      <c r="G87" s="49"/>
      <c r="N87" s="45"/>
      <c r="P87" s="45"/>
      <c r="Q87" s="49"/>
      <c r="R87" s="49"/>
      <c r="S87" s="45"/>
      <c r="T87" s="45"/>
      <c r="U87" s="45"/>
      <c r="V87" s="45"/>
      <c r="W87" s="49"/>
      <c r="X87" s="45"/>
      <c r="Y87" s="45"/>
      <c r="Z87" s="621"/>
      <c r="AA87" s="45"/>
      <c r="AB87" s="45"/>
      <c r="AC87" s="45"/>
      <c r="AD87" s="45"/>
      <c r="AE87" s="45"/>
      <c r="AF87" s="48"/>
      <c r="AG87" s="47"/>
      <c r="AH87" s="47"/>
      <c r="AI87" s="47"/>
      <c r="AJ87" s="47"/>
      <c r="AK87" s="125" t="n">
        <v>11</v>
      </c>
    </row>
    <row r="88" s="125" customFormat="true" ht="11.25" hidden="false" customHeight="true" outlineLevel="0" collapsed="false">
      <c r="A88" s="620"/>
      <c r="B88" s="620"/>
      <c r="C88" s="620"/>
      <c r="D88" s="620"/>
      <c r="E88" s="620"/>
      <c r="F88" s="49"/>
      <c r="G88" s="49"/>
      <c r="N88" s="45"/>
      <c r="P88" s="45"/>
      <c r="Q88" s="49"/>
      <c r="R88" s="49"/>
      <c r="S88" s="45"/>
      <c r="T88" s="45"/>
      <c r="U88" s="45"/>
      <c r="V88" s="45"/>
      <c r="W88" s="49"/>
      <c r="X88" s="45"/>
      <c r="Y88" s="45"/>
      <c r="Z88" s="621"/>
      <c r="AA88" s="45"/>
      <c r="AB88" s="45"/>
      <c r="AC88" s="45"/>
      <c r="AD88" s="45"/>
      <c r="AE88" s="45"/>
      <c r="AF88" s="48"/>
      <c r="AG88" s="47"/>
      <c r="AH88" s="47"/>
      <c r="AI88" s="47"/>
      <c r="AJ88" s="47"/>
      <c r="AK88" s="125" t="n">
        <v>11</v>
      </c>
    </row>
    <row r="89" s="125" customFormat="true" ht="11.25" hidden="false" customHeight="true" outlineLevel="0" collapsed="false">
      <c r="A89" s="620"/>
      <c r="B89" s="620"/>
      <c r="C89" s="620"/>
      <c r="D89" s="620"/>
      <c r="E89" s="620"/>
      <c r="F89" s="49"/>
      <c r="G89" s="49"/>
      <c r="N89" s="45"/>
      <c r="P89" s="45"/>
      <c r="Q89" s="49"/>
      <c r="R89" s="49"/>
      <c r="S89" s="45"/>
      <c r="T89" s="45"/>
      <c r="U89" s="45"/>
      <c r="V89" s="45"/>
      <c r="W89" s="49"/>
      <c r="X89" s="45"/>
      <c r="Y89" s="45"/>
      <c r="Z89" s="621"/>
      <c r="AA89" s="45"/>
      <c r="AB89" s="45"/>
      <c r="AC89" s="45"/>
      <c r="AD89" s="45"/>
      <c r="AE89" s="45"/>
      <c r="AF89" s="48"/>
      <c r="AG89" s="47"/>
      <c r="AH89" s="47"/>
      <c r="AI89" s="47"/>
      <c r="AJ89" s="47"/>
      <c r="AK89" s="125" t="n">
        <v>11</v>
      </c>
    </row>
    <row r="90" s="125" customFormat="true" ht="11.25" hidden="false" customHeight="true" outlineLevel="0" collapsed="false">
      <c r="A90" s="620"/>
      <c r="B90" s="620"/>
      <c r="C90" s="620"/>
      <c r="D90" s="620"/>
      <c r="E90" s="620"/>
      <c r="F90" s="49"/>
      <c r="G90" s="49"/>
      <c r="N90" s="45"/>
      <c r="P90" s="45"/>
      <c r="Q90" s="49"/>
      <c r="R90" s="49"/>
      <c r="S90" s="45"/>
      <c r="T90" s="45"/>
      <c r="U90" s="45"/>
      <c r="V90" s="45"/>
      <c r="W90" s="49"/>
      <c r="X90" s="45"/>
      <c r="Y90" s="45"/>
      <c r="Z90" s="621"/>
      <c r="AA90" s="45"/>
      <c r="AB90" s="45"/>
      <c r="AC90" s="45"/>
      <c r="AD90" s="45"/>
      <c r="AE90" s="45"/>
      <c r="AF90" s="48"/>
      <c r="AG90" s="47"/>
      <c r="AH90" s="47"/>
      <c r="AI90" s="47"/>
      <c r="AJ90" s="47"/>
      <c r="AK90" s="125" t="n">
        <v>11</v>
      </c>
    </row>
    <row r="91" s="125" customFormat="true" ht="11.25" hidden="false" customHeight="true" outlineLevel="0" collapsed="false">
      <c r="A91" s="620"/>
      <c r="B91" s="620"/>
      <c r="C91" s="620"/>
      <c r="D91" s="620"/>
      <c r="E91" s="620"/>
      <c r="F91" s="49"/>
      <c r="G91" s="49"/>
      <c r="N91" s="45"/>
      <c r="P91" s="45"/>
      <c r="Q91" s="49"/>
      <c r="R91" s="49"/>
      <c r="S91" s="45"/>
      <c r="T91" s="45"/>
      <c r="U91" s="45"/>
      <c r="V91" s="45"/>
      <c r="W91" s="49"/>
      <c r="X91" s="45"/>
      <c r="Y91" s="45"/>
      <c r="Z91" s="621"/>
      <c r="AA91" s="45"/>
      <c r="AB91" s="45"/>
      <c r="AC91" s="45"/>
      <c r="AD91" s="45"/>
      <c r="AE91" s="45"/>
      <c r="AF91" s="48"/>
      <c r="AG91" s="47"/>
      <c r="AH91" s="47"/>
      <c r="AI91" s="47"/>
      <c r="AJ91" s="47"/>
      <c r="AK91" s="125" t="n">
        <v>11</v>
      </c>
    </row>
    <row r="92" s="125" customFormat="true" ht="11.25" hidden="false" customHeight="true" outlineLevel="0" collapsed="false">
      <c r="A92" s="620"/>
      <c r="B92" s="620"/>
      <c r="C92" s="620"/>
      <c r="D92" s="620"/>
      <c r="E92" s="620"/>
      <c r="F92" s="49"/>
      <c r="G92" s="49"/>
      <c r="N92" s="45"/>
      <c r="P92" s="45"/>
      <c r="Q92" s="49"/>
      <c r="R92" s="49"/>
      <c r="S92" s="45"/>
      <c r="T92" s="45"/>
      <c r="U92" s="45"/>
      <c r="V92" s="45"/>
      <c r="W92" s="49"/>
      <c r="X92" s="45"/>
      <c r="Y92" s="45"/>
      <c r="Z92" s="621"/>
      <c r="AA92" s="45"/>
      <c r="AB92" s="45"/>
      <c r="AC92" s="45"/>
      <c r="AD92" s="45"/>
      <c r="AE92" s="45"/>
      <c r="AF92" s="48"/>
      <c r="AG92" s="47"/>
      <c r="AH92" s="47"/>
      <c r="AI92" s="47"/>
      <c r="AJ92" s="47"/>
      <c r="AK92" s="125" t="n">
        <v>11</v>
      </c>
    </row>
    <row r="93" s="125" customFormat="true" ht="11.25" hidden="false" customHeight="true" outlineLevel="0" collapsed="false">
      <c r="A93" s="620"/>
      <c r="B93" s="620"/>
      <c r="C93" s="620"/>
      <c r="D93" s="620"/>
      <c r="E93" s="620"/>
      <c r="F93" s="49"/>
      <c r="G93" s="49"/>
      <c r="N93" s="45"/>
      <c r="P93" s="45"/>
      <c r="Q93" s="49"/>
      <c r="R93" s="49"/>
      <c r="S93" s="45"/>
      <c r="T93" s="45"/>
      <c r="U93" s="45"/>
      <c r="V93" s="45"/>
      <c r="W93" s="49"/>
      <c r="X93" s="45"/>
      <c r="Y93" s="45"/>
      <c r="Z93" s="621"/>
      <c r="AA93" s="45"/>
      <c r="AB93" s="45"/>
      <c r="AC93" s="45"/>
      <c r="AD93" s="45"/>
      <c r="AE93" s="45"/>
      <c r="AF93" s="48"/>
      <c r="AG93" s="47"/>
      <c r="AH93" s="47"/>
      <c r="AI93" s="47"/>
      <c r="AJ93" s="47"/>
      <c r="AK93" s="125" t="n">
        <v>11</v>
      </c>
    </row>
    <row r="94" s="125" customFormat="true" ht="11.25" hidden="false" customHeight="true" outlineLevel="0" collapsed="false">
      <c r="A94" s="620"/>
      <c r="B94" s="620"/>
      <c r="C94" s="620"/>
      <c r="D94" s="620"/>
      <c r="E94" s="620"/>
      <c r="F94" s="49"/>
      <c r="G94" s="49"/>
      <c r="N94" s="45"/>
      <c r="P94" s="45"/>
      <c r="Q94" s="49"/>
      <c r="R94" s="49"/>
      <c r="S94" s="45"/>
      <c r="T94" s="45"/>
      <c r="U94" s="45"/>
      <c r="V94" s="45"/>
      <c r="W94" s="49"/>
      <c r="X94" s="45"/>
      <c r="Y94" s="45"/>
      <c r="Z94" s="621"/>
      <c r="AA94" s="45"/>
      <c r="AB94" s="45"/>
      <c r="AC94" s="45"/>
      <c r="AD94" s="45"/>
      <c r="AE94" s="45"/>
      <c r="AF94" s="48"/>
      <c r="AG94" s="47"/>
      <c r="AH94" s="47"/>
      <c r="AI94" s="47"/>
      <c r="AJ94" s="47"/>
      <c r="AK94" s="125" t="n">
        <v>11</v>
      </c>
    </row>
    <row r="95" s="125" customFormat="true" ht="11.25" hidden="false" customHeight="true" outlineLevel="0" collapsed="false">
      <c r="A95" s="620"/>
      <c r="B95" s="620"/>
      <c r="C95" s="620"/>
      <c r="D95" s="620"/>
      <c r="E95" s="620"/>
      <c r="F95" s="49"/>
      <c r="G95" s="49"/>
      <c r="N95" s="45"/>
      <c r="P95" s="45"/>
      <c r="Q95" s="49"/>
      <c r="R95" s="49"/>
      <c r="S95" s="45"/>
      <c r="T95" s="45"/>
      <c r="U95" s="45"/>
      <c r="V95" s="45"/>
      <c r="W95" s="49"/>
      <c r="X95" s="45"/>
      <c r="Y95" s="45"/>
      <c r="Z95" s="621"/>
      <c r="AA95" s="45"/>
      <c r="AB95" s="45"/>
      <c r="AC95" s="45"/>
      <c r="AD95" s="45"/>
      <c r="AE95" s="45"/>
      <c r="AF95" s="48"/>
      <c r="AG95" s="47"/>
      <c r="AH95" s="47"/>
      <c r="AI95" s="47"/>
      <c r="AJ95" s="47"/>
      <c r="AK95" s="125" t="n">
        <v>11</v>
      </c>
    </row>
    <row r="96" s="125" customFormat="true" ht="11.25" hidden="false" customHeight="true" outlineLevel="0" collapsed="false">
      <c r="A96" s="620"/>
      <c r="B96" s="620"/>
      <c r="C96" s="620"/>
      <c r="D96" s="620"/>
      <c r="E96" s="620"/>
      <c r="F96" s="49"/>
      <c r="G96" s="49"/>
      <c r="N96" s="45"/>
      <c r="P96" s="45"/>
      <c r="Q96" s="49"/>
      <c r="R96" s="49"/>
      <c r="S96" s="45"/>
      <c r="T96" s="45"/>
      <c r="U96" s="45"/>
      <c r="V96" s="45"/>
      <c r="W96" s="49"/>
      <c r="X96" s="45"/>
      <c r="Y96" s="45"/>
      <c r="Z96" s="621"/>
      <c r="AA96" s="45"/>
      <c r="AB96" s="45"/>
      <c r="AC96" s="45"/>
      <c r="AD96" s="45"/>
      <c r="AE96" s="45"/>
      <c r="AF96" s="48"/>
      <c r="AG96" s="47"/>
      <c r="AH96" s="47"/>
      <c r="AI96" s="47"/>
      <c r="AJ96" s="47"/>
      <c r="AK96" s="125" t="n">
        <v>11</v>
      </c>
    </row>
    <row r="97" s="125" customFormat="true" ht="11.25" hidden="false" customHeight="true" outlineLevel="0" collapsed="false">
      <c r="A97" s="620"/>
      <c r="B97" s="620"/>
      <c r="C97" s="620"/>
      <c r="D97" s="620"/>
      <c r="E97" s="620"/>
      <c r="F97" s="49"/>
      <c r="G97" s="49"/>
      <c r="N97" s="45"/>
      <c r="P97" s="45"/>
      <c r="Q97" s="49"/>
      <c r="R97" s="49"/>
      <c r="S97" s="45"/>
      <c r="T97" s="45"/>
      <c r="U97" s="45"/>
      <c r="V97" s="45"/>
      <c r="W97" s="49"/>
      <c r="X97" s="45"/>
      <c r="Y97" s="45"/>
      <c r="Z97" s="621"/>
      <c r="AA97" s="45"/>
      <c r="AB97" s="45"/>
      <c r="AC97" s="45"/>
      <c r="AD97" s="45"/>
      <c r="AE97" s="45"/>
      <c r="AF97" s="48"/>
      <c r="AG97" s="47"/>
      <c r="AH97" s="47"/>
      <c r="AI97" s="47"/>
      <c r="AJ97" s="47"/>
      <c r="AK97" s="125" t="n">
        <v>11</v>
      </c>
    </row>
    <row r="98" s="125" customFormat="true" ht="11.25" hidden="false" customHeight="true" outlineLevel="0" collapsed="false">
      <c r="A98" s="620"/>
      <c r="B98" s="620"/>
      <c r="C98" s="620"/>
      <c r="D98" s="620"/>
      <c r="E98" s="620"/>
      <c r="F98" s="49"/>
      <c r="G98" s="49"/>
      <c r="N98" s="45"/>
      <c r="P98" s="45"/>
      <c r="Q98" s="49"/>
      <c r="R98" s="49"/>
      <c r="S98" s="45"/>
      <c r="T98" s="45"/>
      <c r="U98" s="45"/>
      <c r="V98" s="45"/>
      <c r="W98" s="49"/>
      <c r="X98" s="45"/>
      <c r="Y98" s="45"/>
      <c r="Z98" s="621"/>
      <c r="AA98" s="45"/>
      <c r="AB98" s="45"/>
      <c r="AC98" s="45"/>
      <c r="AD98" s="45"/>
      <c r="AE98" s="45"/>
      <c r="AF98" s="48"/>
      <c r="AG98" s="47"/>
      <c r="AH98" s="47"/>
      <c r="AI98" s="47"/>
      <c r="AJ98" s="47"/>
      <c r="AK98" s="125" t="n">
        <v>11</v>
      </c>
    </row>
    <row r="99" s="125" customFormat="true" ht="11.25" hidden="false" customHeight="true" outlineLevel="0" collapsed="false">
      <c r="A99" s="620"/>
      <c r="B99" s="620"/>
      <c r="C99" s="620"/>
      <c r="D99" s="620"/>
      <c r="E99" s="620"/>
      <c r="F99" s="49"/>
      <c r="G99" s="49"/>
      <c r="N99" s="45"/>
      <c r="P99" s="45"/>
      <c r="Q99" s="49"/>
      <c r="R99" s="49"/>
      <c r="S99" s="45"/>
      <c r="T99" s="45"/>
      <c r="U99" s="45"/>
      <c r="V99" s="45"/>
      <c r="W99" s="49"/>
      <c r="X99" s="45"/>
      <c r="Y99" s="45"/>
      <c r="Z99" s="621"/>
      <c r="AA99" s="45"/>
      <c r="AB99" s="45"/>
      <c r="AC99" s="45"/>
      <c r="AD99" s="45"/>
      <c r="AE99" s="45"/>
      <c r="AF99" s="48"/>
      <c r="AG99" s="47"/>
      <c r="AH99" s="47"/>
      <c r="AI99" s="47"/>
      <c r="AJ99" s="47"/>
      <c r="AK99" s="125" t="n">
        <v>11</v>
      </c>
    </row>
    <row r="100" s="125" customFormat="true" ht="11.25" hidden="false" customHeight="true" outlineLevel="0" collapsed="false">
      <c r="A100" s="620"/>
      <c r="B100" s="620"/>
      <c r="C100" s="620"/>
      <c r="D100" s="620"/>
      <c r="E100" s="620"/>
      <c r="F100" s="49"/>
      <c r="G100" s="49"/>
      <c r="N100" s="45"/>
      <c r="P100" s="45"/>
      <c r="Q100" s="49"/>
      <c r="R100" s="49"/>
      <c r="S100" s="45"/>
      <c r="T100" s="45"/>
      <c r="U100" s="45"/>
      <c r="V100" s="45"/>
      <c r="W100" s="49"/>
      <c r="X100" s="45"/>
      <c r="Y100" s="45"/>
      <c r="Z100" s="621"/>
      <c r="AA100" s="45"/>
      <c r="AB100" s="45"/>
      <c r="AC100" s="45"/>
      <c r="AD100" s="45"/>
      <c r="AE100" s="45"/>
      <c r="AF100" s="48"/>
      <c r="AG100" s="47"/>
      <c r="AH100" s="47"/>
      <c r="AI100" s="47"/>
      <c r="AJ100" s="47"/>
      <c r="AK100" s="125" t="n">
        <v>11</v>
      </c>
    </row>
    <row r="101" s="125" customFormat="true" ht="11.25" hidden="false" customHeight="true" outlineLevel="0" collapsed="false">
      <c r="A101" s="620"/>
      <c r="B101" s="620"/>
      <c r="C101" s="620"/>
      <c r="D101" s="620"/>
      <c r="E101" s="620"/>
      <c r="F101" s="49"/>
      <c r="G101" s="49"/>
      <c r="N101" s="45"/>
      <c r="P101" s="45"/>
      <c r="Q101" s="49"/>
      <c r="R101" s="49"/>
      <c r="S101" s="45"/>
      <c r="T101" s="45"/>
      <c r="U101" s="45"/>
      <c r="V101" s="45"/>
      <c r="W101" s="49"/>
      <c r="X101" s="45"/>
      <c r="Y101" s="45"/>
      <c r="Z101" s="621"/>
      <c r="AA101" s="45"/>
      <c r="AB101" s="45"/>
      <c r="AC101" s="45"/>
      <c r="AD101" s="45"/>
      <c r="AE101" s="45"/>
      <c r="AF101" s="48"/>
      <c r="AG101" s="47"/>
      <c r="AH101" s="47"/>
      <c r="AI101" s="47"/>
      <c r="AJ101" s="47"/>
      <c r="AK101" s="125" t="n">
        <v>11</v>
      </c>
    </row>
    <row r="102" s="125" customFormat="true" ht="11.25" hidden="false" customHeight="true" outlineLevel="0" collapsed="false">
      <c r="A102" s="620"/>
      <c r="B102" s="620"/>
      <c r="C102" s="620"/>
      <c r="D102" s="620"/>
      <c r="E102" s="620"/>
      <c r="F102" s="49"/>
      <c r="G102" s="49"/>
      <c r="N102" s="45"/>
      <c r="P102" s="45"/>
      <c r="Q102" s="49"/>
      <c r="R102" s="49"/>
      <c r="S102" s="45"/>
      <c r="T102" s="45"/>
      <c r="U102" s="45"/>
      <c r="V102" s="45"/>
      <c r="W102" s="49"/>
      <c r="X102" s="45"/>
      <c r="Y102" s="45"/>
      <c r="Z102" s="621"/>
      <c r="AA102" s="45"/>
      <c r="AB102" s="45"/>
      <c r="AC102" s="45"/>
      <c r="AD102" s="45"/>
      <c r="AE102" s="45"/>
      <c r="AF102" s="48"/>
      <c r="AG102" s="47"/>
      <c r="AH102" s="47"/>
      <c r="AI102" s="47"/>
      <c r="AJ102" s="47"/>
      <c r="AK102" s="125" t="n">
        <v>11</v>
      </c>
    </row>
    <row r="103" s="125" customFormat="true" ht="11.25" hidden="false" customHeight="true" outlineLevel="0" collapsed="false">
      <c r="A103" s="620"/>
      <c r="B103" s="620"/>
      <c r="C103" s="620"/>
      <c r="D103" s="620"/>
      <c r="E103" s="620"/>
      <c r="F103" s="49"/>
      <c r="G103" s="49"/>
      <c r="N103" s="45"/>
      <c r="P103" s="45"/>
      <c r="Q103" s="49"/>
      <c r="R103" s="49"/>
      <c r="S103" s="45"/>
      <c r="T103" s="45"/>
      <c r="U103" s="45"/>
      <c r="V103" s="45"/>
      <c r="W103" s="49"/>
      <c r="X103" s="45"/>
      <c r="Y103" s="45"/>
      <c r="Z103" s="621"/>
      <c r="AA103" s="45"/>
      <c r="AB103" s="45"/>
      <c r="AC103" s="45"/>
      <c r="AD103" s="45"/>
      <c r="AE103" s="45"/>
      <c r="AF103" s="48"/>
      <c r="AG103" s="47"/>
      <c r="AH103" s="47"/>
      <c r="AI103" s="47"/>
      <c r="AJ103" s="47"/>
      <c r="AK103" s="125" t="n">
        <v>11</v>
      </c>
    </row>
    <row r="104" s="125" customFormat="true" ht="11.25" hidden="false" customHeight="true" outlineLevel="0" collapsed="false">
      <c r="A104" s="620"/>
      <c r="B104" s="620"/>
      <c r="C104" s="620"/>
      <c r="D104" s="620"/>
      <c r="E104" s="620"/>
      <c r="F104" s="49"/>
      <c r="G104" s="49"/>
      <c r="N104" s="45"/>
      <c r="P104" s="45"/>
      <c r="Q104" s="49"/>
      <c r="R104" s="49"/>
      <c r="S104" s="45"/>
      <c r="T104" s="45"/>
      <c r="U104" s="45"/>
      <c r="V104" s="45"/>
      <c r="W104" s="49"/>
      <c r="X104" s="45"/>
      <c r="Y104" s="45"/>
      <c r="Z104" s="621"/>
      <c r="AA104" s="45"/>
      <c r="AB104" s="45"/>
      <c r="AC104" s="45"/>
      <c r="AD104" s="45"/>
      <c r="AE104" s="45"/>
      <c r="AF104" s="48"/>
      <c r="AG104" s="47"/>
      <c r="AH104" s="47"/>
      <c r="AI104" s="47"/>
      <c r="AJ104" s="47"/>
      <c r="AK104" s="125" t="n">
        <v>11</v>
      </c>
    </row>
    <row r="105" s="125" customFormat="true" ht="11.25" hidden="false" customHeight="true" outlineLevel="0" collapsed="false">
      <c r="A105" s="620"/>
      <c r="B105" s="620"/>
      <c r="C105" s="620"/>
      <c r="D105" s="620"/>
      <c r="E105" s="620"/>
      <c r="F105" s="49"/>
      <c r="G105" s="49"/>
      <c r="N105" s="45"/>
      <c r="P105" s="45"/>
      <c r="Q105" s="49"/>
      <c r="R105" s="49"/>
      <c r="S105" s="45"/>
      <c r="T105" s="45"/>
      <c r="U105" s="45"/>
      <c r="V105" s="45"/>
      <c r="W105" s="49"/>
      <c r="X105" s="45"/>
      <c r="Y105" s="45"/>
      <c r="Z105" s="621"/>
      <c r="AA105" s="45"/>
      <c r="AB105" s="45"/>
      <c r="AC105" s="45"/>
      <c r="AD105" s="45"/>
      <c r="AE105" s="45"/>
      <c r="AF105" s="48"/>
      <c r="AG105" s="47"/>
      <c r="AH105" s="47"/>
      <c r="AI105" s="47"/>
      <c r="AJ105" s="47"/>
      <c r="AK105" s="125" t="n">
        <v>11</v>
      </c>
    </row>
    <row r="106" s="125" customFormat="true" ht="11.25" hidden="false" customHeight="true" outlineLevel="0" collapsed="false">
      <c r="A106" s="620"/>
      <c r="B106" s="620"/>
      <c r="C106" s="620"/>
      <c r="D106" s="620"/>
      <c r="E106" s="620"/>
      <c r="F106" s="49"/>
      <c r="G106" s="49"/>
      <c r="N106" s="45"/>
      <c r="P106" s="45"/>
      <c r="Q106" s="49"/>
      <c r="R106" s="49"/>
      <c r="S106" s="45"/>
      <c r="T106" s="45"/>
      <c r="U106" s="45"/>
      <c r="V106" s="45"/>
      <c r="W106" s="49"/>
      <c r="X106" s="45"/>
      <c r="Y106" s="45"/>
      <c r="Z106" s="621"/>
      <c r="AA106" s="45"/>
      <c r="AB106" s="45"/>
      <c r="AC106" s="45"/>
      <c r="AD106" s="45"/>
      <c r="AE106" s="45"/>
      <c r="AF106" s="48"/>
      <c r="AG106" s="47"/>
      <c r="AH106" s="47"/>
      <c r="AI106" s="47"/>
      <c r="AJ106" s="47"/>
      <c r="AK106" s="125" t="n">
        <v>11</v>
      </c>
    </row>
    <row r="107" s="125" customFormat="true" ht="11.25" hidden="false" customHeight="true" outlineLevel="0" collapsed="false">
      <c r="A107" s="620"/>
      <c r="B107" s="620"/>
      <c r="C107" s="620"/>
      <c r="D107" s="620"/>
      <c r="E107" s="620"/>
      <c r="F107" s="49"/>
      <c r="G107" s="49"/>
      <c r="N107" s="45"/>
      <c r="P107" s="45"/>
      <c r="Q107" s="49"/>
      <c r="R107" s="49"/>
      <c r="S107" s="45"/>
      <c r="T107" s="45"/>
      <c r="U107" s="45"/>
      <c r="V107" s="45"/>
      <c r="W107" s="49"/>
      <c r="X107" s="45"/>
      <c r="Y107" s="45"/>
      <c r="Z107" s="621"/>
      <c r="AA107" s="45"/>
      <c r="AB107" s="45"/>
      <c r="AC107" s="45"/>
      <c r="AD107" s="45"/>
      <c r="AE107" s="45"/>
      <c r="AF107" s="48"/>
      <c r="AG107" s="47"/>
      <c r="AH107" s="47"/>
      <c r="AI107" s="47"/>
      <c r="AJ107" s="47"/>
      <c r="AK107" s="125" t="n">
        <v>11</v>
      </c>
    </row>
    <row r="108" s="125" customFormat="true" ht="11.25" hidden="false" customHeight="true" outlineLevel="0" collapsed="false">
      <c r="A108" s="620"/>
      <c r="B108" s="620"/>
      <c r="C108" s="620"/>
      <c r="D108" s="620"/>
      <c r="E108" s="620"/>
      <c r="F108" s="49"/>
      <c r="G108" s="49"/>
      <c r="N108" s="45"/>
      <c r="P108" s="45"/>
      <c r="Q108" s="49"/>
      <c r="R108" s="49"/>
      <c r="S108" s="45"/>
      <c r="T108" s="45"/>
      <c r="U108" s="45"/>
      <c r="V108" s="45"/>
      <c r="W108" s="49"/>
      <c r="X108" s="45"/>
      <c r="Y108" s="45"/>
      <c r="Z108" s="621"/>
      <c r="AA108" s="45"/>
      <c r="AB108" s="45"/>
      <c r="AC108" s="45"/>
      <c r="AD108" s="45"/>
      <c r="AE108" s="45"/>
      <c r="AF108" s="48"/>
      <c r="AG108" s="47"/>
      <c r="AH108" s="47"/>
      <c r="AI108" s="47"/>
      <c r="AJ108" s="47"/>
      <c r="AK108" s="125" t="n">
        <v>11</v>
      </c>
    </row>
    <row r="109" s="125" customFormat="true" ht="11.25" hidden="false" customHeight="true" outlineLevel="0" collapsed="false">
      <c r="A109" s="620"/>
      <c r="B109" s="620"/>
      <c r="C109" s="620"/>
      <c r="D109" s="620"/>
      <c r="E109" s="620"/>
      <c r="F109" s="49"/>
      <c r="G109" s="49"/>
      <c r="N109" s="45"/>
      <c r="P109" s="45"/>
      <c r="Q109" s="49"/>
      <c r="R109" s="49"/>
      <c r="S109" s="45"/>
      <c r="T109" s="45"/>
      <c r="U109" s="45"/>
      <c r="V109" s="45"/>
      <c r="W109" s="49"/>
      <c r="X109" s="45"/>
      <c r="Y109" s="45"/>
      <c r="Z109" s="621"/>
      <c r="AA109" s="45"/>
      <c r="AB109" s="45"/>
      <c r="AC109" s="45"/>
      <c r="AD109" s="45"/>
      <c r="AE109" s="45"/>
      <c r="AF109" s="48"/>
      <c r="AG109" s="47"/>
      <c r="AH109" s="47"/>
      <c r="AI109" s="47"/>
      <c r="AJ109" s="47"/>
      <c r="AK109" s="125" t="n">
        <v>11</v>
      </c>
    </row>
    <row r="110" s="125" customFormat="true" ht="11.25" hidden="false" customHeight="true" outlineLevel="0" collapsed="false">
      <c r="A110" s="620"/>
      <c r="B110" s="620"/>
      <c r="C110" s="620"/>
      <c r="D110" s="620"/>
      <c r="E110" s="620"/>
      <c r="F110" s="49"/>
      <c r="G110" s="49"/>
      <c r="N110" s="45"/>
      <c r="P110" s="45"/>
      <c r="Q110" s="49"/>
      <c r="R110" s="49"/>
      <c r="S110" s="45"/>
      <c r="T110" s="45"/>
      <c r="U110" s="45"/>
      <c r="V110" s="45"/>
      <c r="W110" s="49"/>
      <c r="X110" s="45"/>
      <c r="Y110" s="45"/>
      <c r="Z110" s="621"/>
      <c r="AA110" s="45"/>
      <c r="AB110" s="45"/>
      <c r="AC110" s="45"/>
      <c r="AD110" s="45"/>
      <c r="AE110" s="45"/>
      <c r="AF110" s="48"/>
      <c r="AG110" s="47"/>
      <c r="AH110" s="47"/>
      <c r="AI110" s="47"/>
      <c r="AJ110" s="47"/>
      <c r="AK110" s="125" t="n">
        <v>11</v>
      </c>
    </row>
    <row r="111" s="125" customFormat="true" ht="11.25" hidden="false" customHeight="true" outlineLevel="0" collapsed="false">
      <c r="A111" s="620"/>
      <c r="B111" s="620"/>
      <c r="C111" s="620"/>
      <c r="D111" s="620"/>
      <c r="E111" s="620"/>
      <c r="F111" s="49"/>
      <c r="G111" s="49"/>
      <c r="N111" s="45"/>
      <c r="P111" s="45"/>
      <c r="Q111" s="49"/>
      <c r="R111" s="49"/>
      <c r="S111" s="45"/>
      <c r="T111" s="45"/>
      <c r="U111" s="45"/>
      <c r="V111" s="45"/>
      <c r="W111" s="49"/>
      <c r="X111" s="45"/>
      <c r="Y111" s="45"/>
      <c r="Z111" s="621"/>
      <c r="AA111" s="45"/>
      <c r="AB111" s="45"/>
      <c r="AC111" s="45"/>
      <c r="AD111" s="45"/>
      <c r="AE111" s="45"/>
      <c r="AF111" s="48"/>
      <c r="AG111" s="47"/>
      <c r="AH111" s="47"/>
      <c r="AI111" s="47"/>
      <c r="AJ111" s="47"/>
      <c r="AK111" s="125" t="n">
        <v>11</v>
      </c>
    </row>
    <row r="112" s="125" customFormat="true" ht="11.25" hidden="false" customHeight="true" outlineLevel="0" collapsed="false">
      <c r="A112" s="620"/>
      <c r="B112" s="620"/>
      <c r="C112" s="620"/>
      <c r="D112" s="620"/>
      <c r="E112" s="620"/>
      <c r="F112" s="49"/>
      <c r="G112" s="49"/>
      <c r="N112" s="45"/>
      <c r="P112" s="45"/>
      <c r="Q112" s="49"/>
      <c r="R112" s="49"/>
      <c r="S112" s="45"/>
      <c r="T112" s="45"/>
      <c r="U112" s="45"/>
      <c r="V112" s="45"/>
      <c r="W112" s="49"/>
      <c r="X112" s="45"/>
      <c r="Y112" s="45"/>
      <c r="Z112" s="621"/>
      <c r="AA112" s="45"/>
      <c r="AB112" s="45"/>
      <c r="AC112" s="45"/>
      <c r="AD112" s="45"/>
      <c r="AE112" s="45"/>
      <c r="AF112" s="48"/>
      <c r="AG112" s="47"/>
      <c r="AH112" s="47"/>
      <c r="AI112" s="47"/>
      <c r="AJ112" s="47"/>
      <c r="AK112" s="125" t="n">
        <v>11</v>
      </c>
    </row>
    <row r="113" s="125" customFormat="true" ht="11.25" hidden="false" customHeight="true" outlineLevel="0" collapsed="false">
      <c r="A113" s="620"/>
      <c r="B113" s="620"/>
      <c r="C113" s="620"/>
      <c r="D113" s="620"/>
      <c r="E113" s="620"/>
      <c r="F113" s="49"/>
      <c r="G113" s="49"/>
      <c r="N113" s="45"/>
      <c r="P113" s="45"/>
      <c r="Q113" s="49"/>
      <c r="R113" s="49"/>
      <c r="S113" s="45"/>
      <c r="T113" s="45"/>
      <c r="U113" s="45"/>
      <c r="V113" s="45"/>
      <c r="W113" s="49"/>
      <c r="X113" s="45"/>
      <c r="Y113" s="45"/>
      <c r="Z113" s="621"/>
      <c r="AA113" s="45"/>
      <c r="AB113" s="45"/>
      <c r="AC113" s="45"/>
      <c r="AD113" s="45"/>
      <c r="AE113" s="45"/>
      <c r="AF113" s="48"/>
      <c r="AG113" s="47"/>
      <c r="AH113" s="47"/>
      <c r="AI113" s="47"/>
      <c r="AJ113" s="47"/>
      <c r="AK113" s="125" t="n">
        <v>11</v>
      </c>
    </row>
    <row r="114" s="125" customFormat="true" ht="11.25" hidden="false" customHeight="true" outlineLevel="0" collapsed="false">
      <c r="A114" s="620"/>
      <c r="B114" s="620"/>
      <c r="C114" s="620"/>
      <c r="D114" s="620"/>
      <c r="E114" s="620"/>
      <c r="F114" s="49"/>
      <c r="G114" s="49"/>
      <c r="N114" s="45"/>
      <c r="P114" s="45"/>
      <c r="Q114" s="49"/>
      <c r="R114" s="49"/>
      <c r="S114" s="45"/>
      <c r="T114" s="45"/>
      <c r="U114" s="45"/>
      <c r="V114" s="45"/>
      <c r="W114" s="49"/>
      <c r="X114" s="45"/>
      <c r="Y114" s="45"/>
      <c r="Z114" s="621"/>
      <c r="AA114" s="45"/>
      <c r="AB114" s="45"/>
      <c r="AC114" s="45"/>
      <c r="AD114" s="45"/>
      <c r="AE114" s="45"/>
      <c r="AF114" s="48"/>
      <c r="AG114" s="47"/>
      <c r="AH114" s="47"/>
      <c r="AI114" s="47"/>
      <c r="AJ114" s="47"/>
      <c r="AK114" s="125" t="n">
        <v>11</v>
      </c>
    </row>
    <row r="115" s="125" customFormat="true" ht="11.25" hidden="false" customHeight="true" outlineLevel="0" collapsed="false">
      <c r="A115" s="620"/>
      <c r="B115" s="620"/>
      <c r="C115" s="620"/>
      <c r="D115" s="620"/>
      <c r="E115" s="620"/>
      <c r="F115" s="49"/>
      <c r="G115" s="49"/>
      <c r="N115" s="45"/>
      <c r="P115" s="45"/>
      <c r="Q115" s="49"/>
      <c r="R115" s="49"/>
      <c r="S115" s="45"/>
      <c r="T115" s="45"/>
      <c r="U115" s="45"/>
      <c r="V115" s="45"/>
      <c r="W115" s="49"/>
      <c r="X115" s="45"/>
      <c r="Y115" s="45"/>
      <c r="Z115" s="621"/>
      <c r="AA115" s="45"/>
      <c r="AB115" s="45"/>
      <c r="AC115" s="45"/>
      <c r="AD115" s="45"/>
      <c r="AE115" s="45"/>
      <c r="AF115" s="48"/>
      <c r="AG115" s="47"/>
      <c r="AH115" s="47"/>
      <c r="AI115" s="47"/>
      <c r="AJ115" s="47"/>
      <c r="AK115" s="125" t="n">
        <v>11</v>
      </c>
    </row>
    <row r="116" s="125" customFormat="true" ht="11.25" hidden="false" customHeight="true" outlineLevel="0" collapsed="false">
      <c r="A116" s="620"/>
      <c r="B116" s="620"/>
      <c r="C116" s="620"/>
      <c r="D116" s="620"/>
      <c r="E116" s="620"/>
      <c r="F116" s="49"/>
      <c r="G116" s="49"/>
      <c r="N116" s="45"/>
      <c r="P116" s="45"/>
      <c r="Q116" s="49"/>
      <c r="R116" s="49"/>
      <c r="S116" s="45"/>
      <c r="T116" s="45"/>
      <c r="U116" s="45"/>
      <c r="V116" s="45"/>
      <c r="W116" s="49"/>
      <c r="X116" s="45"/>
      <c r="Y116" s="45"/>
      <c r="Z116" s="621"/>
      <c r="AA116" s="45"/>
      <c r="AB116" s="45"/>
      <c r="AC116" s="45"/>
      <c r="AD116" s="45"/>
      <c r="AE116" s="45"/>
      <c r="AF116" s="48"/>
      <c r="AG116" s="47"/>
      <c r="AH116" s="47"/>
      <c r="AI116" s="47"/>
      <c r="AJ116" s="47"/>
      <c r="AK116" s="125" t="n">
        <v>11</v>
      </c>
    </row>
    <row r="117" s="125" customFormat="true" ht="11.25" hidden="false" customHeight="true" outlineLevel="0" collapsed="false">
      <c r="A117" s="620"/>
      <c r="B117" s="620"/>
      <c r="C117" s="620"/>
      <c r="D117" s="620"/>
      <c r="E117" s="620"/>
      <c r="F117" s="49"/>
      <c r="G117" s="49"/>
      <c r="N117" s="45"/>
      <c r="P117" s="45"/>
      <c r="Q117" s="49"/>
      <c r="R117" s="49"/>
      <c r="S117" s="45"/>
      <c r="T117" s="45"/>
      <c r="U117" s="45"/>
      <c r="V117" s="45"/>
      <c r="W117" s="49"/>
      <c r="X117" s="45"/>
      <c r="Y117" s="45"/>
      <c r="Z117" s="621"/>
      <c r="AA117" s="45"/>
      <c r="AB117" s="45"/>
      <c r="AC117" s="45"/>
      <c r="AD117" s="45"/>
      <c r="AE117" s="45"/>
      <c r="AF117" s="48"/>
      <c r="AG117" s="47"/>
      <c r="AH117" s="47"/>
      <c r="AI117" s="47"/>
      <c r="AJ117" s="47"/>
      <c r="AK117" s="125" t="n">
        <v>11</v>
      </c>
    </row>
    <row r="118" s="125" customFormat="true" ht="11.25" hidden="false" customHeight="true" outlineLevel="0" collapsed="false">
      <c r="A118" s="620"/>
      <c r="B118" s="620"/>
      <c r="C118" s="620"/>
      <c r="D118" s="620"/>
      <c r="E118" s="620"/>
      <c r="F118" s="49"/>
      <c r="G118" s="49"/>
      <c r="N118" s="45"/>
      <c r="P118" s="45"/>
      <c r="Q118" s="49"/>
      <c r="R118" s="49"/>
      <c r="S118" s="45"/>
      <c r="T118" s="45"/>
      <c r="U118" s="45"/>
      <c r="V118" s="45"/>
      <c r="W118" s="49"/>
      <c r="X118" s="45"/>
      <c r="Y118" s="45"/>
      <c r="Z118" s="621"/>
      <c r="AA118" s="45"/>
      <c r="AB118" s="45"/>
      <c r="AC118" s="45"/>
      <c r="AD118" s="45"/>
      <c r="AE118" s="45"/>
      <c r="AF118" s="48"/>
      <c r="AG118" s="47"/>
      <c r="AH118" s="47"/>
      <c r="AI118" s="47"/>
      <c r="AJ118" s="47"/>
      <c r="AK118" s="125" t="n">
        <v>11</v>
      </c>
    </row>
    <row r="119" s="125" customFormat="true" ht="11.25" hidden="false" customHeight="true" outlineLevel="0" collapsed="false">
      <c r="A119" s="620"/>
      <c r="B119" s="620"/>
      <c r="C119" s="620"/>
      <c r="D119" s="620"/>
      <c r="E119" s="620"/>
      <c r="F119" s="49"/>
      <c r="G119" s="49"/>
      <c r="N119" s="45"/>
      <c r="P119" s="45"/>
      <c r="Q119" s="49"/>
      <c r="R119" s="49"/>
      <c r="S119" s="45"/>
      <c r="T119" s="45"/>
      <c r="U119" s="45"/>
      <c r="V119" s="45"/>
      <c r="W119" s="49"/>
      <c r="X119" s="45"/>
      <c r="Y119" s="45"/>
      <c r="Z119" s="621"/>
      <c r="AA119" s="45"/>
      <c r="AB119" s="45"/>
      <c r="AC119" s="45"/>
      <c r="AD119" s="45"/>
      <c r="AE119" s="45"/>
      <c r="AF119" s="48"/>
      <c r="AG119" s="47"/>
      <c r="AH119" s="47"/>
      <c r="AI119" s="47"/>
      <c r="AJ119" s="47"/>
      <c r="AK119" s="125" t="n">
        <v>11</v>
      </c>
    </row>
    <row r="120" s="125" customFormat="true" ht="11.25" hidden="false" customHeight="true" outlineLevel="0" collapsed="false">
      <c r="A120" s="620"/>
      <c r="B120" s="620"/>
      <c r="C120" s="620"/>
      <c r="D120" s="620"/>
      <c r="E120" s="620"/>
      <c r="F120" s="49"/>
      <c r="G120" s="49"/>
      <c r="N120" s="45"/>
      <c r="P120" s="45"/>
      <c r="Q120" s="49"/>
      <c r="R120" s="49"/>
      <c r="S120" s="45"/>
      <c r="T120" s="45"/>
      <c r="U120" s="45"/>
      <c r="V120" s="45"/>
      <c r="W120" s="49"/>
      <c r="X120" s="45"/>
      <c r="Y120" s="45"/>
      <c r="Z120" s="621"/>
      <c r="AA120" s="45"/>
      <c r="AB120" s="45"/>
      <c r="AC120" s="45"/>
      <c r="AD120" s="45"/>
      <c r="AE120" s="45"/>
      <c r="AF120" s="48"/>
      <c r="AG120" s="47"/>
      <c r="AH120" s="47"/>
      <c r="AI120" s="47"/>
      <c r="AJ120" s="47"/>
      <c r="AK120" s="125" t="n">
        <v>11</v>
      </c>
    </row>
    <row r="121" s="125" customFormat="true" ht="11.25" hidden="false" customHeight="true" outlineLevel="0" collapsed="false">
      <c r="A121" s="620"/>
      <c r="B121" s="620"/>
      <c r="C121" s="620"/>
      <c r="D121" s="620"/>
      <c r="E121" s="620"/>
      <c r="F121" s="49"/>
      <c r="G121" s="49"/>
      <c r="N121" s="45"/>
      <c r="P121" s="45"/>
      <c r="Q121" s="49"/>
      <c r="R121" s="49"/>
      <c r="S121" s="45"/>
      <c r="T121" s="45"/>
      <c r="U121" s="45"/>
      <c r="V121" s="45"/>
      <c r="W121" s="49"/>
      <c r="X121" s="45"/>
      <c r="Y121" s="45"/>
      <c r="Z121" s="621"/>
      <c r="AA121" s="45"/>
      <c r="AB121" s="45"/>
      <c r="AC121" s="45"/>
      <c r="AD121" s="45"/>
      <c r="AE121" s="45"/>
      <c r="AF121" s="48"/>
      <c r="AG121" s="47"/>
      <c r="AH121" s="47"/>
      <c r="AI121" s="47"/>
      <c r="AJ121" s="47"/>
      <c r="AK121" s="125" t="n">
        <v>11</v>
      </c>
    </row>
    <row r="122" s="125" customFormat="true" ht="11.25" hidden="false" customHeight="true" outlineLevel="0" collapsed="false">
      <c r="A122" s="620"/>
      <c r="B122" s="620"/>
      <c r="C122" s="620"/>
      <c r="D122" s="620"/>
      <c r="E122" s="620"/>
      <c r="F122" s="49"/>
      <c r="G122" s="49"/>
      <c r="N122" s="45"/>
      <c r="P122" s="45"/>
      <c r="Q122" s="49"/>
      <c r="R122" s="49"/>
      <c r="S122" s="45"/>
      <c r="T122" s="45"/>
      <c r="U122" s="45"/>
      <c r="V122" s="45"/>
      <c r="W122" s="49"/>
      <c r="X122" s="45"/>
      <c r="Y122" s="45"/>
      <c r="Z122" s="621"/>
      <c r="AA122" s="45"/>
      <c r="AB122" s="45"/>
      <c r="AC122" s="45"/>
      <c r="AD122" s="45"/>
      <c r="AE122" s="45"/>
      <c r="AF122" s="48"/>
      <c r="AG122" s="47"/>
      <c r="AH122" s="47"/>
      <c r="AI122" s="47"/>
      <c r="AJ122" s="47"/>
      <c r="AK122" s="125" t="n">
        <v>11</v>
      </c>
    </row>
    <row r="123" s="125" customFormat="true" ht="11.25" hidden="false" customHeight="true" outlineLevel="0" collapsed="false">
      <c r="A123" s="620"/>
      <c r="B123" s="620"/>
      <c r="C123" s="620"/>
      <c r="D123" s="620"/>
      <c r="E123" s="620"/>
      <c r="F123" s="49"/>
      <c r="G123" s="49"/>
      <c r="N123" s="45"/>
      <c r="P123" s="45"/>
      <c r="Q123" s="49"/>
      <c r="R123" s="49"/>
      <c r="S123" s="45"/>
      <c r="T123" s="45"/>
      <c r="U123" s="45"/>
      <c r="V123" s="45"/>
      <c r="W123" s="49"/>
      <c r="X123" s="45"/>
      <c r="Y123" s="45"/>
      <c r="Z123" s="621"/>
      <c r="AA123" s="45"/>
      <c r="AB123" s="45"/>
      <c r="AC123" s="45"/>
      <c r="AD123" s="45"/>
      <c r="AE123" s="45"/>
      <c r="AF123" s="48"/>
      <c r="AG123" s="47"/>
      <c r="AH123" s="47"/>
      <c r="AI123" s="47"/>
      <c r="AJ123" s="47"/>
      <c r="AK123" s="125" t="n">
        <v>11</v>
      </c>
    </row>
    <row r="124" s="125" customFormat="true" ht="11.25" hidden="false" customHeight="true" outlineLevel="0" collapsed="false">
      <c r="A124" s="620"/>
      <c r="B124" s="620"/>
      <c r="C124" s="620"/>
      <c r="D124" s="620"/>
      <c r="E124" s="620"/>
      <c r="F124" s="49"/>
      <c r="G124" s="49"/>
      <c r="N124" s="45"/>
      <c r="P124" s="45"/>
      <c r="Q124" s="49"/>
      <c r="R124" s="49"/>
      <c r="S124" s="45"/>
      <c r="T124" s="45"/>
      <c r="U124" s="45"/>
      <c r="V124" s="45"/>
      <c r="W124" s="49"/>
      <c r="X124" s="45"/>
      <c r="Y124" s="45"/>
      <c r="Z124" s="621"/>
      <c r="AA124" s="45"/>
      <c r="AB124" s="45"/>
      <c r="AC124" s="45"/>
      <c r="AD124" s="45"/>
      <c r="AE124" s="45"/>
      <c r="AF124" s="48"/>
      <c r="AG124" s="47"/>
      <c r="AH124" s="47"/>
      <c r="AI124" s="47"/>
      <c r="AJ124" s="47"/>
      <c r="AK124" s="125" t="n">
        <v>11</v>
      </c>
    </row>
    <row r="125" s="125" customFormat="true" ht="11.25" hidden="false" customHeight="true" outlineLevel="0" collapsed="false">
      <c r="A125" s="620"/>
      <c r="B125" s="620"/>
      <c r="C125" s="620"/>
      <c r="D125" s="620"/>
      <c r="E125" s="620"/>
      <c r="F125" s="49"/>
      <c r="G125" s="49"/>
      <c r="N125" s="45"/>
      <c r="P125" s="45"/>
      <c r="Q125" s="49"/>
      <c r="R125" s="49"/>
      <c r="S125" s="45"/>
      <c r="T125" s="45"/>
      <c r="U125" s="45"/>
      <c r="V125" s="45"/>
      <c r="W125" s="49"/>
      <c r="X125" s="45"/>
      <c r="Y125" s="45"/>
      <c r="Z125" s="621"/>
      <c r="AA125" s="45"/>
      <c r="AB125" s="45"/>
      <c r="AC125" s="45"/>
      <c r="AD125" s="45"/>
      <c r="AE125" s="45"/>
      <c r="AF125" s="48"/>
      <c r="AG125" s="47"/>
      <c r="AH125" s="47"/>
      <c r="AI125" s="47"/>
      <c r="AJ125" s="47"/>
      <c r="AK125" s="125" t="n">
        <v>11</v>
      </c>
    </row>
    <row r="126" s="125" customFormat="true" ht="11.25" hidden="false" customHeight="true" outlineLevel="0" collapsed="false">
      <c r="A126" s="620"/>
      <c r="B126" s="620"/>
      <c r="C126" s="620"/>
      <c r="D126" s="620"/>
      <c r="E126" s="620"/>
      <c r="F126" s="49"/>
      <c r="G126" s="49"/>
      <c r="N126" s="45"/>
      <c r="P126" s="45"/>
      <c r="Q126" s="49"/>
      <c r="R126" s="49"/>
      <c r="S126" s="45"/>
      <c r="T126" s="45"/>
      <c r="U126" s="45"/>
      <c r="V126" s="45"/>
      <c r="W126" s="49"/>
      <c r="X126" s="45"/>
      <c r="Y126" s="45"/>
      <c r="Z126" s="621"/>
      <c r="AA126" s="45"/>
      <c r="AB126" s="45"/>
      <c r="AC126" s="45"/>
      <c r="AD126" s="45"/>
      <c r="AE126" s="45"/>
      <c r="AF126" s="48"/>
      <c r="AG126" s="47"/>
      <c r="AH126" s="47"/>
      <c r="AI126" s="47"/>
      <c r="AJ126" s="47"/>
      <c r="AK126" s="125" t="n">
        <v>11</v>
      </c>
    </row>
    <row r="127" s="125" customFormat="true" ht="11.25" hidden="false" customHeight="true" outlineLevel="0" collapsed="false">
      <c r="A127" s="620"/>
      <c r="B127" s="620"/>
      <c r="C127" s="620"/>
      <c r="D127" s="620"/>
      <c r="E127" s="620"/>
      <c r="F127" s="49"/>
      <c r="G127" s="49"/>
      <c r="N127" s="45"/>
      <c r="P127" s="45"/>
      <c r="Q127" s="49"/>
      <c r="R127" s="49"/>
      <c r="S127" s="45"/>
      <c r="T127" s="45"/>
      <c r="U127" s="45"/>
      <c r="V127" s="45"/>
      <c r="W127" s="49"/>
      <c r="X127" s="45"/>
      <c r="Y127" s="45"/>
      <c r="Z127" s="621"/>
      <c r="AA127" s="45"/>
      <c r="AB127" s="45"/>
      <c r="AC127" s="45"/>
      <c r="AD127" s="45"/>
      <c r="AE127" s="45"/>
      <c r="AF127" s="48"/>
      <c r="AG127" s="47"/>
      <c r="AH127" s="47"/>
      <c r="AI127" s="47"/>
      <c r="AJ127" s="47"/>
      <c r="AK127" s="125" t="n">
        <v>11</v>
      </c>
    </row>
    <row r="128" s="125" customFormat="true" ht="11.25" hidden="false" customHeight="true" outlineLevel="0" collapsed="false">
      <c r="A128" s="620"/>
      <c r="B128" s="620"/>
      <c r="C128" s="620"/>
      <c r="D128" s="620"/>
      <c r="E128" s="620"/>
      <c r="F128" s="49"/>
      <c r="G128" s="49"/>
      <c r="N128" s="45"/>
      <c r="P128" s="45"/>
      <c r="Q128" s="49"/>
      <c r="R128" s="49"/>
      <c r="S128" s="45"/>
      <c r="T128" s="45"/>
      <c r="U128" s="45"/>
      <c r="V128" s="45"/>
      <c r="W128" s="49"/>
      <c r="X128" s="45"/>
      <c r="Y128" s="45"/>
      <c r="Z128" s="621"/>
      <c r="AA128" s="45"/>
      <c r="AB128" s="45"/>
      <c r="AC128" s="45"/>
      <c r="AD128" s="45"/>
      <c r="AE128" s="45"/>
      <c r="AF128" s="48"/>
      <c r="AG128" s="47"/>
      <c r="AH128" s="47"/>
      <c r="AI128" s="47"/>
      <c r="AJ128" s="47"/>
      <c r="AK128" s="125" t="n">
        <v>11</v>
      </c>
    </row>
    <row r="129" s="125" customFormat="true" ht="11.25" hidden="false" customHeight="true" outlineLevel="0" collapsed="false">
      <c r="A129" s="620"/>
      <c r="B129" s="620"/>
      <c r="C129" s="620"/>
      <c r="D129" s="620"/>
      <c r="E129" s="620"/>
      <c r="F129" s="49"/>
      <c r="G129" s="49"/>
      <c r="N129" s="45"/>
      <c r="P129" s="45"/>
      <c r="Q129" s="49"/>
      <c r="R129" s="49"/>
      <c r="S129" s="45"/>
      <c r="T129" s="45"/>
      <c r="U129" s="45"/>
      <c r="V129" s="45"/>
      <c r="W129" s="49"/>
      <c r="X129" s="45"/>
      <c r="Y129" s="45"/>
      <c r="Z129" s="621"/>
      <c r="AA129" s="45"/>
      <c r="AB129" s="45"/>
      <c r="AC129" s="45"/>
      <c r="AD129" s="45"/>
      <c r="AE129" s="45"/>
      <c r="AF129" s="48"/>
      <c r="AG129" s="47"/>
      <c r="AH129" s="47"/>
      <c r="AI129" s="47"/>
      <c r="AJ129" s="47"/>
      <c r="AK129" s="125" t="n">
        <v>11</v>
      </c>
    </row>
    <row r="130" s="125" customFormat="true" ht="11.25" hidden="false" customHeight="true" outlineLevel="0" collapsed="false">
      <c r="A130" s="620"/>
      <c r="B130" s="620"/>
      <c r="C130" s="620"/>
      <c r="D130" s="620"/>
      <c r="E130" s="620"/>
      <c r="F130" s="49"/>
      <c r="G130" s="49"/>
      <c r="N130" s="45"/>
      <c r="P130" s="45"/>
      <c r="Q130" s="49"/>
      <c r="R130" s="49"/>
      <c r="S130" s="45"/>
      <c r="T130" s="45"/>
      <c r="U130" s="45"/>
      <c r="V130" s="45"/>
      <c r="W130" s="49"/>
      <c r="X130" s="45"/>
      <c r="Y130" s="45"/>
      <c r="Z130" s="621"/>
      <c r="AA130" s="45"/>
      <c r="AB130" s="45"/>
      <c r="AC130" s="45"/>
      <c r="AD130" s="45"/>
      <c r="AE130" s="45"/>
      <c r="AF130" s="48"/>
      <c r="AG130" s="47"/>
      <c r="AH130" s="47"/>
      <c r="AI130" s="47"/>
      <c r="AJ130" s="47"/>
      <c r="AK130" s="125" t="n">
        <v>11</v>
      </c>
    </row>
    <row r="131" s="125" customFormat="true" ht="11.25" hidden="false" customHeight="true" outlineLevel="0" collapsed="false">
      <c r="A131" s="620"/>
      <c r="B131" s="620"/>
      <c r="C131" s="620"/>
      <c r="D131" s="620"/>
      <c r="E131" s="620"/>
      <c r="F131" s="49"/>
      <c r="G131" s="49"/>
      <c r="N131" s="45"/>
      <c r="P131" s="45"/>
      <c r="Q131" s="49"/>
      <c r="R131" s="49"/>
      <c r="S131" s="45"/>
      <c r="T131" s="45"/>
      <c r="U131" s="45"/>
      <c r="V131" s="45"/>
      <c r="W131" s="49"/>
      <c r="X131" s="45"/>
      <c r="Y131" s="45"/>
      <c r="Z131" s="621"/>
      <c r="AA131" s="45"/>
      <c r="AB131" s="45"/>
      <c r="AC131" s="45"/>
      <c r="AD131" s="45"/>
      <c r="AE131" s="45"/>
      <c r="AF131" s="48"/>
      <c r="AG131" s="47"/>
      <c r="AH131" s="47"/>
      <c r="AI131" s="47"/>
      <c r="AJ131" s="47"/>
      <c r="AK131" s="125" t="n">
        <v>11</v>
      </c>
    </row>
    <row r="132" s="125" customFormat="true" ht="11.25" hidden="false" customHeight="true" outlineLevel="0" collapsed="false">
      <c r="A132" s="620"/>
      <c r="B132" s="620"/>
      <c r="C132" s="620"/>
      <c r="D132" s="620"/>
      <c r="E132" s="620"/>
      <c r="F132" s="49"/>
      <c r="G132" s="49"/>
      <c r="N132" s="45"/>
      <c r="P132" s="45"/>
      <c r="Q132" s="49"/>
      <c r="R132" s="49"/>
      <c r="S132" s="45"/>
      <c r="T132" s="45"/>
      <c r="U132" s="45"/>
      <c r="V132" s="45"/>
      <c r="W132" s="49"/>
      <c r="X132" s="45"/>
      <c r="Y132" s="45"/>
      <c r="Z132" s="621"/>
      <c r="AA132" s="45"/>
      <c r="AB132" s="45"/>
      <c r="AC132" s="45"/>
      <c r="AD132" s="45"/>
      <c r="AE132" s="45"/>
      <c r="AF132" s="48"/>
      <c r="AG132" s="47"/>
      <c r="AH132" s="47"/>
      <c r="AI132" s="47"/>
      <c r="AJ132" s="47"/>
      <c r="AK132" s="125" t="n">
        <v>11</v>
      </c>
    </row>
    <row r="133" s="125" customFormat="true" ht="11.25" hidden="false" customHeight="true" outlineLevel="0" collapsed="false">
      <c r="A133" s="620"/>
      <c r="B133" s="620"/>
      <c r="C133" s="620"/>
      <c r="D133" s="620"/>
      <c r="E133" s="620"/>
      <c r="F133" s="49"/>
      <c r="G133" s="49"/>
      <c r="N133" s="45"/>
      <c r="P133" s="45"/>
      <c r="Q133" s="49"/>
      <c r="R133" s="49"/>
      <c r="S133" s="45"/>
      <c r="T133" s="45"/>
      <c r="U133" s="45"/>
      <c r="V133" s="45"/>
      <c r="W133" s="49"/>
      <c r="X133" s="45"/>
      <c r="Y133" s="45"/>
      <c r="Z133" s="621"/>
      <c r="AA133" s="45"/>
      <c r="AB133" s="45"/>
      <c r="AC133" s="45"/>
      <c r="AD133" s="45"/>
      <c r="AE133" s="45"/>
      <c r="AF133" s="48"/>
      <c r="AG133" s="47"/>
      <c r="AH133" s="47"/>
      <c r="AI133" s="47"/>
      <c r="AJ133" s="47"/>
      <c r="AK133" s="125" t="n">
        <v>11</v>
      </c>
    </row>
    <row r="134" s="125" customFormat="true" ht="11.25" hidden="false" customHeight="true" outlineLevel="0" collapsed="false">
      <c r="A134" s="620"/>
      <c r="B134" s="620"/>
      <c r="C134" s="620"/>
      <c r="D134" s="620"/>
      <c r="E134" s="620"/>
      <c r="F134" s="49"/>
      <c r="G134" s="49"/>
      <c r="N134" s="45"/>
      <c r="P134" s="45"/>
      <c r="Q134" s="49"/>
      <c r="R134" s="49"/>
      <c r="S134" s="45"/>
      <c r="T134" s="45"/>
      <c r="U134" s="45"/>
      <c r="V134" s="45"/>
      <c r="W134" s="49"/>
      <c r="X134" s="45"/>
      <c r="Y134" s="45"/>
      <c r="Z134" s="621"/>
      <c r="AA134" s="45"/>
      <c r="AB134" s="45"/>
      <c r="AC134" s="45"/>
      <c r="AD134" s="45"/>
      <c r="AE134" s="45"/>
      <c r="AF134" s="48"/>
      <c r="AG134" s="47"/>
      <c r="AH134" s="47"/>
      <c r="AI134" s="47"/>
      <c r="AJ134" s="47"/>
      <c r="AK134" s="125" t="n">
        <v>11</v>
      </c>
    </row>
    <row r="135" s="125" customFormat="true" ht="11.25" hidden="false" customHeight="true" outlineLevel="0" collapsed="false">
      <c r="A135" s="620"/>
      <c r="B135" s="620"/>
      <c r="C135" s="620"/>
      <c r="D135" s="620"/>
      <c r="E135" s="620"/>
      <c r="F135" s="49"/>
      <c r="G135" s="49"/>
      <c r="N135" s="45"/>
      <c r="P135" s="45"/>
      <c r="Q135" s="49"/>
      <c r="R135" s="49"/>
      <c r="S135" s="45"/>
      <c r="T135" s="45"/>
      <c r="U135" s="45"/>
      <c r="V135" s="45"/>
      <c r="W135" s="49"/>
      <c r="X135" s="45"/>
      <c r="Y135" s="45"/>
      <c r="Z135" s="621"/>
      <c r="AA135" s="45"/>
      <c r="AB135" s="45"/>
      <c r="AC135" s="45"/>
      <c r="AD135" s="45"/>
      <c r="AE135" s="45"/>
      <c r="AF135" s="48"/>
      <c r="AG135" s="47"/>
      <c r="AH135" s="47"/>
      <c r="AI135" s="47"/>
      <c r="AJ135" s="47"/>
      <c r="AK135" s="125" t="n">
        <v>11</v>
      </c>
    </row>
    <row r="136" s="125" customFormat="true" ht="11.25" hidden="false" customHeight="true" outlineLevel="0" collapsed="false">
      <c r="A136" s="620"/>
      <c r="B136" s="620"/>
      <c r="C136" s="620"/>
      <c r="D136" s="620"/>
      <c r="E136" s="620"/>
      <c r="F136" s="49"/>
      <c r="G136" s="49"/>
      <c r="N136" s="45"/>
      <c r="P136" s="45"/>
      <c r="Q136" s="49"/>
      <c r="R136" s="49"/>
      <c r="S136" s="45"/>
      <c r="T136" s="45"/>
      <c r="U136" s="45"/>
      <c r="V136" s="45"/>
      <c r="W136" s="49"/>
      <c r="X136" s="45"/>
      <c r="Y136" s="45"/>
      <c r="Z136" s="621"/>
      <c r="AA136" s="45"/>
      <c r="AB136" s="45"/>
      <c r="AC136" s="45"/>
      <c r="AD136" s="45"/>
      <c r="AE136" s="45"/>
      <c r="AF136" s="48"/>
      <c r="AG136" s="47"/>
      <c r="AH136" s="47"/>
      <c r="AI136" s="47"/>
      <c r="AJ136" s="47"/>
      <c r="AK136" s="125" t="n">
        <v>11</v>
      </c>
    </row>
    <row r="137" s="125" customFormat="true" ht="11.25" hidden="false" customHeight="true" outlineLevel="0" collapsed="false">
      <c r="A137" s="620"/>
      <c r="B137" s="620"/>
      <c r="C137" s="620"/>
      <c r="D137" s="620"/>
      <c r="E137" s="620"/>
      <c r="F137" s="49"/>
      <c r="G137" s="49"/>
      <c r="N137" s="45"/>
      <c r="P137" s="45"/>
      <c r="Q137" s="49"/>
      <c r="R137" s="49"/>
      <c r="S137" s="45"/>
      <c r="T137" s="45"/>
      <c r="U137" s="45"/>
      <c r="V137" s="45"/>
      <c r="W137" s="49"/>
      <c r="X137" s="45"/>
      <c r="Y137" s="45"/>
      <c r="Z137" s="621"/>
      <c r="AA137" s="45"/>
      <c r="AB137" s="45"/>
      <c r="AC137" s="45"/>
      <c r="AD137" s="45"/>
      <c r="AE137" s="45"/>
      <c r="AF137" s="48"/>
      <c r="AG137" s="47"/>
      <c r="AH137" s="47"/>
      <c r="AI137" s="47"/>
      <c r="AJ137" s="47"/>
      <c r="AK137" s="125" t="n">
        <v>11</v>
      </c>
    </row>
    <row r="138" s="125" customFormat="true" ht="11.25" hidden="false" customHeight="true" outlineLevel="0" collapsed="false">
      <c r="A138" s="620"/>
      <c r="B138" s="620"/>
      <c r="C138" s="620"/>
      <c r="D138" s="620"/>
      <c r="E138" s="620"/>
      <c r="F138" s="49"/>
      <c r="G138" s="49"/>
      <c r="N138" s="45"/>
      <c r="P138" s="45"/>
      <c r="Q138" s="49"/>
      <c r="R138" s="49"/>
      <c r="S138" s="45"/>
      <c r="T138" s="45"/>
      <c r="U138" s="45"/>
      <c r="V138" s="45"/>
      <c r="W138" s="49"/>
      <c r="X138" s="45"/>
      <c r="Y138" s="45"/>
      <c r="Z138" s="621"/>
      <c r="AA138" s="45"/>
      <c r="AB138" s="45"/>
      <c r="AC138" s="45"/>
      <c r="AD138" s="45"/>
      <c r="AE138" s="45"/>
      <c r="AF138" s="48"/>
      <c r="AG138" s="47"/>
      <c r="AH138" s="47"/>
      <c r="AI138" s="47"/>
      <c r="AJ138" s="47"/>
      <c r="AK138" s="125" t="n">
        <v>11</v>
      </c>
    </row>
    <row r="139" s="125" customFormat="true" ht="11.25" hidden="false" customHeight="true" outlineLevel="0" collapsed="false">
      <c r="A139" s="620"/>
      <c r="B139" s="620"/>
      <c r="C139" s="620"/>
      <c r="D139" s="620"/>
      <c r="E139" s="620"/>
      <c r="F139" s="49"/>
      <c r="G139" s="49"/>
      <c r="N139" s="45"/>
      <c r="P139" s="45"/>
      <c r="Q139" s="49"/>
      <c r="R139" s="49"/>
      <c r="S139" s="45"/>
      <c r="T139" s="45"/>
      <c r="U139" s="45"/>
      <c r="V139" s="45"/>
      <c r="W139" s="49"/>
      <c r="X139" s="45"/>
      <c r="Y139" s="45"/>
      <c r="Z139" s="621"/>
      <c r="AA139" s="45"/>
      <c r="AB139" s="45"/>
      <c r="AC139" s="45"/>
      <c r="AD139" s="45"/>
      <c r="AE139" s="45"/>
      <c r="AF139" s="48"/>
      <c r="AG139" s="47"/>
      <c r="AH139" s="47"/>
      <c r="AI139" s="47"/>
      <c r="AJ139" s="47"/>
      <c r="AK139" s="125" t="n">
        <v>11</v>
      </c>
    </row>
    <row r="140" s="125" customFormat="true" ht="11.25" hidden="false" customHeight="true" outlineLevel="0" collapsed="false">
      <c r="A140" s="620"/>
      <c r="B140" s="620"/>
      <c r="C140" s="620"/>
      <c r="D140" s="620"/>
      <c r="E140" s="620"/>
      <c r="F140" s="49"/>
      <c r="G140" s="49"/>
      <c r="N140" s="45"/>
      <c r="P140" s="45"/>
      <c r="Q140" s="49"/>
      <c r="R140" s="49"/>
      <c r="S140" s="45"/>
      <c r="T140" s="45"/>
      <c r="U140" s="45"/>
      <c r="V140" s="45"/>
      <c r="W140" s="49"/>
      <c r="X140" s="45"/>
      <c r="Y140" s="45"/>
      <c r="Z140" s="621"/>
      <c r="AA140" s="45"/>
      <c r="AB140" s="45"/>
      <c r="AC140" s="45"/>
      <c r="AD140" s="45"/>
      <c r="AE140" s="45"/>
      <c r="AF140" s="48"/>
      <c r="AG140" s="47"/>
      <c r="AH140" s="47"/>
      <c r="AI140" s="47"/>
      <c r="AJ140" s="47"/>
      <c r="AK140" s="125" t="n">
        <v>11</v>
      </c>
    </row>
    <row r="141" s="125" customFormat="true" ht="11.25" hidden="false" customHeight="true" outlineLevel="0" collapsed="false">
      <c r="A141" s="620"/>
      <c r="B141" s="620"/>
      <c r="C141" s="620"/>
      <c r="D141" s="620"/>
      <c r="E141" s="620"/>
      <c r="F141" s="49"/>
      <c r="G141" s="49"/>
      <c r="N141" s="45"/>
      <c r="P141" s="45"/>
      <c r="Q141" s="49"/>
      <c r="R141" s="49"/>
      <c r="S141" s="45"/>
      <c r="T141" s="45"/>
      <c r="U141" s="45"/>
      <c r="V141" s="45"/>
      <c r="W141" s="49"/>
      <c r="X141" s="45"/>
      <c r="Y141" s="45"/>
      <c r="Z141" s="621"/>
      <c r="AA141" s="45"/>
      <c r="AB141" s="45"/>
      <c r="AC141" s="45"/>
      <c r="AD141" s="45"/>
      <c r="AE141" s="45"/>
      <c r="AF141" s="48"/>
      <c r="AG141" s="47"/>
      <c r="AH141" s="47"/>
      <c r="AI141" s="47"/>
      <c r="AJ141" s="47"/>
      <c r="AK141" s="125" t="n">
        <v>11</v>
      </c>
    </row>
    <row r="142" s="125" customFormat="true" ht="11.25" hidden="false" customHeight="true" outlineLevel="0" collapsed="false">
      <c r="A142" s="620"/>
      <c r="B142" s="620"/>
      <c r="C142" s="620"/>
      <c r="D142" s="620"/>
      <c r="E142" s="620"/>
      <c r="F142" s="49"/>
      <c r="G142" s="49"/>
      <c r="N142" s="45"/>
      <c r="P142" s="45"/>
      <c r="Q142" s="49"/>
      <c r="R142" s="49"/>
      <c r="S142" s="45"/>
      <c r="T142" s="45"/>
      <c r="U142" s="45"/>
      <c r="V142" s="45"/>
      <c r="W142" s="49"/>
      <c r="X142" s="45"/>
      <c r="Y142" s="45"/>
      <c r="Z142" s="621"/>
      <c r="AA142" s="45"/>
      <c r="AB142" s="45"/>
      <c r="AC142" s="45"/>
      <c r="AD142" s="45"/>
      <c r="AE142" s="45"/>
      <c r="AF142" s="48"/>
      <c r="AG142" s="47"/>
      <c r="AH142" s="47"/>
      <c r="AI142" s="47"/>
      <c r="AJ142" s="47"/>
      <c r="AK142" s="125" t="n">
        <v>11</v>
      </c>
    </row>
    <row r="143" s="125" customFormat="true" ht="11.25" hidden="false" customHeight="true" outlineLevel="0" collapsed="false">
      <c r="A143" s="620"/>
      <c r="B143" s="620"/>
      <c r="C143" s="620"/>
      <c r="D143" s="620"/>
      <c r="E143" s="620"/>
      <c r="F143" s="49"/>
      <c r="G143" s="49"/>
      <c r="N143" s="45"/>
      <c r="P143" s="45"/>
      <c r="Q143" s="49"/>
      <c r="R143" s="49"/>
      <c r="S143" s="45"/>
      <c r="T143" s="45"/>
      <c r="U143" s="45"/>
      <c r="V143" s="45"/>
      <c r="W143" s="49"/>
      <c r="X143" s="45"/>
      <c r="Y143" s="45"/>
      <c r="Z143" s="621"/>
      <c r="AA143" s="45"/>
      <c r="AB143" s="45"/>
      <c r="AC143" s="45"/>
      <c r="AD143" s="45"/>
      <c r="AE143" s="45"/>
      <c r="AF143" s="48"/>
      <c r="AG143" s="47"/>
      <c r="AH143" s="47"/>
      <c r="AI143" s="47"/>
      <c r="AJ143" s="47"/>
      <c r="AK143" s="125" t="n">
        <v>11</v>
      </c>
    </row>
    <row r="144" s="125" customFormat="true" ht="11.25" hidden="false" customHeight="true" outlineLevel="0" collapsed="false">
      <c r="A144" s="620"/>
      <c r="B144" s="620"/>
      <c r="C144" s="620"/>
      <c r="D144" s="620"/>
      <c r="E144" s="620"/>
      <c r="F144" s="49"/>
      <c r="G144" s="49"/>
      <c r="N144" s="45"/>
      <c r="P144" s="45"/>
      <c r="Q144" s="49"/>
      <c r="R144" s="49"/>
      <c r="S144" s="45"/>
      <c r="T144" s="45"/>
      <c r="U144" s="45"/>
      <c r="V144" s="45"/>
      <c r="W144" s="49"/>
      <c r="X144" s="45"/>
      <c r="Y144" s="45"/>
      <c r="Z144" s="621"/>
      <c r="AA144" s="45"/>
      <c r="AB144" s="45"/>
      <c r="AC144" s="45"/>
      <c r="AD144" s="45"/>
      <c r="AE144" s="45"/>
      <c r="AF144" s="48"/>
      <c r="AG144" s="47"/>
      <c r="AH144" s="47"/>
      <c r="AI144" s="47"/>
      <c r="AJ144" s="47"/>
      <c r="AK144" s="125" t="n">
        <v>11</v>
      </c>
    </row>
    <row r="145" s="125" customFormat="true" ht="11.25" hidden="false" customHeight="true" outlineLevel="0" collapsed="false">
      <c r="A145" s="620"/>
      <c r="B145" s="620"/>
      <c r="C145" s="620"/>
      <c r="D145" s="620"/>
      <c r="E145" s="620"/>
      <c r="F145" s="49"/>
      <c r="G145" s="49"/>
      <c r="N145" s="45"/>
      <c r="P145" s="45"/>
      <c r="Q145" s="49"/>
      <c r="R145" s="49"/>
      <c r="S145" s="45"/>
      <c r="T145" s="45"/>
      <c r="U145" s="45"/>
      <c r="V145" s="45"/>
      <c r="W145" s="49"/>
      <c r="X145" s="45"/>
      <c r="Y145" s="45"/>
      <c r="Z145" s="621"/>
      <c r="AA145" s="45"/>
      <c r="AB145" s="45"/>
      <c r="AC145" s="45"/>
      <c r="AD145" s="45"/>
      <c r="AE145" s="45"/>
      <c r="AF145" s="48"/>
      <c r="AG145" s="47"/>
      <c r="AH145" s="47"/>
      <c r="AI145" s="47"/>
      <c r="AJ145" s="47"/>
      <c r="AK145" s="125" t="n">
        <v>11</v>
      </c>
    </row>
    <row r="146" s="125" customFormat="true" ht="11.25" hidden="false" customHeight="true" outlineLevel="0" collapsed="false">
      <c r="A146" s="620"/>
      <c r="B146" s="620"/>
      <c r="C146" s="620"/>
      <c r="D146" s="620"/>
      <c r="E146" s="620"/>
      <c r="F146" s="49"/>
      <c r="G146" s="49"/>
      <c r="N146" s="45"/>
      <c r="P146" s="45"/>
      <c r="Q146" s="49"/>
      <c r="R146" s="49"/>
      <c r="S146" s="45"/>
      <c r="T146" s="45"/>
      <c r="U146" s="45"/>
      <c r="V146" s="45"/>
      <c r="W146" s="49"/>
      <c r="X146" s="45"/>
      <c r="Y146" s="45"/>
      <c r="Z146" s="621"/>
      <c r="AA146" s="45"/>
      <c r="AB146" s="45"/>
      <c r="AC146" s="45"/>
      <c r="AD146" s="45"/>
      <c r="AE146" s="45"/>
      <c r="AF146" s="48"/>
      <c r="AG146" s="47"/>
      <c r="AH146" s="47"/>
      <c r="AI146" s="47"/>
      <c r="AJ146" s="47"/>
      <c r="AK146" s="125" t="n">
        <v>11</v>
      </c>
    </row>
    <row r="147" s="125" customFormat="true" ht="11.25" hidden="false" customHeight="true" outlineLevel="0" collapsed="false">
      <c r="A147" s="620"/>
      <c r="B147" s="620"/>
      <c r="C147" s="620"/>
      <c r="D147" s="620"/>
      <c r="E147" s="620"/>
      <c r="F147" s="49"/>
      <c r="G147" s="49"/>
      <c r="N147" s="45"/>
      <c r="P147" s="45"/>
      <c r="Q147" s="49"/>
      <c r="R147" s="49"/>
      <c r="S147" s="45"/>
      <c r="T147" s="45"/>
      <c r="U147" s="45"/>
      <c r="V147" s="45"/>
      <c r="W147" s="49"/>
      <c r="X147" s="45"/>
      <c r="Y147" s="45"/>
      <c r="Z147" s="621"/>
      <c r="AA147" s="45"/>
      <c r="AB147" s="45"/>
      <c r="AC147" s="45"/>
      <c r="AD147" s="45"/>
      <c r="AE147" s="45"/>
      <c r="AF147" s="48"/>
      <c r="AG147" s="47"/>
      <c r="AH147" s="47"/>
      <c r="AI147" s="47"/>
      <c r="AJ147" s="47"/>
      <c r="AK147" s="125" t="n">
        <v>11</v>
      </c>
    </row>
    <row r="148" s="125" customFormat="true" ht="11.25" hidden="false" customHeight="true" outlineLevel="0" collapsed="false">
      <c r="A148" s="620"/>
      <c r="B148" s="620"/>
      <c r="C148" s="620"/>
      <c r="D148" s="620"/>
      <c r="E148" s="620"/>
      <c r="F148" s="49"/>
      <c r="G148" s="49"/>
      <c r="N148" s="45"/>
      <c r="P148" s="45"/>
      <c r="Q148" s="49"/>
      <c r="R148" s="49"/>
      <c r="S148" s="45"/>
      <c r="T148" s="45"/>
      <c r="U148" s="45"/>
      <c r="V148" s="45"/>
      <c r="W148" s="49"/>
      <c r="X148" s="45"/>
      <c r="Y148" s="45"/>
      <c r="Z148" s="621"/>
      <c r="AA148" s="45"/>
      <c r="AB148" s="45"/>
      <c r="AC148" s="45"/>
      <c r="AD148" s="45"/>
      <c r="AE148" s="45"/>
      <c r="AF148" s="48"/>
      <c r="AG148" s="47"/>
      <c r="AH148" s="47"/>
      <c r="AI148" s="47"/>
      <c r="AJ148" s="47"/>
      <c r="AK148" s="125" t="n">
        <v>11</v>
      </c>
    </row>
    <row r="149" s="125" customFormat="true" ht="11.25" hidden="false" customHeight="true" outlineLevel="0" collapsed="false">
      <c r="A149" s="620"/>
      <c r="B149" s="620"/>
      <c r="C149" s="620"/>
      <c r="D149" s="620"/>
      <c r="E149" s="620"/>
      <c r="F149" s="49"/>
      <c r="G149" s="49"/>
      <c r="N149" s="45"/>
      <c r="P149" s="45"/>
      <c r="Q149" s="49"/>
      <c r="R149" s="49"/>
      <c r="S149" s="45"/>
      <c r="T149" s="45"/>
      <c r="U149" s="45"/>
      <c r="V149" s="45"/>
      <c r="W149" s="49"/>
      <c r="X149" s="45"/>
      <c r="Y149" s="45"/>
      <c r="Z149" s="621"/>
      <c r="AA149" s="45"/>
      <c r="AB149" s="45"/>
      <c r="AC149" s="45"/>
      <c r="AD149" s="45"/>
      <c r="AE149" s="45"/>
      <c r="AF149" s="48"/>
      <c r="AG149" s="47"/>
      <c r="AH149" s="47"/>
      <c r="AI149" s="47"/>
      <c r="AJ149" s="47"/>
      <c r="AK149" s="125" t="n">
        <v>11</v>
      </c>
    </row>
    <row r="150" s="125" customFormat="true" ht="11.25" hidden="false" customHeight="true" outlineLevel="0" collapsed="false">
      <c r="A150" s="620"/>
      <c r="B150" s="620"/>
      <c r="C150" s="620"/>
      <c r="D150" s="620"/>
      <c r="E150" s="620"/>
      <c r="F150" s="49"/>
      <c r="G150" s="49"/>
      <c r="N150" s="45"/>
      <c r="P150" s="45"/>
      <c r="Q150" s="49"/>
      <c r="R150" s="49"/>
      <c r="S150" s="45"/>
      <c r="T150" s="45"/>
      <c r="U150" s="45"/>
      <c r="V150" s="45"/>
      <c r="W150" s="49"/>
      <c r="X150" s="45"/>
      <c r="Y150" s="45"/>
      <c r="Z150" s="621"/>
      <c r="AA150" s="45"/>
      <c r="AB150" s="45"/>
      <c r="AC150" s="45"/>
      <c r="AD150" s="45"/>
      <c r="AE150" s="45"/>
      <c r="AF150" s="48"/>
      <c r="AG150" s="47"/>
      <c r="AH150" s="47"/>
      <c r="AI150" s="47"/>
      <c r="AJ150" s="47"/>
      <c r="AK150" s="125" t="n">
        <v>11</v>
      </c>
    </row>
    <row r="151" s="125" customFormat="true" ht="11.25" hidden="false" customHeight="true" outlineLevel="0" collapsed="false">
      <c r="A151" s="620"/>
      <c r="B151" s="620"/>
      <c r="C151" s="620"/>
      <c r="D151" s="620"/>
      <c r="E151" s="620"/>
      <c r="F151" s="49"/>
      <c r="G151" s="49"/>
      <c r="N151" s="45"/>
      <c r="P151" s="45"/>
      <c r="Q151" s="49"/>
      <c r="R151" s="49"/>
      <c r="S151" s="45"/>
      <c r="T151" s="45"/>
      <c r="U151" s="45"/>
      <c r="V151" s="45"/>
      <c r="W151" s="49"/>
      <c r="X151" s="45"/>
      <c r="Y151" s="45"/>
      <c r="Z151" s="621"/>
      <c r="AA151" s="45"/>
      <c r="AB151" s="45"/>
      <c r="AC151" s="45"/>
      <c r="AD151" s="45"/>
      <c r="AE151" s="45"/>
      <c r="AF151" s="48"/>
      <c r="AG151" s="47"/>
      <c r="AH151" s="47"/>
      <c r="AI151" s="47"/>
      <c r="AJ151" s="47"/>
      <c r="AK151" s="125" t="n">
        <v>11</v>
      </c>
    </row>
    <row r="152" s="125" customFormat="true" ht="11.25" hidden="false" customHeight="true" outlineLevel="0" collapsed="false">
      <c r="A152" s="620"/>
      <c r="B152" s="620"/>
      <c r="C152" s="620"/>
      <c r="D152" s="620"/>
      <c r="E152" s="620"/>
      <c r="F152" s="49"/>
      <c r="G152" s="49"/>
      <c r="N152" s="45"/>
      <c r="P152" s="45"/>
      <c r="Q152" s="49"/>
      <c r="R152" s="49"/>
      <c r="S152" s="45"/>
      <c r="T152" s="45"/>
      <c r="U152" s="45"/>
      <c r="V152" s="45"/>
      <c r="W152" s="49"/>
      <c r="X152" s="45"/>
      <c r="Y152" s="45"/>
      <c r="Z152" s="621"/>
      <c r="AA152" s="45"/>
      <c r="AB152" s="45"/>
      <c r="AC152" s="45"/>
      <c r="AD152" s="45"/>
      <c r="AE152" s="45"/>
      <c r="AF152" s="48"/>
      <c r="AG152" s="47"/>
      <c r="AH152" s="47"/>
      <c r="AI152" s="47"/>
      <c r="AJ152" s="47"/>
      <c r="AK152" s="125" t="n">
        <v>11</v>
      </c>
    </row>
    <row r="153" s="125" customFormat="true" ht="11.25" hidden="false" customHeight="true" outlineLevel="0" collapsed="false">
      <c r="A153" s="620"/>
      <c r="B153" s="620"/>
      <c r="C153" s="620"/>
      <c r="D153" s="620"/>
      <c r="E153" s="620"/>
      <c r="F153" s="49"/>
      <c r="G153" s="49"/>
      <c r="N153" s="45"/>
      <c r="P153" s="45"/>
      <c r="Q153" s="49"/>
      <c r="R153" s="49"/>
      <c r="S153" s="45"/>
      <c r="T153" s="45"/>
      <c r="U153" s="45"/>
      <c r="V153" s="45"/>
      <c r="W153" s="49"/>
      <c r="X153" s="45"/>
      <c r="Y153" s="45"/>
      <c r="Z153" s="621"/>
      <c r="AA153" s="45"/>
      <c r="AB153" s="45"/>
      <c r="AC153" s="45"/>
      <c r="AD153" s="45"/>
      <c r="AE153" s="45"/>
      <c r="AF153" s="48"/>
      <c r="AG153" s="47"/>
      <c r="AH153" s="47"/>
      <c r="AI153" s="47"/>
      <c r="AJ153" s="47"/>
      <c r="AK153" s="125" t="n">
        <v>11</v>
      </c>
    </row>
    <row r="154" s="125" customFormat="true" ht="11.25" hidden="false" customHeight="true" outlineLevel="0" collapsed="false">
      <c r="A154" s="620"/>
      <c r="B154" s="620"/>
      <c r="C154" s="620"/>
      <c r="D154" s="620"/>
      <c r="E154" s="620"/>
      <c r="F154" s="49"/>
      <c r="G154" s="49"/>
      <c r="N154" s="45"/>
      <c r="P154" s="45"/>
      <c r="Q154" s="49"/>
      <c r="R154" s="49"/>
      <c r="S154" s="45"/>
      <c r="T154" s="45"/>
      <c r="U154" s="45"/>
      <c r="V154" s="45"/>
      <c r="W154" s="49"/>
      <c r="X154" s="45"/>
      <c r="Y154" s="45"/>
      <c r="Z154" s="621"/>
      <c r="AA154" s="45"/>
      <c r="AB154" s="45"/>
      <c r="AC154" s="45"/>
      <c r="AD154" s="45"/>
      <c r="AE154" s="45"/>
      <c r="AF154" s="48"/>
      <c r="AG154" s="47"/>
      <c r="AH154" s="47"/>
      <c r="AI154" s="47"/>
      <c r="AJ154" s="47"/>
      <c r="AK154" s="125" t="n">
        <v>11</v>
      </c>
    </row>
    <row r="155" s="125" customFormat="true" ht="11.25" hidden="false" customHeight="true" outlineLevel="0" collapsed="false">
      <c r="A155" s="620"/>
      <c r="B155" s="620"/>
      <c r="C155" s="620"/>
      <c r="D155" s="620"/>
      <c r="E155" s="620"/>
      <c r="F155" s="49"/>
      <c r="G155" s="49"/>
      <c r="N155" s="45"/>
      <c r="P155" s="45"/>
      <c r="Q155" s="49"/>
      <c r="R155" s="49"/>
      <c r="S155" s="45"/>
      <c r="T155" s="45"/>
      <c r="U155" s="45"/>
      <c r="V155" s="45"/>
      <c r="W155" s="49"/>
      <c r="X155" s="45"/>
      <c r="Y155" s="45"/>
      <c r="Z155" s="621"/>
      <c r="AA155" s="45"/>
      <c r="AB155" s="45"/>
      <c r="AC155" s="45"/>
      <c r="AD155" s="45"/>
      <c r="AE155" s="45"/>
      <c r="AF155" s="48"/>
      <c r="AG155" s="47"/>
      <c r="AH155" s="47"/>
      <c r="AI155" s="47"/>
      <c r="AJ155" s="47"/>
      <c r="AK155" s="125" t="n">
        <v>11</v>
      </c>
    </row>
    <row r="156" s="125" customFormat="true" ht="11.25" hidden="false" customHeight="true" outlineLevel="0" collapsed="false">
      <c r="A156" s="620"/>
      <c r="B156" s="620"/>
      <c r="C156" s="620"/>
      <c r="D156" s="620"/>
      <c r="E156" s="620"/>
      <c r="F156" s="49"/>
      <c r="G156" s="49"/>
      <c r="N156" s="45"/>
      <c r="P156" s="45"/>
      <c r="Q156" s="49"/>
      <c r="R156" s="49"/>
      <c r="S156" s="45"/>
      <c r="T156" s="45"/>
      <c r="U156" s="45"/>
      <c r="V156" s="45"/>
      <c r="W156" s="49"/>
      <c r="X156" s="45"/>
      <c r="Y156" s="45"/>
      <c r="Z156" s="621"/>
      <c r="AA156" s="45"/>
      <c r="AB156" s="45"/>
      <c r="AC156" s="45"/>
      <c r="AD156" s="45"/>
      <c r="AE156" s="45"/>
      <c r="AF156" s="48"/>
      <c r="AG156" s="47"/>
      <c r="AH156" s="47"/>
      <c r="AI156" s="47"/>
      <c r="AJ156" s="47"/>
      <c r="AK156" s="125" t="n">
        <v>11</v>
      </c>
    </row>
    <row r="157" s="125" customFormat="true" ht="11.25" hidden="false" customHeight="true" outlineLevel="0" collapsed="false">
      <c r="A157" s="620"/>
      <c r="B157" s="620"/>
      <c r="C157" s="620"/>
      <c r="D157" s="620"/>
      <c r="E157" s="620"/>
      <c r="F157" s="49"/>
      <c r="G157" s="49"/>
      <c r="N157" s="45"/>
      <c r="P157" s="45"/>
      <c r="Q157" s="49"/>
      <c r="R157" s="49"/>
      <c r="S157" s="45"/>
      <c r="T157" s="45"/>
      <c r="U157" s="45"/>
      <c r="V157" s="45"/>
      <c r="W157" s="49"/>
      <c r="X157" s="45"/>
      <c r="Y157" s="45"/>
      <c r="Z157" s="621"/>
      <c r="AA157" s="45"/>
      <c r="AB157" s="45"/>
      <c r="AC157" s="45"/>
      <c r="AD157" s="45"/>
      <c r="AE157" s="45"/>
      <c r="AF157" s="48"/>
      <c r="AG157" s="47"/>
      <c r="AH157" s="47"/>
      <c r="AI157" s="47"/>
      <c r="AJ157" s="47"/>
      <c r="AK157" s="125" t="n">
        <v>11</v>
      </c>
    </row>
    <row r="158" s="125" customFormat="true" ht="11.25" hidden="false" customHeight="true" outlineLevel="0" collapsed="false">
      <c r="A158" s="620"/>
      <c r="B158" s="620"/>
      <c r="C158" s="620"/>
      <c r="D158" s="620"/>
      <c r="E158" s="620"/>
      <c r="F158" s="49"/>
      <c r="G158" s="49"/>
      <c r="N158" s="45"/>
      <c r="P158" s="45"/>
      <c r="Q158" s="49"/>
      <c r="R158" s="49"/>
      <c r="S158" s="45"/>
      <c r="T158" s="45"/>
      <c r="U158" s="45"/>
      <c r="V158" s="45"/>
      <c r="W158" s="49"/>
      <c r="X158" s="45"/>
      <c r="Y158" s="45"/>
      <c r="Z158" s="621"/>
      <c r="AA158" s="45"/>
      <c r="AB158" s="45"/>
      <c r="AC158" s="45"/>
      <c r="AD158" s="45"/>
      <c r="AE158" s="45"/>
      <c r="AF158" s="48"/>
      <c r="AG158" s="47"/>
      <c r="AH158" s="47"/>
      <c r="AI158" s="47"/>
      <c r="AJ158" s="47"/>
      <c r="AK158" s="125" t="n">
        <v>11</v>
      </c>
    </row>
    <row r="159" s="125" customFormat="true" ht="11.25" hidden="false" customHeight="true" outlineLevel="0" collapsed="false">
      <c r="A159" s="620"/>
      <c r="B159" s="620"/>
      <c r="C159" s="620"/>
      <c r="D159" s="620"/>
      <c r="E159" s="620"/>
      <c r="F159" s="49"/>
      <c r="G159" s="49"/>
      <c r="N159" s="45"/>
      <c r="P159" s="45"/>
      <c r="Q159" s="49"/>
      <c r="R159" s="49"/>
      <c r="S159" s="45"/>
      <c r="T159" s="45"/>
      <c r="U159" s="45"/>
      <c r="V159" s="45"/>
      <c r="W159" s="49"/>
      <c r="X159" s="45"/>
      <c r="Y159" s="45"/>
      <c r="Z159" s="621"/>
      <c r="AA159" s="45"/>
      <c r="AB159" s="45"/>
      <c r="AC159" s="45"/>
      <c r="AD159" s="45"/>
      <c r="AE159" s="45"/>
      <c r="AF159" s="48"/>
      <c r="AG159" s="47"/>
      <c r="AH159" s="47"/>
      <c r="AI159" s="47"/>
      <c r="AJ159" s="47"/>
      <c r="AK159" s="125" t="n">
        <v>11</v>
      </c>
    </row>
    <row r="160" s="125" customFormat="true" ht="11.25" hidden="false" customHeight="true" outlineLevel="0" collapsed="false">
      <c r="A160" s="620"/>
      <c r="B160" s="620"/>
      <c r="C160" s="620"/>
      <c r="D160" s="620"/>
      <c r="E160" s="620"/>
      <c r="F160" s="49"/>
      <c r="G160" s="49"/>
      <c r="N160" s="45"/>
      <c r="P160" s="45"/>
      <c r="Q160" s="49"/>
      <c r="R160" s="49"/>
      <c r="S160" s="45"/>
      <c r="T160" s="45"/>
      <c r="U160" s="45"/>
      <c r="V160" s="45"/>
      <c r="W160" s="49"/>
      <c r="X160" s="45"/>
      <c r="Y160" s="45"/>
      <c r="Z160" s="621"/>
      <c r="AA160" s="45"/>
      <c r="AB160" s="45"/>
      <c r="AC160" s="45"/>
      <c r="AD160" s="45"/>
      <c r="AE160" s="45"/>
      <c r="AF160" s="48"/>
      <c r="AG160" s="47"/>
      <c r="AH160" s="47"/>
      <c r="AI160" s="47"/>
      <c r="AJ160" s="47"/>
      <c r="AK160" s="125" t="n">
        <v>11</v>
      </c>
    </row>
    <row r="161" s="125" customFormat="true" ht="11.25" hidden="false" customHeight="true" outlineLevel="0" collapsed="false">
      <c r="A161" s="620"/>
      <c r="B161" s="620"/>
      <c r="C161" s="620"/>
      <c r="D161" s="620"/>
      <c r="E161" s="620"/>
      <c r="F161" s="49"/>
      <c r="G161" s="49"/>
      <c r="N161" s="45"/>
      <c r="P161" s="45"/>
      <c r="Q161" s="49"/>
      <c r="R161" s="49"/>
      <c r="S161" s="45"/>
      <c r="T161" s="45"/>
      <c r="U161" s="45"/>
      <c r="V161" s="45"/>
      <c r="W161" s="49"/>
      <c r="X161" s="45"/>
      <c r="Y161" s="45"/>
      <c r="Z161" s="621"/>
      <c r="AA161" s="45"/>
      <c r="AB161" s="45"/>
      <c r="AC161" s="45"/>
      <c r="AD161" s="45"/>
      <c r="AE161" s="45"/>
      <c r="AF161" s="48"/>
      <c r="AG161" s="47"/>
      <c r="AH161" s="47"/>
      <c r="AI161" s="47"/>
      <c r="AJ161" s="47"/>
      <c r="AK161" s="125" t="n">
        <v>11</v>
      </c>
    </row>
    <row r="162" s="125" customFormat="true" ht="11.25" hidden="false" customHeight="true" outlineLevel="0" collapsed="false">
      <c r="A162" s="620"/>
      <c r="B162" s="620"/>
      <c r="C162" s="620"/>
      <c r="D162" s="620"/>
      <c r="E162" s="620"/>
      <c r="F162" s="49"/>
      <c r="G162" s="49"/>
      <c r="N162" s="45"/>
      <c r="P162" s="45"/>
      <c r="Q162" s="49"/>
      <c r="R162" s="49"/>
      <c r="S162" s="45"/>
      <c r="T162" s="45"/>
      <c r="U162" s="45"/>
      <c r="V162" s="45"/>
      <c r="W162" s="49"/>
      <c r="X162" s="45"/>
      <c r="Y162" s="45"/>
      <c r="Z162" s="621"/>
      <c r="AA162" s="45"/>
      <c r="AB162" s="45"/>
      <c r="AC162" s="45"/>
      <c r="AD162" s="45"/>
      <c r="AE162" s="45"/>
      <c r="AF162" s="48"/>
      <c r="AG162" s="47"/>
      <c r="AH162" s="47"/>
      <c r="AI162" s="47"/>
      <c r="AJ162" s="47"/>
      <c r="AK162" s="125" t="n">
        <v>11</v>
      </c>
    </row>
    <row r="163" s="125" customFormat="true" ht="11.25" hidden="false" customHeight="true" outlineLevel="0" collapsed="false">
      <c r="A163" s="620"/>
      <c r="B163" s="620"/>
      <c r="C163" s="620"/>
      <c r="D163" s="620"/>
      <c r="E163" s="620"/>
      <c r="F163" s="49"/>
      <c r="G163" s="49"/>
      <c r="N163" s="45"/>
      <c r="P163" s="45"/>
      <c r="Q163" s="49"/>
      <c r="R163" s="49"/>
      <c r="S163" s="45"/>
      <c r="T163" s="45"/>
      <c r="U163" s="45"/>
      <c r="V163" s="45"/>
      <c r="W163" s="49"/>
      <c r="X163" s="45"/>
      <c r="Y163" s="45"/>
      <c r="Z163" s="621"/>
      <c r="AA163" s="45"/>
      <c r="AB163" s="45"/>
      <c r="AC163" s="45"/>
      <c r="AD163" s="45"/>
      <c r="AE163" s="45"/>
      <c r="AF163" s="48"/>
      <c r="AG163" s="47"/>
      <c r="AH163" s="47"/>
      <c r="AI163" s="47"/>
      <c r="AJ163" s="47"/>
      <c r="AK163" s="125" t="n">
        <v>11</v>
      </c>
    </row>
    <row r="164" s="125" customFormat="true" ht="11.25" hidden="false" customHeight="true" outlineLevel="0" collapsed="false">
      <c r="A164" s="620"/>
      <c r="B164" s="620"/>
      <c r="C164" s="620"/>
      <c r="D164" s="620"/>
      <c r="E164" s="620"/>
      <c r="F164" s="49"/>
      <c r="G164" s="49"/>
      <c r="N164" s="45"/>
      <c r="P164" s="45"/>
      <c r="Q164" s="49"/>
      <c r="R164" s="49"/>
      <c r="S164" s="45"/>
      <c r="T164" s="45"/>
      <c r="U164" s="45"/>
      <c r="V164" s="45"/>
      <c r="W164" s="49"/>
      <c r="X164" s="45"/>
      <c r="Y164" s="45"/>
      <c r="Z164" s="621"/>
      <c r="AA164" s="45"/>
      <c r="AB164" s="45"/>
      <c r="AC164" s="45"/>
      <c r="AD164" s="45"/>
      <c r="AE164" s="45"/>
      <c r="AF164" s="48"/>
      <c r="AG164" s="47"/>
      <c r="AH164" s="47"/>
      <c r="AI164" s="47"/>
      <c r="AJ164" s="47"/>
      <c r="AK164" s="125" t="n">
        <v>11</v>
      </c>
    </row>
    <row r="165" s="125" customFormat="true" ht="11.25" hidden="false" customHeight="true" outlineLevel="0" collapsed="false">
      <c r="A165" s="620"/>
      <c r="B165" s="620"/>
      <c r="C165" s="620"/>
      <c r="D165" s="620"/>
      <c r="E165" s="620"/>
      <c r="F165" s="49"/>
      <c r="G165" s="49"/>
      <c r="N165" s="45"/>
      <c r="P165" s="45"/>
      <c r="Q165" s="49"/>
      <c r="R165" s="49"/>
      <c r="S165" s="45"/>
      <c r="T165" s="45"/>
      <c r="U165" s="45"/>
      <c r="V165" s="45"/>
      <c r="W165" s="49"/>
      <c r="X165" s="45"/>
      <c r="Y165" s="45"/>
      <c r="Z165" s="621"/>
      <c r="AA165" s="45"/>
      <c r="AB165" s="45"/>
      <c r="AC165" s="45"/>
      <c r="AD165" s="45"/>
      <c r="AE165" s="45"/>
      <c r="AF165" s="48"/>
      <c r="AG165" s="47"/>
      <c r="AH165" s="47"/>
      <c r="AI165" s="47"/>
      <c r="AJ165" s="47"/>
      <c r="AK165" s="125" t="n">
        <v>11</v>
      </c>
    </row>
    <row r="166" s="125" customFormat="true" ht="11.25" hidden="false" customHeight="true" outlineLevel="0" collapsed="false">
      <c r="A166" s="620"/>
      <c r="B166" s="620"/>
      <c r="C166" s="620"/>
      <c r="D166" s="620"/>
      <c r="E166" s="620"/>
      <c r="F166" s="49"/>
      <c r="G166" s="49"/>
      <c r="N166" s="45"/>
      <c r="P166" s="45"/>
      <c r="Q166" s="49"/>
      <c r="R166" s="49"/>
      <c r="S166" s="45"/>
      <c r="T166" s="45"/>
      <c r="U166" s="45"/>
      <c r="V166" s="45"/>
      <c r="W166" s="49"/>
      <c r="X166" s="45"/>
      <c r="Y166" s="45"/>
      <c r="Z166" s="621"/>
      <c r="AA166" s="45"/>
      <c r="AB166" s="45"/>
      <c r="AC166" s="45"/>
      <c r="AD166" s="45"/>
      <c r="AE166" s="45"/>
      <c r="AF166" s="48"/>
      <c r="AG166" s="47"/>
      <c r="AH166" s="47"/>
      <c r="AI166" s="47"/>
      <c r="AJ166" s="47"/>
      <c r="AK166" s="125" t="n">
        <v>11</v>
      </c>
    </row>
    <row r="167" s="125" customFormat="true" ht="11.25" hidden="false" customHeight="true" outlineLevel="0" collapsed="false">
      <c r="A167" s="620"/>
      <c r="B167" s="620"/>
      <c r="C167" s="620"/>
      <c r="D167" s="620"/>
      <c r="E167" s="620"/>
      <c r="F167" s="49"/>
      <c r="G167" s="49"/>
      <c r="N167" s="45"/>
      <c r="P167" s="45"/>
      <c r="Q167" s="49"/>
      <c r="R167" s="49"/>
      <c r="S167" s="45"/>
      <c r="T167" s="45"/>
      <c r="U167" s="45"/>
      <c r="V167" s="45"/>
      <c r="W167" s="49"/>
      <c r="X167" s="45"/>
      <c r="Y167" s="45"/>
      <c r="Z167" s="621"/>
      <c r="AA167" s="45"/>
      <c r="AB167" s="45"/>
      <c r="AC167" s="45"/>
      <c r="AD167" s="45"/>
      <c r="AE167" s="45"/>
      <c r="AF167" s="48"/>
      <c r="AG167" s="47"/>
      <c r="AH167" s="47"/>
      <c r="AI167" s="47"/>
      <c r="AJ167" s="47"/>
      <c r="AK167" s="125" t="n">
        <v>11</v>
      </c>
    </row>
    <row r="168" s="125" customFormat="true" ht="11.25" hidden="false" customHeight="true" outlineLevel="0" collapsed="false">
      <c r="A168" s="620"/>
      <c r="B168" s="620"/>
      <c r="C168" s="620"/>
      <c r="D168" s="620"/>
      <c r="E168" s="620"/>
      <c r="F168" s="49"/>
      <c r="G168" s="49"/>
      <c r="N168" s="45"/>
      <c r="P168" s="45"/>
      <c r="Q168" s="49"/>
      <c r="R168" s="49"/>
      <c r="S168" s="45"/>
      <c r="T168" s="45"/>
      <c r="U168" s="45"/>
      <c r="V168" s="45"/>
      <c r="W168" s="49"/>
      <c r="X168" s="45"/>
      <c r="Y168" s="45"/>
      <c r="Z168" s="621"/>
      <c r="AA168" s="45"/>
      <c r="AB168" s="45"/>
      <c r="AC168" s="45"/>
      <c r="AD168" s="45"/>
      <c r="AE168" s="45"/>
      <c r="AF168" s="48"/>
      <c r="AG168" s="47"/>
      <c r="AH168" s="47"/>
      <c r="AI168" s="47"/>
      <c r="AJ168" s="47"/>
      <c r="AK168" s="125" t="n">
        <v>11</v>
      </c>
    </row>
    <row r="169" s="125" customFormat="true" ht="11.25" hidden="false" customHeight="true" outlineLevel="0" collapsed="false">
      <c r="A169" s="620"/>
      <c r="B169" s="620"/>
      <c r="C169" s="620"/>
      <c r="D169" s="620"/>
      <c r="E169" s="620"/>
      <c r="F169" s="49"/>
      <c r="G169" s="49"/>
      <c r="N169" s="45"/>
      <c r="P169" s="45"/>
      <c r="Q169" s="49"/>
      <c r="R169" s="49"/>
      <c r="S169" s="45"/>
      <c r="T169" s="45"/>
      <c r="U169" s="45"/>
      <c r="V169" s="45"/>
      <c r="W169" s="49"/>
      <c r="X169" s="45"/>
      <c r="Y169" s="45"/>
      <c r="Z169" s="621"/>
      <c r="AA169" s="45"/>
      <c r="AB169" s="45"/>
      <c r="AC169" s="45"/>
      <c r="AD169" s="45"/>
      <c r="AE169" s="45"/>
      <c r="AF169" s="48"/>
      <c r="AG169" s="47"/>
      <c r="AH169" s="47"/>
      <c r="AI169" s="47"/>
      <c r="AJ169" s="47"/>
      <c r="AK169" s="125" t="n">
        <v>11</v>
      </c>
    </row>
    <row r="170" s="125" customFormat="true" ht="11.25" hidden="false" customHeight="true" outlineLevel="0" collapsed="false">
      <c r="A170" s="620"/>
      <c r="B170" s="620"/>
      <c r="C170" s="620"/>
      <c r="D170" s="620"/>
      <c r="E170" s="620"/>
      <c r="F170" s="49"/>
      <c r="G170" s="49"/>
      <c r="N170" s="45"/>
      <c r="P170" s="45"/>
      <c r="Q170" s="49"/>
      <c r="R170" s="49"/>
      <c r="S170" s="45"/>
      <c r="T170" s="45"/>
      <c r="U170" s="45"/>
      <c r="V170" s="45"/>
      <c r="W170" s="49"/>
      <c r="X170" s="45"/>
      <c r="Y170" s="45"/>
      <c r="Z170" s="621"/>
      <c r="AA170" s="45"/>
      <c r="AB170" s="45"/>
      <c r="AC170" s="45"/>
      <c r="AD170" s="45"/>
      <c r="AE170" s="45"/>
      <c r="AF170" s="48"/>
      <c r="AG170" s="47"/>
      <c r="AH170" s="47"/>
      <c r="AI170" s="47"/>
      <c r="AJ170" s="47"/>
      <c r="AK170" s="125" t="n">
        <v>11</v>
      </c>
    </row>
    <row r="171" s="125" customFormat="true" ht="11.25" hidden="false" customHeight="true" outlineLevel="0" collapsed="false">
      <c r="A171" s="620"/>
      <c r="B171" s="620"/>
      <c r="C171" s="620"/>
      <c r="D171" s="620"/>
      <c r="E171" s="620"/>
      <c r="F171" s="49"/>
      <c r="G171" s="49"/>
      <c r="N171" s="45"/>
      <c r="P171" s="45"/>
      <c r="Q171" s="49"/>
      <c r="R171" s="49"/>
      <c r="S171" s="45"/>
      <c r="T171" s="45"/>
      <c r="U171" s="45"/>
      <c r="V171" s="45"/>
      <c r="W171" s="49"/>
      <c r="X171" s="45"/>
      <c r="Y171" s="45"/>
      <c r="Z171" s="621"/>
      <c r="AA171" s="45"/>
      <c r="AB171" s="45"/>
      <c r="AC171" s="45"/>
      <c r="AD171" s="45"/>
      <c r="AE171" s="45"/>
      <c r="AF171" s="48"/>
      <c r="AG171" s="47"/>
      <c r="AH171" s="47"/>
      <c r="AI171" s="47"/>
      <c r="AJ171" s="47"/>
      <c r="AK171" s="125" t="n">
        <v>11</v>
      </c>
    </row>
    <row r="172" s="125" customFormat="true" ht="11.25" hidden="false" customHeight="true" outlineLevel="0" collapsed="false">
      <c r="A172" s="620"/>
      <c r="B172" s="620"/>
      <c r="C172" s="620"/>
      <c r="D172" s="620"/>
      <c r="E172" s="620"/>
      <c r="F172" s="49"/>
      <c r="G172" s="49"/>
      <c r="N172" s="45"/>
      <c r="P172" s="45"/>
      <c r="Q172" s="49"/>
      <c r="R172" s="49"/>
      <c r="S172" s="45"/>
      <c r="T172" s="45"/>
      <c r="U172" s="45"/>
      <c r="V172" s="45"/>
      <c r="W172" s="49"/>
      <c r="X172" s="45"/>
      <c r="Y172" s="45"/>
      <c r="Z172" s="621"/>
      <c r="AA172" s="45"/>
      <c r="AB172" s="45"/>
      <c r="AC172" s="45"/>
      <c r="AD172" s="45"/>
      <c r="AE172" s="45"/>
      <c r="AF172" s="48"/>
      <c r="AG172" s="47"/>
      <c r="AH172" s="47"/>
      <c r="AI172" s="47"/>
      <c r="AJ172" s="47"/>
      <c r="AK172" s="125" t="n">
        <v>11</v>
      </c>
    </row>
    <row r="173" s="125" customFormat="true" ht="11.25" hidden="false" customHeight="true" outlineLevel="0" collapsed="false">
      <c r="A173" s="620"/>
      <c r="B173" s="620"/>
      <c r="C173" s="620"/>
      <c r="D173" s="620"/>
      <c r="E173" s="620"/>
      <c r="F173" s="49"/>
      <c r="G173" s="49"/>
      <c r="N173" s="45"/>
      <c r="P173" s="45"/>
      <c r="Q173" s="49"/>
      <c r="R173" s="49"/>
      <c r="S173" s="45"/>
      <c r="T173" s="45"/>
      <c r="U173" s="45"/>
      <c r="V173" s="45"/>
      <c r="W173" s="49"/>
      <c r="X173" s="45"/>
      <c r="Y173" s="45"/>
      <c r="Z173" s="621"/>
      <c r="AA173" s="45"/>
      <c r="AB173" s="45"/>
      <c r="AC173" s="45"/>
      <c r="AD173" s="45"/>
      <c r="AE173" s="45"/>
      <c r="AF173" s="48"/>
      <c r="AG173" s="47"/>
      <c r="AH173" s="47"/>
      <c r="AI173" s="47"/>
      <c r="AJ173" s="47"/>
      <c r="AK173" s="125" t="n">
        <v>11</v>
      </c>
    </row>
    <row r="174" s="125" customFormat="true" ht="11.25" hidden="false" customHeight="true" outlineLevel="0" collapsed="false">
      <c r="A174" s="620"/>
      <c r="B174" s="620"/>
      <c r="C174" s="620"/>
      <c r="D174" s="620"/>
      <c r="E174" s="620"/>
      <c r="F174" s="49"/>
      <c r="G174" s="49"/>
      <c r="N174" s="45"/>
      <c r="P174" s="45"/>
      <c r="Q174" s="49"/>
      <c r="R174" s="49"/>
      <c r="S174" s="45"/>
      <c r="T174" s="45"/>
      <c r="U174" s="45"/>
      <c r="V174" s="45"/>
      <c r="W174" s="49"/>
      <c r="X174" s="45"/>
      <c r="Y174" s="45"/>
      <c r="Z174" s="621"/>
      <c r="AA174" s="45"/>
      <c r="AB174" s="45"/>
      <c r="AC174" s="45"/>
      <c r="AD174" s="45"/>
      <c r="AE174" s="45"/>
      <c r="AF174" s="48"/>
      <c r="AG174" s="47"/>
      <c r="AH174" s="47"/>
      <c r="AI174" s="47"/>
      <c r="AJ174" s="47"/>
      <c r="AK174" s="125" t="n">
        <v>11</v>
      </c>
    </row>
    <row r="175" s="125" customFormat="true" ht="11.25" hidden="false" customHeight="true" outlineLevel="0" collapsed="false">
      <c r="A175" s="620"/>
      <c r="B175" s="620"/>
      <c r="C175" s="620"/>
      <c r="D175" s="620"/>
      <c r="E175" s="620"/>
      <c r="F175" s="49"/>
      <c r="G175" s="49"/>
      <c r="N175" s="45"/>
      <c r="P175" s="45"/>
      <c r="Q175" s="49"/>
      <c r="R175" s="49"/>
      <c r="S175" s="45"/>
      <c r="T175" s="45"/>
      <c r="U175" s="45"/>
      <c r="V175" s="45"/>
      <c r="W175" s="49"/>
      <c r="X175" s="45"/>
      <c r="Y175" s="45"/>
      <c r="Z175" s="621"/>
      <c r="AA175" s="45"/>
      <c r="AB175" s="45"/>
      <c r="AC175" s="45"/>
      <c r="AD175" s="45"/>
      <c r="AE175" s="45"/>
      <c r="AF175" s="48"/>
      <c r="AG175" s="47"/>
      <c r="AH175" s="47"/>
      <c r="AI175" s="47"/>
      <c r="AJ175" s="47"/>
      <c r="AK175" s="125" t="n">
        <v>11</v>
      </c>
    </row>
    <row r="176" s="125" customFormat="true" ht="11.25" hidden="false" customHeight="true" outlineLevel="0" collapsed="false">
      <c r="A176" s="620"/>
      <c r="B176" s="620"/>
      <c r="C176" s="620"/>
      <c r="D176" s="620"/>
      <c r="E176" s="620"/>
      <c r="F176" s="49"/>
      <c r="G176" s="49"/>
      <c r="N176" s="45"/>
      <c r="P176" s="45"/>
      <c r="Q176" s="49"/>
      <c r="R176" s="49"/>
      <c r="S176" s="45"/>
      <c r="T176" s="45"/>
      <c r="U176" s="45"/>
      <c r="V176" s="45"/>
      <c r="W176" s="49"/>
      <c r="X176" s="45"/>
      <c r="Y176" s="45"/>
      <c r="Z176" s="621"/>
      <c r="AA176" s="45"/>
      <c r="AB176" s="45"/>
      <c r="AC176" s="45"/>
      <c r="AD176" s="45"/>
      <c r="AE176" s="45"/>
      <c r="AF176" s="48"/>
      <c r="AG176" s="47"/>
      <c r="AH176" s="47"/>
      <c r="AI176" s="47"/>
      <c r="AJ176" s="47"/>
      <c r="AK176" s="125" t="n">
        <v>11</v>
      </c>
    </row>
    <row r="177" s="125" customFormat="true" ht="11.25" hidden="false" customHeight="true" outlineLevel="0" collapsed="false">
      <c r="A177" s="620"/>
      <c r="B177" s="620"/>
      <c r="C177" s="620"/>
      <c r="D177" s="620"/>
      <c r="E177" s="620"/>
      <c r="F177" s="49"/>
      <c r="G177" s="49"/>
      <c r="N177" s="45"/>
      <c r="P177" s="45"/>
      <c r="Q177" s="49"/>
      <c r="R177" s="49"/>
      <c r="S177" s="45"/>
      <c r="T177" s="45"/>
      <c r="U177" s="45"/>
      <c r="V177" s="45"/>
      <c r="W177" s="49"/>
      <c r="X177" s="45"/>
      <c r="Y177" s="45"/>
      <c r="Z177" s="621"/>
      <c r="AA177" s="45"/>
      <c r="AB177" s="45"/>
      <c r="AC177" s="45"/>
      <c r="AD177" s="45"/>
      <c r="AE177" s="45"/>
      <c r="AF177" s="48"/>
      <c r="AG177" s="47"/>
      <c r="AH177" s="47"/>
      <c r="AI177" s="47"/>
      <c r="AJ177" s="47"/>
      <c r="AK177" s="125" t="n">
        <v>11</v>
      </c>
    </row>
    <row r="178" s="125" customFormat="true" ht="11.25" hidden="false" customHeight="true" outlineLevel="0" collapsed="false">
      <c r="A178" s="620"/>
      <c r="B178" s="620"/>
      <c r="C178" s="620"/>
      <c r="D178" s="620"/>
      <c r="E178" s="620"/>
      <c r="F178" s="49"/>
      <c r="G178" s="49"/>
      <c r="N178" s="45"/>
      <c r="P178" s="45"/>
      <c r="Q178" s="49"/>
      <c r="R178" s="49"/>
      <c r="S178" s="45"/>
      <c r="T178" s="45"/>
      <c r="U178" s="45"/>
      <c r="V178" s="45"/>
      <c r="W178" s="49"/>
      <c r="X178" s="45"/>
      <c r="Y178" s="45"/>
      <c r="Z178" s="621"/>
      <c r="AA178" s="45"/>
      <c r="AB178" s="45"/>
      <c r="AC178" s="45"/>
      <c r="AD178" s="45"/>
      <c r="AE178" s="45"/>
      <c r="AF178" s="48"/>
      <c r="AG178" s="47"/>
      <c r="AH178" s="47"/>
      <c r="AI178" s="47"/>
      <c r="AJ178" s="47"/>
      <c r="AK178" s="125" t="n">
        <v>11</v>
      </c>
    </row>
    <row r="179" s="125" customFormat="true" ht="11.25" hidden="false" customHeight="true" outlineLevel="0" collapsed="false">
      <c r="A179" s="620"/>
      <c r="B179" s="620"/>
      <c r="C179" s="620"/>
      <c r="D179" s="620"/>
      <c r="E179" s="620"/>
      <c r="F179" s="49"/>
      <c r="G179" s="49"/>
      <c r="N179" s="45"/>
      <c r="P179" s="45"/>
      <c r="Q179" s="49"/>
      <c r="R179" s="49"/>
      <c r="S179" s="45"/>
      <c r="T179" s="45"/>
      <c r="U179" s="45"/>
      <c r="V179" s="45"/>
      <c r="W179" s="49"/>
      <c r="X179" s="45"/>
      <c r="Y179" s="45"/>
      <c r="Z179" s="621"/>
      <c r="AA179" s="45"/>
      <c r="AB179" s="45"/>
      <c r="AC179" s="45"/>
      <c r="AD179" s="45"/>
      <c r="AE179" s="45"/>
      <c r="AF179" s="48"/>
      <c r="AG179" s="47"/>
      <c r="AH179" s="47"/>
      <c r="AI179" s="47"/>
      <c r="AJ179" s="47"/>
      <c r="AK179" s="125" t="n">
        <v>11</v>
      </c>
    </row>
    <row r="180" s="125" customFormat="true" ht="11.25" hidden="false" customHeight="true" outlineLevel="0" collapsed="false">
      <c r="A180" s="620"/>
      <c r="B180" s="620"/>
      <c r="C180" s="620"/>
      <c r="D180" s="620"/>
      <c r="E180" s="620"/>
      <c r="F180" s="49"/>
      <c r="G180" s="49"/>
      <c r="N180" s="45"/>
      <c r="P180" s="45"/>
      <c r="Q180" s="49"/>
      <c r="R180" s="49"/>
      <c r="S180" s="45"/>
      <c r="T180" s="45"/>
      <c r="U180" s="45"/>
      <c r="V180" s="45"/>
      <c r="W180" s="49"/>
      <c r="X180" s="45"/>
      <c r="Y180" s="45"/>
      <c r="Z180" s="621"/>
      <c r="AA180" s="45"/>
      <c r="AB180" s="45"/>
      <c r="AC180" s="45"/>
      <c r="AD180" s="45"/>
      <c r="AE180" s="45"/>
      <c r="AF180" s="48"/>
      <c r="AG180" s="47"/>
      <c r="AH180" s="47"/>
      <c r="AI180" s="47"/>
      <c r="AJ180" s="47"/>
      <c r="AK180" s="125" t="n">
        <v>11</v>
      </c>
    </row>
    <row r="181" s="125" customFormat="true" ht="11.25" hidden="false" customHeight="true" outlineLevel="0" collapsed="false">
      <c r="A181" s="620"/>
      <c r="B181" s="620"/>
      <c r="C181" s="620"/>
      <c r="D181" s="620"/>
      <c r="E181" s="620"/>
      <c r="F181" s="49"/>
      <c r="G181" s="49"/>
      <c r="N181" s="45"/>
      <c r="P181" s="45"/>
      <c r="Q181" s="49"/>
      <c r="R181" s="49"/>
      <c r="S181" s="45"/>
      <c r="T181" s="45"/>
      <c r="U181" s="45"/>
      <c r="V181" s="45"/>
      <c r="W181" s="49"/>
      <c r="X181" s="45"/>
      <c r="Y181" s="45"/>
      <c r="Z181" s="621"/>
      <c r="AA181" s="45"/>
      <c r="AB181" s="45"/>
      <c r="AC181" s="45"/>
      <c r="AD181" s="45"/>
      <c r="AE181" s="45"/>
      <c r="AF181" s="48"/>
      <c r="AG181" s="47"/>
      <c r="AH181" s="47"/>
      <c r="AI181" s="47"/>
      <c r="AJ181" s="47"/>
      <c r="AK181" s="125" t="n">
        <v>11</v>
      </c>
    </row>
    <row r="182" s="125" customFormat="true" ht="11.25" hidden="false" customHeight="true" outlineLevel="0" collapsed="false">
      <c r="A182" s="620"/>
      <c r="B182" s="620"/>
      <c r="C182" s="620"/>
      <c r="D182" s="620"/>
      <c r="E182" s="620"/>
      <c r="F182" s="49"/>
      <c r="G182" s="49"/>
      <c r="N182" s="45"/>
      <c r="P182" s="45"/>
      <c r="Q182" s="49"/>
      <c r="R182" s="49"/>
      <c r="S182" s="45"/>
      <c r="T182" s="45"/>
      <c r="U182" s="45"/>
      <c r="V182" s="45"/>
      <c r="W182" s="49"/>
      <c r="X182" s="45"/>
      <c r="Y182" s="45"/>
      <c r="Z182" s="621"/>
      <c r="AA182" s="45"/>
      <c r="AB182" s="45"/>
      <c r="AC182" s="45"/>
      <c r="AD182" s="45"/>
      <c r="AE182" s="45"/>
      <c r="AF182" s="48"/>
      <c r="AG182" s="47"/>
      <c r="AH182" s="47"/>
      <c r="AI182" s="47"/>
      <c r="AJ182" s="47"/>
      <c r="AK182" s="125" t="n">
        <v>11</v>
      </c>
    </row>
    <row r="183" s="125" customFormat="true" ht="11.25" hidden="false" customHeight="true" outlineLevel="0" collapsed="false">
      <c r="A183" s="620"/>
      <c r="B183" s="620"/>
      <c r="C183" s="620"/>
      <c r="D183" s="620"/>
      <c r="E183" s="620"/>
      <c r="F183" s="49"/>
      <c r="G183" s="49"/>
      <c r="N183" s="45"/>
      <c r="P183" s="45"/>
      <c r="Q183" s="49"/>
      <c r="R183" s="49"/>
      <c r="S183" s="45"/>
      <c r="T183" s="45"/>
      <c r="U183" s="45"/>
      <c r="V183" s="45"/>
      <c r="W183" s="49"/>
      <c r="X183" s="45"/>
      <c r="Y183" s="45"/>
      <c r="Z183" s="621"/>
      <c r="AA183" s="45"/>
      <c r="AB183" s="45"/>
      <c r="AC183" s="45"/>
      <c r="AD183" s="45"/>
      <c r="AE183" s="45"/>
      <c r="AF183" s="48"/>
      <c r="AG183" s="47"/>
      <c r="AH183" s="47"/>
      <c r="AI183" s="47"/>
      <c r="AJ183" s="47"/>
      <c r="AK183" s="125" t="n">
        <v>11</v>
      </c>
    </row>
    <row r="184" s="125" customFormat="true" ht="11.25" hidden="false" customHeight="true" outlineLevel="0" collapsed="false">
      <c r="A184" s="620"/>
      <c r="B184" s="620"/>
      <c r="C184" s="620"/>
      <c r="D184" s="620"/>
      <c r="E184" s="620"/>
      <c r="F184" s="49"/>
      <c r="G184" s="49"/>
      <c r="N184" s="45"/>
      <c r="P184" s="45"/>
      <c r="Q184" s="49"/>
      <c r="R184" s="49"/>
      <c r="S184" s="45"/>
      <c r="T184" s="45"/>
      <c r="U184" s="45"/>
      <c r="V184" s="45"/>
      <c r="W184" s="49"/>
      <c r="X184" s="45"/>
      <c r="Y184" s="45"/>
      <c r="Z184" s="621"/>
      <c r="AA184" s="45"/>
      <c r="AB184" s="45"/>
      <c r="AC184" s="45"/>
      <c r="AD184" s="45"/>
      <c r="AE184" s="45"/>
      <c r="AF184" s="48"/>
      <c r="AG184" s="47"/>
      <c r="AH184" s="47"/>
      <c r="AI184" s="47"/>
      <c r="AJ184" s="47"/>
      <c r="AK184" s="125" t="n">
        <v>11</v>
      </c>
    </row>
    <row r="185" s="125" customFormat="true" ht="11.25" hidden="false" customHeight="true" outlineLevel="0" collapsed="false">
      <c r="A185" s="620"/>
      <c r="B185" s="620"/>
      <c r="C185" s="620"/>
      <c r="D185" s="620"/>
      <c r="E185" s="620"/>
      <c r="F185" s="49"/>
      <c r="G185" s="49"/>
      <c r="N185" s="45"/>
      <c r="P185" s="45"/>
      <c r="Q185" s="49"/>
      <c r="R185" s="49"/>
      <c r="S185" s="45"/>
      <c r="T185" s="45"/>
      <c r="U185" s="45"/>
      <c r="V185" s="45"/>
      <c r="W185" s="49"/>
      <c r="X185" s="45"/>
      <c r="Y185" s="45"/>
      <c r="Z185" s="621"/>
      <c r="AA185" s="45"/>
      <c r="AB185" s="45"/>
      <c r="AC185" s="45"/>
      <c r="AD185" s="45"/>
      <c r="AE185" s="45"/>
      <c r="AF185" s="48"/>
      <c r="AG185" s="47"/>
      <c r="AH185" s="47"/>
      <c r="AI185" s="47"/>
      <c r="AJ185" s="47"/>
      <c r="AK185" s="125" t="n">
        <v>11</v>
      </c>
    </row>
    <row r="186" s="125" customFormat="true" ht="11.25" hidden="false" customHeight="true" outlineLevel="0" collapsed="false">
      <c r="A186" s="620"/>
      <c r="B186" s="620"/>
      <c r="C186" s="620"/>
      <c r="D186" s="620"/>
      <c r="E186" s="620"/>
      <c r="F186" s="49"/>
      <c r="G186" s="49"/>
      <c r="N186" s="45"/>
      <c r="P186" s="45"/>
      <c r="Q186" s="49"/>
      <c r="R186" s="49"/>
      <c r="S186" s="45"/>
      <c r="T186" s="45"/>
      <c r="U186" s="45"/>
      <c r="V186" s="45"/>
      <c r="W186" s="49"/>
      <c r="X186" s="45"/>
      <c r="Y186" s="45"/>
      <c r="Z186" s="621"/>
      <c r="AA186" s="45"/>
      <c r="AB186" s="45"/>
      <c r="AC186" s="45"/>
      <c r="AD186" s="45"/>
      <c r="AE186" s="45"/>
      <c r="AF186" s="48"/>
      <c r="AG186" s="47"/>
      <c r="AH186" s="47"/>
      <c r="AI186" s="47"/>
      <c r="AJ186" s="47"/>
      <c r="AK186" s="125" t="n">
        <v>11</v>
      </c>
    </row>
    <row r="187" s="125" customFormat="true" ht="11.25" hidden="false" customHeight="true" outlineLevel="0" collapsed="false">
      <c r="A187" s="620"/>
      <c r="B187" s="620"/>
      <c r="C187" s="620"/>
      <c r="D187" s="620"/>
      <c r="E187" s="620"/>
      <c r="F187" s="49"/>
      <c r="G187" s="49"/>
      <c r="N187" s="45"/>
      <c r="P187" s="45"/>
      <c r="Q187" s="49"/>
      <c r="R187" s="49"/>
      <c r="S187" s="45"/>
      <c r="T187" s="45"/>
      <c r="U187" s="45"/>
      <c r="V187" s="45"/>
      <c r="W187" s="49"/>
      <c r="X187" s="45"/>
      <c r="Y187" s="45"/>
      <c r="Z187" s="621"/>
      <c r="AA187" s="45"/>
      <c r="AB187" s="45"/>
      <c r="AC187" s="45"/>
      <c r="AD187" s="45"/>
      <c r="AE187" s="45"/>
      <c r="AF187" s="48"/>
      <c r="AG187" s="47"/>
      <c r="AH187" s="47"/>
      <c r="AI187" s="47"/>
      <c r="AJ187" s="47"/>
      <c r="AK187" s="125" t="n">
        <v>11</v>
      </c>
    </row>
    <row r="188" s="125" customFormat="true" ht="11.25" hidden="false" customHeight="true" outlineLevel="0" collapsed="false">
      <c r="A188" s="620"/>
      <c r="B188" s="620"/>
      <c r="C188" s="620"/>
      <c r="D188" s="620"/>
      <c r="E188" s="620"/>
      <c r="F188" s="49"/>
      <c r="G188" s="49"/>
      <c r="N188" s="45"/>
      <c r="P188" s="45"/>
      <c r="Q188" s="49"/>
      <c r="R188" s="49"/>
      <c r="S188" s="45"/>
      <c r="T188" s="45"/>
      <c r="U188" s="45"/>
      <c r="V188" s="45"/>
      <c r="W188" s="49"/>
      <c r="X188" s="45"/>
      <c r="Y188" s="45"/>
      <c r="Z188" s="621"/>
      <c r="AA188" s="45"/>
      <c r="AB188" s="45"/>
      <c r="AC188" s="45"/>
      <c r="AD188" s="45"/>
      <c r="AE188" s="45"/>
      <c r="AF188" s="48"/>
      <c r="AG188" s="47"/>
      <c r="AH188" s="47"/>
      <c r="AI188" s="47"/>
      <c r="AJ188" s="47"/>
      <c r="AK188" s="125" t="n">
        <v>11</v>
      </c>
    </row>
    <row r="189" s="125" customFormat="true" ht="11.25" hidden="false" customHeight="true" outlineLevel="0" collapsed="false">
      <c r="A189" s="620"/>
      <c r="B189" s="620"/>
      <c r="C189" s="620"/>
      <c r="D189" s="620"/>
      <c r="E189" s="620"/>
      <c r="F189" s="49"/>
      <c r="G189" s="49"/>
      <c r="N189" s="45"/>
      <c r="P189" s="45"/>
      <c r="Q189" s="49"/>
      <c r="R189" s="49"/>
      <c r="S189" s="45"/>
      <c r="T189" s="45"/>
      <c r="U189" s="45"/>
      <c r="V189" s="45"/>
      <c r="W189" s="49"/>
      <c r="X189" s="45"/>
      <c r="Y189" s="45"/>
      <c r="Z189" s="621"/>
      <c r="AA189" s="45"/>
      <c r="AB189" s="45"/>
      <c r="AC189" s="45"/>
      <c r="AD189" s="45"/>
      <c r="AE189" s="45"/>
      <c r="AF189" s="48"/>
      <c r="AG189" s="47"/>
      <c r="AH189" s="47"/>
      <c r="AI189" s="47"/>
      <c r="AJ189" s="47"/>
      <c r="AK189" s="125" t="n">
        <v>11</v>
      </c>
    </row>
    <row r="190" customFormat="false" ht="11.25" hidden="false" customHeight="true" outlineLevel="0" collapsed="false">
      <c r="AK190" s="42" t="n">
        <v>11</v>
      </c>
    </row>
    <row r="191" customFormat="false" ht="11.25" hidden="false" customHeight="true" outlineLevel="0" collapsed="false">
      <c r="AK191" s="42" t="n">
        <v>11</v>
      </c>
    </row>
    <row r="192" customFormat="false" ht="11.25" hidden="false" customHeight="true" outlineLevel="0" collapsed="false">
      <c r="AK192" s="42" t="n">
        <v>11</v>
      </c>
    </row>
    <row r="193" customFormat="false" ht="11.25" hidden="false" customHeight="true" outlineLevel="0" collapsed="false">
      <c r="A193" s="691"/>
      <c r="B193" s="691"/>
      <c r="C193" s="691"/>
      <c r="D193" s="691"/>
      <c r="E193" s="691"/>
      <c r="F193" s="42"/>
      <c r="N193" s="42"/>
      <c r="P193" s="42"/>
      <c r="S193" s="42"/>
      <c r="T193" s="42"/>
      <c r="U193" s="42"/>
      <c r="V193" s="42"/>
      <c r="X193" s="42"/>
      <c r="Y193" s="42"/>
      <c r="Z193" s="42"/>
      <c r="AA193" s="42"/>
      <c r="AB193" s="42"/>
      <c r="AC193" s="42"/>
      <c r="AD193" s="42"/>
      <c r="AE193" s="42"/>
      <c r="AF193" s="42"/>
      <c r="AG193" s="42"/>
      <c r="AH193" s="42"/>
      <c r="AI193" s="42"/>
      <c r="AJ193" s="42"/>
      <c r="AK193" s="42" t="n">
        <v>11</v>
      </c>
    </row>
    <row r="194" customFormat="false" ht="11.25" hidden="false" customHeight="true" outlineLevel="0" collapsed="false">
      <c r="A194" s="691"/>
      <c r="B194" s="691"/>
      <c r="C194" s="691"/>
      <c r="D194" s="691"/>
      <c r="E194" s="691"/>
      <c r="F194" s="42"/>
      <c r="N194" s="42"/>
      <c r="P194" s="42"/>
      <c r="S194" s="42"/>
      <c r="T194" s="42"/>
      <c r="U194" s="42"/>
      <c r="V194" s="42"/>
      <c r="X194" s="42"/>
      <c r="Y194" s="42"/>
      <c r="Z194" s="42"/>
      <c r="AA194" s="42"/>
      <c r="AB194" s="42"/>
      <c r="AC194" s="42"/>
      <c r="AD194" s="42"/>
      <c r="AE194" s="42"/>
      <c r="AF194" s="42"/>
      <c r="AG194" s="42"/>
      <c r="AH194" s="42"/>
      <c r="AI194" s="42"/>
      <c r="AJ194" s="42"/>
      <c r="AK194" s="42" t="n">
        <v>11</v>
      </c>
    </row>
    <row r="195" customFormat="false" ht="11.25" hidden="false" customHeight="true" outlineLevel="0" collapsed="false">
      <c r="A195" s="691"/>
      <c r="B195" s="691"/>
      <c r="C195" s="691"/>
      <c r="D195" s="691"/>
      <c r="E195" s="691"/>
      <c r="F195" s="42"/>
      <c r="N195" s="42"/>
      <c r="P195" s="42"/>
      <c r="S195" s="42"/>
      <c r="T195" s="42"/>
      <c r="U195" s="42"/>
      <c r="V195" s="42"/>
      <c r="X195" s="42"/>
      <c r="Y195" s="42"/>
      <c r="Z195" s="42"/>
      <c r="AA195" s="42"/>
      <c r="AB195" s="42"/>
      <c r="AC195" s="42"/>
      <c r="AD195" s="42"/>
      <c r="AE195" s="42"/>
      <c r="AF195" s="42"/>
      <c r="AG195" s="42"/>
      <c r="AH195" s="42"/>
      <c r="AI195" s="42"/>
      <c r="AJ195" s="42"/>
      <c r="AK195" s="42" t="n">
        <v>11</v>
      </c>
    </row>
    <row r="196" customFormat="false" ht="11.25" hidden="false" customHeight="true" outlineLevel="0" collapsed="false">
      <c r="A196" s="691"/>
      <c r="B196" s="691"/>
      <c r="C196" s="691"/>
      <c r="D196" s="691"/>
      <c r="E196" s="691"/>
      <c r="F196" s="42"/>
      <c r="N196" s="42"/>
      <c r="P196" s="42"/>
      <c r="S196" s="42"/>
      <c r="T196" s="42"/>
      <c r="U196" s="42"/>
      <c r="V196" s="42"/>
      <c r="X196" s="42"/>
      <c r="Y196" s="42"/>
      <c r="Z196" s="42"/>
      <c r="AA196" s="42"/>
      <c r="AB196" s="42"/>
      <c r="AC196" s="42"/>
      <c r="AD196" s="42"/>
      <c r="AE196" s="42"/>
      <c r="AF196" s="42"/>
      <c r="AG196" s="42"/>
      <c r="AH196" s="42"/>
      <c r="AI196" s="42"/>
      <c r="AJ196" s="42"/>
      <c r="AK196" s="42" t="n">
        <v>11</v>
      </c>
    </row>
    <row r="197" customFormat="false" ht="11.25" hidden="false" customHeight="true" outlineLevel="0" collapsed="false">
      <c r="A197" s="691"/>
      <c r="B197" s="691"/>
      <c r="C197" s="691"/>
      <c r="D197" s="691"/>
      <c r="E197" s="691"/>
      <c r="F197" s="42"/>
      <c r="N197" s="42"/>
      <c r="P197" s="42"/>
      <c r="S197" s="42"/>
      <c r="T197" s="42"/>
      <c r="U197" s="42"/>
      <c r="V197" s="42"/>
      <c r="X197" s="42"/>
      <c r="Y197" s="42"/>
      <c r="Z197" s="42"/>
      <c r="AA197" s="42"/>
      <c r="AB197" s="42"/>
      <c r="AC197" s="42"/>
      <c r="AD197" s="42"/>
      <c r="AE197" s="42"/>
      <c r="AF197" s="42"/>
      <c r="AG197" s="42"/>
      <c r="AH197" s="42"/>
      <c r="AI197" s="42"/>
      <c r="AJ197" s="42"/>
      <c r="AK197" s="42" t="n">
        <v>11</v>
      </c>
    </row>
    <row r="198" customFormat="false" ht="11.25" hidden="false" customHeight="true" outlineLevel="0" collapsed="false">
      <c r="A198" s="691"/>
      <c r="B198" s="691"/>
      <c r="C198" s="691"/>
      <c r="D198" s="691"/>
      <c r="E198" s="691"/>
      <c r="F198" s="42"/>
      <c r="N198" s="42"/>
      <c r="P198" s="42"/>
      <c r="S198" s="42"/>
      <c r="T198" s="42"/>
      <c r="U198" s="42"/>
      <c r="V198" s="42"/>
      <c r="X198" s="42"/>
      <c r="Y198" s="42"/>
      <c r="Z198" s="42"/>
      <c r="AA198" s="42"/>
      <c r="AB198" s="42"/>
      <c r="AC198" s="42"/>
      <c r="AD198" s="42"/>
      <c r="AE198" s="42"/>
      <c r="AF198" s="42"/>
      <c r="AG198" s="42"/>
      <c r="AH198" s="42"/>
      <c r="AI198" s="42"/>
      <c r="AJ198" s="42"/>
      <c r="AK198" s="42" t="n">
        <v>11</v>
      </c>
    </row>
    <row r="199" customFormat="false" ht="11.25" hidden="false" customHeight="true" outlineLevel="0" collapsed="false">
      <c r="A199" s="691"/>
      <c r="B199" s="691"/>
      <c r="C199" s="691"/>
      <c r="D199" s="691"/>
      <c r="E199" s="691"/>
      <c r="F199" s="42"/>
      <c r="N199" s="42"/>
      <c r="P199" s="42"/>
      <c r="S199" s="42"/>
      <c r="T199" s="42"/>
      <c r="U199" s="42"/>
      <c r="V199" s="42"/>
      <c r="X199" s="42"/>
      <c r="Y199" s="42"/>
      <c r="Z199" s="42"/>
      <c r="AA199" s="42"/>
      <c r="AB199" s="42"/>
      <c r="AC199" s="42"/>
      <c r="AD199" s="42"/>
      <c r="AE199" s="42"/>
      <c r="AF199" s="42"/>
      <c r="AG199" s="42"/>
      <c r="AH199" s="42"/>
      <c r="AI199" s="42"/>
      <c r="AJ199" s="42"/>
      <c r="AK199" s="42" t="n">
        <v>11</v>
      </c>
    </row>
    <row r="200" customFormat="false" ht="11.25" hidden="false" customHeight="true" outlineLevel="0" collapsed="false">
      <c r="A200" s="691"/>
      <c r="B200" s="691"/>
      <c r="C200" s="691"/>
      <c r="D200" s="691"/>
      <c r="E200" s="691"/>
      <c r="F200" s="42"/>
      <c r="N200" s="42"/>
      <c r="P200" s="42"/>
      <c r="S200" s="42"/>
      <c r="T200" s="42"/>
      <c r="U200" s="42"/>
      <c r="V200" s="42"/>
      <c r="X200" s="42"/>
      <c r="Y200" s="42"/>
      <c r="Z200" s="42"/>
      <c r="AA200" s="42"/>
      <c r="AB200" s="42"/>
      <c r="AC200" s="42"/>
      <c r="AD200" s="42"/>
      <c r="AE200" s="42"/>
      <c r="AF200" s="42"/>
      <c r="AG200" s="42"/>
      <c r="AH200" s="42"/>
      <c r="AI200" s="42"/>
      <c r="AJ200" s="42"/>
      <c r="AK200" s="42" t="n">
        <v>11</v>
      </c>
    </row>
    <row r="201" customFormat="false" ht="11.25" hidden="false" customHeight="true" outlineLevel="0" collapsed="false">
      <c r="A201" s="691"/>
      <c r="B201" s="691"/>
      <c r="C201" s="691"/>
      <c r="D201" s="691"/>
      <c r="E201" s="691"/>
      <c r="F201" s="42"/>
      <c r="N201" s="42"/>
      <c r="P201" s="42"/>
      <c r="S201" s="42"/>
      <c r="T201" s="42"/>
      <c r="U201" s="42"/>
      <c r="V201" s="42"/>
      <c r="X201" s="42"/>
      <c r="Y201" s="42"/>
      <c r="Z201" s="42"/>
      <c r="AA201" s="42"/>
      <c r="AB201" s="42"/>
      <c r="AC201" s="42"/>
      <c r="AD201" s="42"/>
      <c r="AE201" s="42"/>
      <c r="AF201" s="42"/>
      <c r="AG201" s="42"/>
      <c r="AH201" s="42"/>
      <c r="AI201" s="42"/>
      <c r="AJ201" s="42"/>
      <c r="AK201" s="42" t="n">
        <v>11</v>
      </c>
    </row>
    <row r="202" customFormat="false" ht="11.25" hidden="false" customHeight="true" outlineLevel="0" collapsed="false">
      <c r="A202" s="691"/>
      <c r="B202" s="691"/>
      <c r="C202" s="691"/>
      <c r="D202" s="691"/>
      <c r="E202" s="691"/>
      <c r="F202" s="42"/>
      <c r="N202" s="42"/>
      <c r="P202" s="42"/>
      <c r="S202" s="42"/>
      <c r="T202" s="42"/>
      <c r="U202" s="42"/>
      <c r="V202" s="42"/>
      <c r="X202" s="42"/>
      <c r="Y202" s="42"/>
      <c r="Z202" s="42"/>
      <c r="AA202" s="42"/>
      <c r="AB202" s="42"/>
      <c r="AC202" s="42"/>
      <c r="AD202" s="42"/>
      <c r="AE202" s="42"/>
      <c r="AF202" s="42"/>
      <c r="AG202" s="42"/>
      <c r="AH202" s="42"/>
      <c r="AI202" s="42"/>
      <c r="AJ202" s="42"/>
      <c r="AK202" s="42" t="n">
        <v>11</v>
      </c>
    </row>
    <row r="203" customFormat="false" ht="11.25" hidden="false" customHeight="true" outlineLevel="0" collapsed="false">
      <c r="A203" s="691"/>
      <c r="B203" s="691"/>
      <c r="C203" s="691"/>
      <c r="D203" s="691"/>
      <c r="E203" s="691"/>
      <c r="F203" s="42"/>
      <c r="N203" s="42"/>
      <c r="P203" s="42"/>
      <c r="S203" s="42"/>
      <c r="T203" s="42"/>
      <c r="U203" s="42"/>
      <c r="V203" s="42"/>
      <c r="X203" s="42"/>
      <c r="Y203" s="42"/>
      <c r="Z203" s="42"/>
      <c r="AA203" s="42"/>
      <c r="AB203" s="42"/>
      <c r="AC203" s="42"/>
      <c r="AD203" s="42"/>
      <c r="AE203" s="42"/>
      <c r="AF203" s="42"/>
      <c r="AG203" s="42"/>
      <c r="AH203" s="42"/>
      <c r="AI203" s="42"/>
      <c r="AJ203" s="42"/>
      <c r="AK203" s="42" t="n">
        <v>11</v>
      </c>
    </row>
    <row r="204" customFormat="false" ht="12.75" hidden="true" customHeight="true" outlineLevel="0" collapsed="false">
      <c r="A204" s="620" t="s">
        <v>82</v>
      </c>
      <c r="B204" s="620" t="s">
        <v>149</v>
      </c>
      <c r="C204" s="620" t="s">
        <v>149</v>
      </c>
      <c r="D204" s="620" t="s">
        <v>149</v>
      </c>
      <c r="E204" s="620" t="s">
        <v>149</v>
      </c>
      <c r="F204" s="42" t="n">
        <v>16</v>
      </c>
      <c r="G204" s="49" t="n">
        <v>0</v>
      </c>
      <c r="H204" s="42" t="n">
        <v>3</v>
      </c>
      <c r="I204" s="42" t="n">
        <v>7</v>
      </c>
      <c r="J204" s="42" t="n">
        <v>56</v>
      </c>
      <c r="K204" s="42" t="n">
        <v>10</v>
      </c>
      <c r="L204" s="42" t="n">
        <v>40</v>
      </c>
      <c r="M204" s="42" t="n">
        <v>40</v>
      </c>
      <c r="N204" s="45" t="n">
        <v>9</v>
      </c>
      <c r="O204" s="42" t="n">
        <v>102</v>
      </c>
      <c r="P204" s="45" t="n">
        <v>9</v>
      </c>
      <c r="Q204" s="49" t="n">
        <v>5</v>
      </c>
      <c r="R204" s="49" t="n">
        <v>3</v>
      </c>
      <c r="S204" s="45" t="n">
        <v>3</v>
      </c>
      <c r="T204" s="45" t="n">
        <v>3</v>
      </c>
      <c r="U204" s="45" t="n">
        <v>3</v>
      </c>
      <c r="V204" s="45" t="n">
        <v>3</v>
      </c>
      <c r="W204" s="49" t="n">
        <v>10</v>
      </c>
      <c r="X204" s="45" t="n">
        <v>34</v>
      </c>
      <c r="Y204" s="45" t="n">
        <v>9</v>
      </c>
      <c r="Z204" s="621" t="n">
        <v>8</v>
      </c>
      <c r="AA204" s="45" t="n">
        <v>8</v>
      </c>
      <c r="AB204" s="45" t="n">
        <v>8</v>
      </c>
      <c r="AC204" s="45" t="n">
        <v>8</v>
      </c>
      <c r="AD204" s="45" t="n">
        <v>8</v>
      </c>
      <c r="AE204" s="45" t="n">
        <v>8</v>
      </c>
      <c r="AF204" s="48" t="n">
        <v>8</v>
      </c>
      <c r="AG204" s="48" t="n">
        <v>8</v>
      </c>
      <c r="AH204" s="48" t="n">
        <v>8</v>
      </c>
      <c r="AI204" s="48" t="n">
        <v>8</v>
      </c>
      <c r="AJ204" s="48" t="n">
        <v>8</v>
      </c>
      <c r="AK204" s="42" t="n">
        <v>11</v>
      </c>
    </row>
  </sheetData>
  <mergeCells count="7">
    <mergeCell ref="I6:M6"/>
    <mergeCell ref="I7:M7"/>
    <mergeCell ref="J10:K10"/>
    <mergeCell ref="O10:O14"/>
    <mergeCell ref="J11:K11"/>
    <mergeCell ref="J12:K12"/>
    <mergeCell ref="I13:K13"/>
  </mergeCells>
  <dataValidations count="4">
    <dataValidation allowBlank="true" error="Допускается ввод только неотрицательных целых чисел!" errorStyle="stop" errorTitle="Ошибка" operator="between" showDropDown="false" showErrorMessage="true" showInputMessage="false" sqref="L30:M31" type="whole">
      <formula1>0</formula1>
      <formula2>9.99999999999999E+023</formula2>
    </dataValidation>
    <dataValidation allowBlank="true" error="Допускается ввод только неотрицательных чисел!" errorStyle="stop" errorTitle="Ошибка" operator="between" showDropDown="false" showErrorMessage="true" showInputMessage="false" sqref="L2:M2 L16:M16 L19:M29 L32:M33" type="decimal">
      <formula1>0</formula1>
      <formula2>9.99999999999999E+023</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L15:M15 L34:M34" type="textLength">
      <formula1>900</formula1>
      <formula2>0</formula2>
    </dataValidation>
    <dataValidation allowBlank="true" error="Допускается ввод не более 900 символов!" errorStyle="stop" errorTitle="Ошибка" operator="lessThanOrEqual" prompt="Введите наименование прочих расходов" showDropDown="false" showErrorMessage="true" showInputMessage="true" sqref="L17:M17" type="textLength">
      <formula1>900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46C0A"/>
    <pageSetUpPr fitToPage="false"/>
  </sheetPr>
  <dimension ref="A1:W16"/>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11" ySplit="9" topLeftCell="L10" activePane="bottomRight" state="frozen"/>
      <selection pane="topLeft" activeCell="A1" activeCellId="0" sqref="A1"/>
      <selection pane="topRight" activeCell="L1" activeCellId="0" sqref="L1"/>
      <selection pane="bottomLeft" activeCell="A10" activeCellId="0" sqref="A10"/>
      <selection pane="bottomRight" activeCell="A1" activeCellId="0" sqref="A1"/>
    </sheetView>
  </sheetViews>
  <sheetFormatPr defaultColWidth="10.57421875" defaultRowHeight="14.25" zeroHeight="false" outlineLevelRow="0" outlineLevelCol="0"/>
  <cols>
    <col collapsed="false" customWidth="false" hidden="true" outlineLevel="0" max="4" min="1" style="42" width="10.57"/>
    <col collapsed="false" customWidth="true" hidden="true" outlineLevel="0" max="5" min="5" style="52" width="9.14"/>
    <col collapsed="false" customWidth="true" hidden="true" outlineLevel="0" max="7" min="6" style="45" width="9.14"/>
    <col collapsed="false" customWidth="true" hidden="false" outlineLevel="0" max="8" min="8" style="428" width="3"/>
    <col collapsed="false" customWidth="true" hidden="false" outlineLevel="0" max="9" min="9" style="42" width="6"/>
    <col collapsed="false" customWidth="true" hidden="false" outlineLevel="0" max="10" min="10" style="42" width="63"/>
    <col collapsed="false" customWidth="true" hidden="false" outlineLevel="0" max="11" min="11" style="42" width="9"/>
    <col collapsed="false" customWidth="true" hidden="false" outlineLevel="0" max="12" min="12" style="42" width="39"/>
    <col collapsed="false" customWidth="true" hidden="false" outlineLevel="0" max="13" min="13" style="42" width="89"/>
    <col collapsed="false" customWidth="true" hidden="false" outlineLevel="0" max="14" min="14" style="42" width="10"/>
    <col collapsed="false" customWidth="true" hidden="false" outlineLevel="0" max="16" min="15" style="123" width="10"/>
    <col collapsed="false" customWidth="true" hidden="false" outlineLevel="0" max="22" min="17" style="42" width="10"/>
    <col collapsed="false" customWidth="false" hidden="true" outlineLevel="0" max="23" min="23" style="42" width="10.57"/>
  </cols>
  <sheetData>
    <row r="1" customFormat="false" ht="22.5" hidden="true" customHeight="true" outlineLevel="0" collapsed="false">
      <c r="S1" s="736"/>
      <c r="T1" s="736"/>
      <c r="V1" s="736"/>
      <c r="W1" s="42" t="s">
        <v>14</v>
      </c>
    </row>
    <row r="2" customFormat="false" ht="22.5" hidden="true" customHeight="true" outlineLevel="0" collapsed="false">
      <c r="B2" s="716" t="s">
        <v>697</v>
      </c>
      <c r="C2" s="716" t="s">
        <v>698</v>
      </c>
      <c r="D2" s="717" t="s">
        <v>637</v>
      </c>
      <c r="E2" s="718" t="n">
        <f aca="false">I2-3</f>
        <v>-3</v>
      </c>
      <c r="F2" s="718" t="n">
        <f aca="false">J2</f>
        <v>0</v>
      </c>
      <c r="H2" s="737" t="s">
        <v>492</v>
      </c>
      <c r="I2" s="307"/>
      <c r="J2" s="342"/>
      <c r="K2" s="731" t="s">
        <v>312</v>
      </c>
      <c r="L2" s="420"/>
      <c r="M2" s="738"/>
      <c r="N2" s="123"/>
      <c r="P2" s="42"/>
      <c r="W2" s="42" t="n">
        <v>0</v>
      </c>
    </row>
    <row r="3" customFormat="false" ht="14.25" hidden="true" customHeight="true" outlineLevel="0" collapsed="false">
      <c r="W3" s="42" t="n">
        <v>0</v>
      </c>
    </row>
    <row r="4" customFormat="false" ht="6" hidden="false" customHeight="true" outlineLevel="0" collapsed="false">
      <c r="H4" s="482"/>
      <c r="I4" s="83"/>
      <c r="J4" s="83"/>
      <c r="K4" s="83"/>
      <c r="L4" s="739"/>
      <c r="M4" s="739"/>
      <c r="W4" s="42" t="n">
        <v>6</v>
      </c>
    </row>
    <row r="5" customFormat="false" ht="50.25" hidden="false" customHeight="true" outlineLevel="0" collapsed="false">
      <c r="H5" s="482"/>
      <c r="I5" s="401" t="s">
        <v>699</v>
      </c>
      <c r="J5" s="401"/>
      <c r="K5" s="401"/>
      <c r="L5" s="401"/>
      <c r="M5" s="217"/>
      <c r="W5" s="42" t="n">
        <v>48</v>
      </c>
    </row>
    <row r="6" customFormat="false" ht="18" hidden="false" customHeight="true" outlineLevel="0" collapsed="false">
      <c r="H6" s="482"/>
      <c r="I6" s="273" t="str">
        <f aca="false">IF(org=0,"Не определено",org)</f>
        <v>МП УК "Жилкомсервис" г. Буя</v>
      </c>
      <c r="J6" s="273"/>
      <c r="K6" s="273"/>
      <c r="L6" s="273"/>
      <c r="M6" s="217"/>
      <c r="W6" s="42" t="n">
        <v>17</v>
      </c>
    </row>
    <row r="7" customFormat="false" ht="14.25" hidden="false" customHeight="true" outlineLevel="0" collapsed="false">
      <c r="H7" s="482"/>
      <c r="I7" s="83"/>
      <c r="J7" s="74"/>
      <c r="K7" s="74"/>
      <c r="L7" s="304"/>
      <c r="M7" s="740"/>
      <c r="W7" s="42" t="n">
        <v>14</v>
      </c>
    </row>
    <row r="8" customFormat="false" ht="14.25" hidden="false" customHeight="true" outlineLevel="0" collapsed="false">
      <c r="H8" s="482"/>
      <c r="I8" s="407" t="s">
        <v>306</v>
      </c>
      <c r="J8" s="407"/>
      <c r="K8" s="407"/>
      <c r="L8" s="407"/>
      <c r="M8" s="741" t="s">
        <v>307</v>
      </c>
      <c r="W8" s="42" t="n">
        <v>14</v>
      </c>
    </row>
    <row r="9" customFormat="false" ht="35.25" hidden="false" customHeight="true" outlineLevel="0" collapsed="false">
      <c r="E9" s="719" t="s">
        <v>628</v>
      </c>
      <c r="F9" s="719" t="s">
        <v>634</v>
      </c>
      <c r="H9" s="482"/>
      <c r="I9" s="407" t="s">
        <v>88</v>
      </c>
      <c r="J9" s="221" t="s">
        <v>308</v>
      </c>
      <c r="K9" s="372" t="s">
        <v>576</v>
      </c>
      <c r="L9" s="221" t="s">
        <v>309</v>
      </c>
      <c r="M9" s="741"/>
      <c r="W9" s="42" t="n">
        <v>34</v>
      </c>
    </row>
    <row r="10" customFormat="false" ht="35.25" hidden="false" customHeight="true" outlineLevel="0" collapsed="false">
      <c r="B10" s="716" t="s">
        <v>700</v>
      </c>
      <c r="C10" s="716" t="s">
        <v>701</v>
      </c>
      <c r="D10" s="717" t="s">
        <v>637</v>
      </c>
      <c r="E10" s="718" t="s">
        <v>638</v>
      </c>
      <c r="F10" s="718" t="s">
        <v>638</v>
      </c>
      <c r="H10" s="482"/>
      <c r="I10" s="307" t="s">
        <v>109</v>
      </c>
      <c r="J10" s="391" t="s">
        <v>702</v>
      </c>
      <c r="K10" s="731" t="s">
        <v>312</v>
      </c>
      <c r="L10" s="674"/>
      <c r="M10" s="738" t="s">
        <v>703</v>
      </c>
      <c r="W10" s="42" t="n">
        <v>34</v>
      </c>
    </row>
    <row r="11" customFormat="false" ht="50.25" hidden="false" customHeight="true" outlineLevel="0" collapsed="false">
      <c r="B11" s="716" t="s">
        <v>704</v>
      </c>
      <c r="C11" s="716" t="s">
        <v>705</v>
      </c>
      <c r="D11" s="717" t="s">
        <v>637</v>
      </c>
      <c r="E11" s="718" t="s">
        <v>638</v>
      </c>
      <c r="F11" s="718" t="s">
        <v>638</v>
      </c>
      <c r="H11" s="482"/>
      <c r="I11" s="307" t="s">
        <v>110</v>
      </c>
      <c r="J11" s="391" t="s">
        <v>706</v>
      </c>
      <c r="K11" s="731" t="s">
        <v>312</v>
      </c>
      <c r="L11" s="674"/>
      <c r="M11" s="738" t="s">
        <v>703</v>
      </c>
      <c r="W11" s="42" t="n">
        <v>48</v>
      </c>
    </row>
    <row r="12" customFormat="false" ht="48" hidden="false" customHeight="true" outlineLevel="0" collapsed="false">
      <c r="B12" s="716" t="s">
        <v>707</v>
      </c>
      <c r="C12" s="716" t="s">
        <v>708</v>
      </c>
      <c r="D12" s="717" t="s">
        <v>637</v>
      </c>
      <c r="E12" s="718" t="s">
        <v>638</v>
      </c>
      <c r="F12" s="718" t="s">
        <v>638</v>
      </c>
      <c r="H12" s="341"/>
      <c r="I12" s="307" t="s">
        <v>90</v>
      </c>
      <c r="J12" s="742" t="s">
        <v>709</v>
      </c>
      <c r="K12" s="731" t="s">
        <v>312</v>
      </c>
      <c r="L12" s="674"/>
      <c r="M12" s="738" t="s">
        <v>710</v>
      </c>
      <c r="N12" s="123"/>
      <c r="P12" s="42"/>
      <c r="W12" s="42" t="n">
        <v>46</v>
      </c>
    </row>
    <row r="13" customFormat="false" ht="14.25" hidden="false" customHeight="true" outlineLevel="0" collapsed="false">
      <c r="E13" s="137"/>
      <c r="H13" s="482"/>
      <c r="I13" s="743"/>
      <c r="J13" s="171" t="s">
        <v>711</v>
      </c>
      <c r="K13" s="215"/>
      <c r="L13" s="744"/>
      <c r="M13" s="738"/>
      <c r="W13" s="42" t="n">
        <v>14</v>
      </c>
    </row>
    <row r="14" customFormat="false" ht="14.25" hidden="false" customHeight="true" outlineLevel="0" collapsed="false">
      <c r="E14" s="137"/>
      <c r="H14" s="482"/>
      <c r="I14" s="693"/>
      <c r="J14" s="745"/>
      <c r="K14" s="746"/>
      <c r="L14" s="747"/>
      <c r="M14" s="507"/>
      <c r="W14" s="42" t="n">
        <v>14</v>
      </c>
    </row>
    <row r="15" customFormat="false" ht="14.25" hidden="false" customHeight="true" outlineLevel="0" collapsed="false">
      <c r="I15" s="426"/>
      <c r="J15" s="507"/>
      <c r="K15" s="507"/>
      <c r="L15" s="507"/>
      <c r="M15" s="507"/>
      <c r="W15" s="42" t="n">
        <v>14</v>
      </c>
    </row>
    <row r="16" customFormat="false" ht="21" hidden="true" customHeight="true" outlineLevel="0" collapsed="false">
      <c r="A16" s="52" t="s">
        <v>82</v>
      </c>
      <c r="B16" s="42" t="n">
        <v>9</v>
      </c>
      <c r="C16" s="42" t="n">
        <v>9</v>
      </c>
      <c r="D16" s="42" t="n">
        <v>9</v>
      </c>
      <c r="E16" s="52" t="s">
        <v>148</v>
      </c>
      <c r="F16" s="52" t="s">
        <v>148</v>
      </c>
      <c r="G16" s="52"/>
      <c r="H16" s="428" t="n">
        <v>3</v>
      </c>
      <c r="I16" s="42" t="n">
        <v>6</v>
      </c>
      <c r="J16" s="42" t="n">
        <v>63</v>
      </c>
      <c r="K16" s="42" t="n">
        <v>9</v>
      </c>
      <c r="L16" s="42" t="n">
        <v>39</v>
      </c>
      <c r="M16" s="42" t="n">
        <v>89</v>
      </c>
      <c r="N16" s="42" t="n">
        <v>10</v>
      </c>
      <c r="O16" s="123" t="n">
        <v>10</v>
      </c>
      <c r="P16" s="123" t="n">
        <v>10</v>
      </c>
      <c r="Q16" s="42" t="n">
        <v>10</v>
      </c>
      <c r="R16" s="42" t="n">
        <v>10</v>
      </c>
      <c r="S16" s="42" t="n">
        <v>10</v>
      </c>
      <c r="T16" s="42" t="n">
        <v>10</v>
      </c>
      <c r="U16" s="42" t="n">
        <v>10</v>
      </c>
      <c r="V16" s="42" t="n">
        <v>10</v>
      </c>
      <c r="W16" s="42" t="n">
        <v>23</v>
      </c>
    </row>
  </sheetData>
  <mergeCells count="5">
    <mergeCell ref="I5:L5"/>
    <mergeCell ref="I6:L6"/>
    <mergeCell ref="I8:L8"/>
    <mergeCell ref="M8:M9"/>
    <mergeCell ref="J15:M15"/>
  </mergeCells>
  <dataValidations count="2">
    <dataValidation allowBlank="true" error="Допускается ввод не более 900 символов!" errorStyle="stop" errorTitle="Ошибка" operator="lessThanOrEqual" showDropDown="false" showErrorMessage="true" showInputMessage="true" sqref="J2 M10" type="textLength">
      <formula1>900</formula1>
      <formula2>0</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howDropDown="false" showErrorMessage="true" showInputMessage="true" sqref="L2 L10:L12" type="textLength">
      <formula1>900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46C0A"/>
    <pageSetUpPr fitToPage="false"/>
  </sheetPr>
  <dimension ref="A1:AF217"/>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8" ySplit="14" topLeftCell="I15" activePane="bottomRight" state="frozen"/>
      <selection pane="topLeft" activeCell="A1" activeCellId="0" sqref="A1"/>
      <selection pane="topRight" activeCell="I1" activeCellId="0" sqref="I1"/>
      <selection pane="bottomLeft" activeCell="A15" activeCellId="0" sqref="A15"/>
      <selection pane="bottomRight" activeCell="A1" activeCellId="0" sqref="A1"/>
    </sheetView>
  </sheetViews>
  <sheetFormatPr defaultColWidth="9.14453125" defaultRowHeight="11.25" zeroHeight="false" outlineLevelRow="0" outlineLevelCol="0"/>
  <cols>
    <col collapsed="false" customWidth="true" hidden="true" outlineLevel="0" max="1" min="1" style="620" width="10.71"/>
    <col collapsed="false" customWidth="true" hidden="true" outlineLevel="0" max="2" min="2" style="45" width="16.85"/>
    <col collapsed="false" customWidth="true" hidden="true" outlineLevel="0" max="3" min="3" style="49" width="5.57"/>
    <col collapsed="false" customWidth="true" hidden="false" outlineLevel="0" max="4" min="4" style="42" width="3"/>
    <col collapsed="false" customWidth="true" hidden="false" outlineLevel="0" max="5" min="5" style="42" width="7"/>
    <col collapsed="false" customWidth="true" hidden="false" outlineLevel="0" max="6" min="6" style="42" width="56"/>
    <col collapsed="false" customWidth="true" hidden="false" outlineLevel="0" max="7" min="7" style="42" width="10"/>
    <col collapsed="false" customWidth="true" hidden="true" outlineLevel="0" max="8" min="8" style="42" width="40.71"/>
    <col collapsed="false" customWidth="true" hidden="false" outlineLevel="0" max="9" min="9" style="42" width="40"/>
    <col collapsed="false" customWidth="true" hidden="false" outlineLevel="0" max="10" min="10" style="42" width="102"/>
    <col collapsed="false" customWidth="true" hidden="false" outlineLevel="0" max="11" min="11" style="45" width="9"/>
    <col collapsed="false" customWidth="true" hidden="false" outlineLevel="0" max="12" min="12" style="49" width="5"/>
    <col collapsed="false" customWidth="true" hidden="false" outlineLevel="0" max="13" min="13" style="49" width="3"/>
    <col collapsed="false" customWidth="true" hidden="false" outlineLevel="0" max="17" min="14" style="45" width="3"/>
    <col collapsed="false" customWidth="true" hidden="false" outlineLevel="0" max="18" min="18" style="49" width="10"/>
    <col collapsed="false" customWidth="true" hidden="false" outlineLevel="0" max="19" min="19" style="45" width="34"/>
    <col collapsed="false" customWidth="true" hidden="false" outlineLevel="0" max="20" min="20" style="45" width="9"/>
    <col collapsed="false" customWidth="true" hidden="false" outlineLevel="0" max="21" min="21" style="621" width="8"/>
    <col collapsed="false" customWidth="true" hidden="false" outlineLevel="0" max="26" min="22" style="45" width="8"/>
    <col collapsed="false" customWidth="true" hidden="false" outlineLevel="0" max="31" min="27" style="48" width="8"/>
    <col collapsed="false" customWidth="true" hidden="true" outlineLevel="0" max="32" min="32" style="42" width="10.42"/>
  </cols>
  <sheetData>
    <row r="1" s="45" customFormat="true" ht="22.5" hidden="true" customHeight="true" outlineLevel="0" collapsed="false">
      <c r="A1" s="620"/>
      <c r="C1" s="49"/>
      <c r="H1" s="45" t="n">
        <v>4</v>
      </c>
      <c r="I1" s="45" t="n">
        <v>4</v>
      </c>
      <c r="L1" s="49"/>
      <c r="M1" s="49"/>
      <c r="R1" s="49"/>
      <c r="AF1" s="45" t="s">
        <v>14</v>
      </c>
    </row>
    <row r="2" s="45" customFormat="true" ht="22.5" hidden="true" customHeight="true" outlineLevel="0" collapsed="false">
      <c r="A2" s="620"/>
      <c r="C2" s="49"/>
      <c r="D2" s="630"/>
      <c r="E2" s="151"/>
      <c r="F2" s="153"/>
      <c r="G2" s="151" t="s">
        <v>562</v>
      </c>
      <c r="H2" s="453"/>
      <c r="I2" s="453"/>
      <c r="J2" s="631" t="s">
        <v>712</v>
      </c>
      <c r="K2" s="625"/>
      <c r="L2" s="49"/>
      <c r="M2" s="49"/>
      <c r="R2" s="49"/>
      <c r="U2" s="621"/>
      <c r="AA2" s="48"/>
      <c r="AB2" s="48"/>
      <c r="AC2" s="48"/>
      <c r="AD2" s="48"/>
      <c r="AE2" s="48"/>
      <c r="AF2" s="45" t="n">
        <v>0</v>
      </c>
    </row>
    <row r="3" customFormat="false" ht="11.25" hidden="true" customHeight="true" outlineLevel="0" collapsed="false">
      <c r="AF3" s="42" t="n">
        <v>0</v>
      </c>
    </row>
    <row r="4" s="48" customFormat="true" ht="11.25" hidden="true" customHeight="true" outlineLevel="0" collapsed="false">
      <c r="A4" s="620"/>
      <c r="B4" s="45"/>
      <c r="C4" s="49"/>
      <c r="J4" s="48" t="n">
        <v>4</v>
      </c>
      <c r="K4" s="45"/>
      <c r="L4" s="49"/>
      <c r="M4" s="49"/>
      <c r="N4" s="45"/>
      <c r="O4" s="45"/>
      <c r="P4" s="45"/>
      <c r="Q4" s="45"/>
      <c r="R4" s="49"/>
      <c r="S4" s="45"/>
      <c r="T4" s="45"/>
      <c r="U4" s="621"/>
      <c r="V4" s="45"/>
      <c r="W4" s="45"/>
      <c r="X4" s="45"/>
      <c r="Y4" s="45"/>
      <c r="Z4" s="45"/>
      <c r="AF4" s="48" t="n">
        <v>0</v>
      </c>
    </row>
    <row r="5" customFormat="false" ht="11.25" hidden="false" customHeight="true" outlineLevel="0" collapsed="false">
      <c r="AF5" s="42" t="n">
        <v>11</v>
      </c>
    </row>
    <row r="6" customFormat="false" ht="31.5" hidden="false" customHeight="true" outlineLevel="0" collapsed="false">
      <c r="E6" s="268" t="s">
        <v>713</v>
      </c>
      <c r="F6" s="268"/>
      <c r="G6" s="268"/>
      <c r="H6" s="268"/>
      <c r="I6" s="268"/>
      <c r="J6" s="218"/>
      <c r="AF6" s="42" t="n">
        <v>30</v>
      </c>
    </row>
    <row r="7" customFormat="false" ht="11.25" hidden="false" customHeight="true" outlineLevel="0" collapsed="false">
      <c r="E7" s="273" t="str">
        <f aca="false">IF(org=0,"Не определено",org)</f>
        <v>МП УК "Жилкомсервис" г. Буя</v>
      </c>
      <c r="F7" s="273"/>
      <c r="G7" s="273"/>
      <c r="H7" s="273"/>
      <c r="I7" s="273"/>
      <c r="AF7" s="42" t="n">
        <v>11</v>
      </c>
    </row>
    <row r="8" customFormat="false" ht="11.25" hidden="false" customHeight="true" outlineLevel="0" collapsed="false">
      <c r="E8" s="634"/>
      <c r="F8" s="634"/>
      <c r="G8" s="634"/>
      <c r="H8" s="634"/>
      <c r="I8" s="634"/>
      <c r="AF8" s="42" t="n">
        <v>11</v>
      </c>
    </row>
    <row r="9" s="49" customFormat="true" ht="3.75" hidden="false" customHeight="true" outlineLevel="0" collapsed="false">
      <c r="A9" s="474"/>
      <c r="H9" s="635"/>
      <c r="I9" s="635" t="s">
        <v>117</v>
      </c>
      <c r="AF9" s="49" t="n">
        <v>4</v>
      </c>
    </row>
    <row r="10" customFormat="false" ht="11.25" hidden="false" customHeight="true" outlineLevel="0" collapsed="false">
      <c r="E10" s="636"/>
      <c r="F10" s="637" t="s">
        <v>105</v>
      </c>
      <c r="G10" s="637"/>
      <c r="H10" s="638" t="str">
        <f aca="false">IF(H9="","",INDEX(DIFFERENTIATION_UNMERGE_VD,MATCH(H9,DIFFERENTIATION_ID_DIFF,0)))</f>
        <v/>
      </c>
      <c r="I10" s="638" t="n">
        <f aca="false">IF(I9="","",INDEX(DIFFERENTIATION_UNMERGE_VD,MATCH(I9,DIFFERENTIATION_ID_DIFF,0)))</f>
        <v>0</v>
      </c>
      <c r="J10" s="139"/>
      <c r="AF10" s="42" t="n">
        <v>11</v>
      </c>
    </row>
    <row r="11" customFormat="false" ht="11.25" hidden="false" customHeight="true" outlineLevel="0" collapsed="false">
      <c r="E11" s="636"/>
      <c r="F11" s="637" t="s">
        <v>574</v>
      </c>
      <c r="G11" s="637"/>
      <c r="H11" s="638" t="str">
        <f aca="false">IF(H9="","",INDEX(DIFFERENTIATION_UNMERGE_AREA,MATCH(H9,DIFFERENTIATION_ID_DIFF,0)))</f>
        <v/>
      </c>
      <c r="I11" s="638" t="str">
        <f aca="false">IF(I9="","",INDEX(DIFFERENTIATION_UNMERGE_AREA,MATCH(I9,DIFFERENTIATION_ID_DIFF,0)))</f>
        <v/>
      </c>
      <c r="J11" s="139"/>
      <c r="AF11" s="42" t="n">
        <v>11</v>
      </c>
    </row>
    <row r="12" customFormat="false" ht="0.75" hidden="false" customHeight="true" outlineLevel="0" collapsed="false">
      <c r="E12" s="721"/>
      <c r="F12" s="748" t="s">
        <v>575</v>
      </c>
      <c r="G12" s="748"/>
      <c r="H12" s="749" t="str">
        <f aca="false">IF(H9="","",INDEX(DIFFERENTIATION_UNMERGE_SYSTEM,MATCH(H9,DIFFERENTIATION_ID_DIFF,0)))</f>
        <v/>
      </c>
      <c r="I12" s="749" t="str">
        <f aca="false">IF(I9="","",INDEX(DIFFERENTIATION_UNMERGE_SYSTEM,MATCH(I9,DIFFERENTIATION_ID_DIFF,0)))</f>
        <v>без дифференциации</v>
      </c>
      <c r="J12" s="139"/>
      <c r="AF12" s="42" t="n">
        <v>1</v>
      </c>
    </row>
    <row r="13" customFormat="false" ht="11.25" hidden="false" customHeight="true" outlineLevel="0" collapsed="false">
      <c r="E13" s="639" t="s">
        <v>306</v>
      </c>
      <c r="F13" s="639"/>
      <c r="G13" s="639"/>
      <c r="H13" s="640"/>
      <c r="I13" s="640"/>
      <c r="J13" s="139"/>
      <c r="AF13" s="42" t="n">
        <v>11</v>
      </c>
    </row>
    <row r="14" customFormat="false" ht="24" hidden="false" customHeight="true" outlineLevel="0" collapsed="false">
      <c r="E14" s="151" t="s">
        <v>88</v>
      </c>
      <c r="F14" s="151" t="s">
        <v>308</v>
      </c>
      <c r="G14" s="151" t="s">
        <v>576</v>
      </c>
      <c r="H14" s="151" t="s">
        <v>309</v>
      </c>
      <c r="I14" s="151" t="s">
        <v>309</v>
      </c>
      <c r="J14" s="139"/>
      <c r="AF14" s="42" t="n">
        <v>23</v>
      </c>
    </row>
    <row r="15" customFormat="false" ht="19.5" hidden="false" customHeight="true" outlineLevel="0" collapsed="false">
      <c r="D15" s="119"/>
      <c r="E15" s="724" t="s">
        <v>109</v>
      </c>
      <c r="F15" s="641" t="s">
        <v>714</v>
      </c>
      <c r="G15" s="151" t="s">
        <v>562</v>
      </c>
      <c r="H15" s="642"/>
      <c r="I15" s="642"/>
      <c r="J15" s="435" t="s">
        <v>715</v>
      </c>
      <c r="K15" s="625" t="s">
        <v>640</v>
      </c>
      <c r="AF15" s="42" t="n">
        <v>19</v>
      </c>
    </row>
    <row r="16" customFormat="false" ht="35.25" hidden="false" customHeight="true" outlineLevel="0" collapsed="false">
      <c r="D16" s="119"/>
      <c r="E16" s="724" t="s">
        <v>110</v>
      </c>
      <c r="F16" s="641" t="s">
        <v>716</v>
      </c>
      <c r="G16" s="151" t="s">
        <v>562</v>
      </c>
      <c r="H16" s="643" t="n">
        <f aca="false">SUM(H17,H20:H32)</f>
        <v>0</v>
      </c>
      <c r="I16" s="643" t="n">
        <f aca="false">SUM(I17,I20,I23,I26,I29:I32)</f>
        <v>0</v>
      </c>
      <c r="J16" s="435" t="s">
        <v>717</v>
      </c>
      <c r="K16" s="625" t="s">
        <v>640</v>
      </c>
      <c r="AF16" s="42" t="n">
        <v>34</v>
      </c>
    </row>
    <row r="17" customFormat="false" ht="19.5" hidden="false" customHeight="true" outlineLevel="0" collapsed="false">
      <c r="D17" s="119"/>
      <c r="E17" s="730" t="s">
        <v>718</v>
      </c>
      <c r="F17" s="588" t="s">
        <v>719</v>
      </c>
      <c r="G17" s="518" t="s">
        <v>562</v>
      </c>
      <c r="H17" s="642"/>
      <c r="I17" s="642"/>
      <c r="J17" s="435" t="s">
        <v>720</v>
      </c>
      <c r="K17" s="625"/>
      <c r="AF17" s="42" t="n">
        <v>19</v>
      </c>
    </row>
    <row r="18" customFormat="false" ht="24" hidden="false" customHeight="true" outlineLevel="0" collapsed="false">
      <c r="D18" s="119"/>
      <c r="E18" s="730" t="s">
        <v>721</v>
      </c>
      <c r="F18" s="658" t="s">
        <v>722</v>
      </c>
      <c r="G18" s="518" t="s">
        <v>562</v>
      </c>
      <c r="H18" s="642"/>
      <c r="I18" s="642"/>
      <c r="J18" s="435" t="s">
        <v>723</v>
      </c>
      <c r="K18" s="625"/>
      <c r="AF18" s="42" t="n">
        <v>23</v>
      </c>
    </row>
    <row r="19" customFormat="false" ht="35.25" hidden="false" customHeight="true" outlineLevel="0" collapsed="false">
      <c r="D19" s="119"/>
      <c r="E19" s="730" t="s">
        <v>724</v>
      </c>
      <c r="F19" s="658" t="s">
        <v>725</v>
      </c>
      <c r="G19" s="518" t="s">
        <v>562</v>
      </c>
      <c r="H19" s="642"/>
      <c r="I19" s="642"/>
      <c r="J19" s="435"/>
      <c r="K19" s="625"/>
      <c r="AF19" s="42" t="n">
        <v>34</v>
      </c>
    </row>
    <row r="20" customFormat="false" ht="19.5" hidden="false" customHeight="true" outlineLevel="0" collapsed="false">
      <c r="D20" s="119"/>
      <c r="E20" s="730" t="s">
        <v>313</v>
      </c>
      <c r="F20" s="588" t="s">
        <v>726</v>
      </c>
      <c r="G20" s="518" t="s">
        <v>562</v>
      </c>
      <c r="H20" s="642"/>
      <c r="I20" s="642"/>
      <c r="J20" s="435" t="s">
        <v>727</v>
      </c>
      <c r="K20" s="625"/>
      <c r="AF20" s="42" t="n">
        <v>19</v>
      </c>
    </row>
    <row r="21" customFormat="false" ht="19.5" hidden="false" customHeight="true" outlineLevel="0" collapsed="false">
      <c r="D21" s="119"/>
      <c r="E21" s="730" t="s">
        <v>728</v>
      </c>
      <c r="F21" s="658" t="s">
        <v>729</v>
      </c>
      <c r="G21" s="518" t="s">
        <v>562</v>
      </c>
      <c r="H21" s="642"/>
      <c r="I21" s="642"/>
      <c r="J21" s="435"/>
      <c r="K21" s="625"/>
      <c r="AF21" s="42" t="n">
        <v>19</v>
      </c>
    </row>
    <row r="22" customFormat="false" ht="19.5" hidden="false" customHeight="true" outlineLevel="0" collapsed="false">
      <c r="D22" s="119"/>
      <c r="E22" s="730" t="s">
        <v>730</v>
      </c>
      <c r="F22" s="658" t="s">
        <v>731</v>
      </c>
      <c r="G22" s="518" t="s">
        <v>562</v>
      </c>
      <c r="H22" s="642"/>
      <c r="I22" s="642"/>
      <c r="J22" s="435"/>
      <c r="K22" s="625"/>
      <c r="AF22" s="42" t="n">
        <v>19</v>
      </c>
    </row>
    <row r="23" customFormat="false" ht="24" hidden="false" customHeight="true" outlineLevel="0" collapsed="false">
      <c r="D23" s="119"/>
      <c r="E23" s="730" t="s">
        <v>316</v>
      </c>
      <c r="F23" s="588" t="s">
        <v>732</v>
      </c>
      <c r="G23" s="518" t="s">
        <v>562</v>
      </c>
      <c r="H23" s="642"/>
      <c r="I23" s="642"/>
      <c r="J23" s="435" t="s">
        <v>733</v>
      </c>
      <c r="K23" s="625"/>
      <c r="AF23" s="42" t="n">
        <v>23</v>
      </c>
    </row>
    <row r="24" customFormat="false" ht="19.5" hidden="false" customHeight="true" outlineLevel="0" collapsed="false">
      <c r="D24" s="119"/>
      <c r="E24" s="730" t="s">
        <v>734</v>
      </c>
      <c r="F24" s="658" t="s">
        <v>735</v>
      </c>
      <c r="G24" s="518" t="s">
        <v>562</v>
      </c>
      <c r="H24" s="642"/>
      <c r="I24" s="642"/>
      <c r="J24" s="435"/>
      <c r="K24" s="625"/>
      <c r="AF24" s="42" t="n">
        <v>19</v>
      </c>
    </row>
    <row r="25" customFormat="false" ht="35.25" hidden="false" customHeight="true" outlineLevel="0" collapsed="false">
      <c r="D25" s="119"/>
      <c r="E25" s="730" t="s">
        <v>736</v>
      </c>
      <c r="F25" s="658" t="s">
        <v>737</v>
      </c>
      <c r="G25" s="518" t="s">
        <v>562</v>
      </c>
      <c r="H25" s="642"/>
      <c r="I25" s="642"/>
      <c r="J25" s="435"/>
      <c r="K25" s="625"/>
      <c r="AF25" s="42" t="n">
        <v>34</v>
      </c>
    </row>
    <row r="26" customFormat="false" ht="24" hidden="false" customHeight="true" outlineLevel="0" collapsed="false">
      <c r="D26" s="119"/>
      <c r="E26" s="730" t="s">
        <v>738</v>
      </c>
      <c r="F26" s="588" t="s">
        <v>739</v>
      </c>
      <c r="G26" s="518" t="s">
        <v>562</v>
      </c>
      <c r="H26" s="642"/>
      <c r="I26" s="642"/>
      <c r="J26" s="435" t="s">
        <v>740</v>
      </c>
      <c r="K26" s="625"/>
      <c r="AF26" s="42" t="n">
        <v>23</v>
      </c>
    </row>
    <row r="27" customFormat="false" ht="19.5" hidden="false" customHeight="true" outlineLevel="0" collapsed="false">
      <c r="D27" s="119"/>
      <c r="E27" s="733" t="s">
        <v>741</v>
      </c>
      <c r="F27" s="658" t="s">
        <v>742</v>
      </c>
      <c r="G27" s="518" t="s">
        <v>562</v>
      </c>
      <c r="H27" s="728"/>
      <c r="I27" s="728"/>
      <c r="J27" s="435"/>
      <c r="K27" s="625"/>
      <c r="AF27" s="42" t="n">
        <v>19</v>
      </c>
    </row>
    <row r="28" customFormat="false" ht="19.5" hidden="false" customHeight="true" outlineLevel="0" collapsed="false">
      <c r="D28" s="119"/>
      <c r="E28" s="733" t="s">
        <v>743</v>
      </c>
      <c r="F28" s="658" t="s">
        <v>744</v>
      </c>
      <c r="G28" s="518" t="s">
        <v>562</v>
      </c>
      <c r="H28" s="728"/>
      <c r="I28" s="728"/>
      <c r="J28" s="435"/>
      <c r="K28" s="625"/>
      <c r="AF28" s="42" t="n">
        <v>19</v>
      </c>
    </row>
    <row r="29" customFormat="false" ht="19.5" hidden="false" customHeight="true" outlineLevel="0" collapsed="false">
      <c r="D29" s="119"/>
      <c r="E29" s="733" t="s">
        <v>745</v>
      </c>
      <c r="F29" s="588" t="s">
        <v>746</v>
      </c>
      <c r="G29" s="518" t="s">
        <v>562</v>
      </c>
      <c r="H29" s="728"/>
      <c r="I29" s="728"/>
      <c r="J29" s="435"/>
      <c r="K29" s="625"/>
      <c r="AF29" s="42" t="n">
        <v>19</v>
      </c>
    </row>
    <row r="30" customFormat="false" ht="19.5" hidden="false" customHeight="true" outlineLevel="0" collapsed="false">
      <c r="D30" s="119"/>
      <c r="E30" s="733" t="s">
        <v>747</v>
      </c>
      <c r="F30" s="588" t="s">
        <v>748</v>
      </c>
      <c r="G30" s="518" t="s">
        <v>562</v>
      </c>
      <c r="H30" s="728"/>
      <c r="I30" s="728"/>
      <c r="J30" s="435"/>
      <c r="K30" s="625"/>
      <c r="AF30" s="42" t="n">
        <v>19</v>
      </c>
    </row>
    <row r="31" customFormat="false" ht="19.5" hidden="false" customHeight="true" outlineLevel="0" collapsed="false">
      <c r="D31" s="119"/>
      <c r="E31" s="733" t="s">
        <v>749</v>
      </c>
      <c r="F31" s="588" t="s">
        <v>750</v>
      </c>
      <c r="G31" s="518" t="s">
        <v>562</v>
      </c>
      <c r="H31" s="728"/>
      <c r="I31" s="728"/>
      <c r="J31" s="435"/>
      <c r="K31" s="625"/>
      <c r="AF31" s="42" t="n">
        <v>19</v>
      </c>
    </row>
    <row r="32" s="45" customFormat="true" ht="35.25" hidden="false" customHeight="true" outlineLevel="0" collapsed="false">
      <c r="A32" s="620"/>
      <c r="C32" s="49"/>
      <c r="D32" s="119"/>
      <c r="E32" s="733" t="s">
        <v>751</v>
      </c>
      <c r="F32" s="588" t="s">
        <v>752</v>
      </c>
      <c r="G32" s="274" t="s">
        <v>562</v>
      </c>
      <c r="H32" s="665" t="n">
        <f aca="false">SUM(H33:H34)</f>
        <v>0</v>
      </c>
      <c r="I32" s="665" t="n">
        <f aca="false">SUM(I33:I34)</f>
        <v>0</v>
      </c>
      <c r="J32" s="435" t="s">
        <v>753</v>
      </c>
      <c r="K32" s="625"/>
      <c r="L32" s="49"/>
      <c r="M32" s="49"/>
      <c r="R32" s="49"/>
      <c r="U32" s="621"/>
      <c r="AA32" s="48"/>
      <c r="AB32" s="48"/>
      <c r="AC32" s="48"/>
      <c r="AD32" s="48"/>
      <c r="AE32" s="48"/>
      <c r="AF32" s="45" t="n">
        <v>34</v>
      </c>
    </row>
    <row r="33" s="49" customFormat="true" ht="0.75" hidden="false" customHeight="true" outlineLevel="0" collapsed="false">
      <c r="A33" s="474"/>
      <c r="D33" s="474"/>
      <c r="E33" s="152" t="str">
        <f aca="false">E32&amp;".0"</f>
        <v>2.8.0</v>
      </c>
      <c r="F33" s="666"/>
      <c r="G33" s="152"/>
      <c r="H33" s="667"/>
      <c r="I33" s="667"/>
      <c r="J33" s="668"/>
      <c r="AF33" s="49" t="n">
        <v>1</v>
      </c>
    </row>
    <row r="34" s="45" customFormat="true" ht="19.5" hidden="false" customHeight="true" outlineLevel="0" collapsed="false">
      <c r="A34" s="620"/>
      <c r="C34" s="49"/>
      <c r="D34" s="122"/>
      <c r="E34" s="655"/>
      <c r="F34" s="750" t="s">
        <v>587</v>
      </c>
      <c r="G34" s="656"/>
      <c r="H34" s="657"/>
      <c r="I34" s="657"/>
      <c r="J34" s="493" t="s">
        <v>754</v>
      </c>
      <c r="K34" s="625"/>
      <c r="L34" s="49"/>
      <c r="M34" s="49"/>
      <c r="R34" s="49"/>
      <c r="U34" s="621"/>
      <c r="AA34" s="48"/>
      <c r="AB34" s="48"/>
      <c r="AC34" s="48"/>
      <c r="AD34" s="48"/>
      <c r="AE34" s="48"/>
      <c r="AF34" s="45" t="n">
        <v>19</v>
      </c>
    </row>
    <row r="35" customFormat="false" ht="60" hidden="false" customHeight="true" outlineLevel="0" collapsed="false">
      <c r="D35" s="119"/>
      <c r="E35" s="733" t="s">
        <v>755</v>
      </c>
      <c r="F35" s="588" t="s">
        <v>756</v>
      </c>
      <c r="G35" s="518" t="s">
        <v>562</v>
      </c>
      <c r="H35" s="728"/>
      <c r="I35" s="728"/>
      <c r="J35" s="435" t="s">
        <v>757</v>
      </c>
      <c r="K35" s="625"/>
      <c r="AF35" s="42" t="n">
        <v>57</v>
      </c>
    </row>
    <row r="36" s="45" customFormat="true" ht="24" hidden="false" customHeight="true" outlineLevel="0" collapsed="false">
      <c r="A36" s="660" t="s">
        <v>588</v>
      </c>
      <c r="C36" s="49"/>
      <c r="D36" s="119"/>
      <c r="E36" s="730" t="s">
        <v>90</v>
      </c>
      <c r="F36" s="641" t="s">
        <v>758</v>
      </c>
      <c r="G36" s="518" t="s">
        <v>562</v>
      </c>
      <c r="H36" s="642"/>
      <c r="I36" s="642"/>
      <c r="J36" s="435" t="s">
        <v>759</v>
      </c>
      <c r="K36" s="625"/>
      <c r="L36" s="49"/>
      <c r="M36" s="49"/>
      <c r="R36" s="49"/>
      <c r="U36" s="621"/>
      <c r="AA36" s="48"/>
      <c r="AB36" s="48"/>
      <c r="AC36" s="48"/>
      <c r="AD36" s="48"/>
      <c r="AE36" s="48"/>
      <c r="AF36" s="45" t="n">
        <v>23</v>
      </c>
    </row>
    <row r="37" s="45" customFormat="true" ht="35.25" hidden="false" customHeight="true" outlineLevel="0" collapsed="false">
      <c r="A37" s="660"/>
      <c r="C37" s="49"/>
      <c r="D37" s="119"/>
      <c r="E37" s="730" t="s">
        <v>330</v>
      </c>
      <c r="F37" s="588" t="s">
        <v>760</v>
      </c>
      <c r="G37" s="518"/>
      <c r="H37" s="642"/>
      <c r="I37" s="642"/>
      <c r="J37" s="435"/>
      <c r="K37" s="625"/>
      <c r="L37" s="49"/>
      <c r="M37" s="49"/>
      <c r="R37" s="49"/>
      <c r="U37" s="621"/>
      <c r="AA37" s="48"/>
      <c r="AB37" s="48"/>
      <c r="AC37" s="48"/>
      <c r="AD37" s="48"/>
      <c r="AE37" s="48"/>
      <c r="AF37" s="45" t="n">
        <v>34</v>
      </c>
    </row>
    <row r="38" s="45" customFormat="true" ht="19.5" hidden="false" customHeight="true" outlineLevel="0" collapsed="false">
      <c r="A38" s="620"/>
      <c r="C38" s="49"/>
      <c r="D38" s="661"/>
      <c r="E38" s="730" t="s">
        <v>91</v>
      </c>
      <c r="F38" s="641" t="s">
        <v>761</v>
      </c>
      <c r="G38" s="518" t="s">
        <v>562</v>
      </c>
      <c r="H38" s="642"/>
      <c r="I38" s="642"/>
      <c r="J38" s="435" t="s">
        <v>762</v>
      </c>
      <c r="K38" s="625"/>
      <c r="L38" s="49"/>
      <c r="M38" s="49"/>
      <c r="R38" s="49"/>
      <c r="U38" s="621"/>
      <c r="AA38" s="48"/>
      <c r="AB38" s="48"/>
      <c r="AC38" s="48"/>
      <c r="AD38" s="48"/>
      <c r="AE38" s="48"/>
      <c r="AF38" s="45" t="n">
        <v>19</v>
      </c>
    </row>
    <row r="39" s="45" customFormat="true" ht="24" hidden="false" customHeight="true" outlineLevel="0" collapsed="false">
      <c r="A39" s="620"/>
      <c r="C39" s="49"/>
      <c r="D39" s="661"/>
      <c r="E39" s="730" t="s">
        <v>763</v>
      </c>
      <c r="F39" s="588" t="s">
        <v>764</v>
      </c>
      <c r="G39" s="518" t="s">
        <v>562</v>
      </c>
      <c r="H39" s="642"/>
      <c r="I39" s="642"/>
      <c r="J39" s="435" t="s">
        <v>765</v>
      </c>
      <c r="K39" s="625"/>
      <c r="L39" s="49"/>
      <c r="M39" s="49"/>
      <c r="R39" s="49"/>
      <c r="U39" s="621"/>
      <c r="AA39" s="48"/>
      <c r="AB39" s="48"/>
      <c r="AC39" s="48"/>
      <c r="AD39" s="48"/>
      <c r="AE39" s="48"/>
      <c r="AF39" s="45" t="n">
        <v>23</v>
      </c>
    </row>
    <row r="40" s="45" customFormat="true" ht="24" hidden="false" customHeight="true" outlineLevel="0" collapsed="false">
      <c r="A40" s="620"/>
      <c r="C40" s="49"/>
      <c r="D40" s="119"/>
      <c r="E40" s="730" t="s">
        <v>766</v>
      </c>
      <c r="F40" s="658" t="s">
        <v>767</v>
      </c>
      <c r="G40" s="518" t="s">
        <v>562</v>
      </c>
      <c r="H40" s="642"/>
      <c r="I40" s="642"/>
      <c r="J40" s="435" t="s">
        <v>768</v>
      </c>
      <c r="K40" s="625"/>
      <c r="L40" s="49"/>
      <c r="M40" s="49"/>
      <c r="R40" s="49"/>
      <c r="U40" s="621"/>
      <c r="AA40" s="48"/>
      <c r="AB40" s="48"/>
      <c r="AC40" s="48"/>
      <c r="AD40" s="48"/>
      <c r="AE40" s="48"/>
      <c r="AF40" s="45" t="n">
        <v>23</v>
      </c>
    </row>
    <row r="41" s="45" customFormat="true" ht="24" hidden="false" customHeight="true" outlineLevel="0" collapsed="false">
      <c r="A41" s="620"/>
      <c r="C41" s="49"/>
      <c r="D41" s="119"/>
      <c r="E41" s="730" t="s">
        <v>769</v>
      </c>
      <c r="F41" s="658" t="s">
        <v>770</v>
      </c>
      <c r="G41" s="518" t="s">
        <v>562</v>
      </c>
      <c r="H41" s="642"/>
      <c r="I41" s="642"/>
      <c r="J41" s="435" t="s">
        <v>771</v>
      </c>
      <c r="K41" s="625"/>
      <c r="L41" s="49"/>
      <c r="M41" s="49"/>
      <c r="R41" s="49"/>
      <c r="U41" s="621"/>
      <c r="AA41" s="48"/>
      <c r="AB41" s="48"/>
      <c r="AC41" s="48"/>
      <c r="AD41" s="48"/>
      <c r="AE41" s="48"/>
      <c r="AF41" s="45" t="n">
        <v>23</v>
      </c>
    </row>
    <row r="42" s="45" customFormat="true" ht="24" hidden="false" customHeight="true" outlineLevel="0" collapsed="false">
      <c r="A42" s="620"/>
      <c r="C42" s="49"/>
      <c r="D42" s="119"/>
      <c r="E42" s="730" t="s">
        <v>772</v>
      </c>
      <c r="F42" s="658" t="s">
        <v>773</v>
      </c>
      <c r="G42" s="518" t="s">
        <v>562</v>
      </c>
      <c r="H42" s="642"/>
      <c r="I42" s="642"/>
      <c r="J42" s="435" t="s">
        <v>774</v>
      </c>
      <c r="K42" s="625"/>
      <c r="L42" s="49"/>
      <c r="M42" s="49"/>
      <c r="R42" s="49"/>
      <c r="U42" s="621"/>
      <c r="AA42" s="48"/>
      <c r="AB42" s="48"/>
      <c r="AC42" s="48"/>
      <c r="AD42" s="48"/>
      <c r="AE42" s="48"/>
      <c r="AF42" s="45" t="n">
        <v>23</v>
      </c>
    </row>
    <row r="43" s="45" customFormat="true" ht="35.25" hidden="false" customHeight="true" outlineLevel="0" collapsed="false">
      <c r="A43" s="620"/>
      <c r="C43" s="49" t="s">
        <v>598</v>
      </c>
      <c r="D43" s="119"/>
      <c r="E43" s="730" t="s">
        <v>111</v>
      </c>
      <c r="F43" s="641" t="s">
        <v>639</v>
      </c>
      <c r="G43" s="151" t="s">
        <v>775</v>
      </c>
      <c r="H43" s="674"/>
      <c r="I43" s="674"/>
      <c r="J43" s="624" t="s">
        <v>776</v>
      </c>
      <c r="K43" s="625"/>
      <c r="L43" s="49"/>
      <c r="M43" s="49"/>
      <c r="R43" s="49"/>
      <c r="U43" s="621"/>
      <c r="AA43" s="48"/>
      <c r="AB43" s="48"/>
      <c r="AC43" s="48"/>
      <c r="AD43" s="48"/>
      <c r="AE43" s="48"/>
      <c r="AF43" s="45" t="n">
        <v>34</v>
      </c>
    </row>
    <row r="44" s="45" customFormat="true" ht="35.25" hidden="false" customHeight="true" outlineLevel="0" collapsed="false">
      <c r="A44" s="620"/>
      <c r="C44" s="49"/>
      <c r="D44" s="119"/>
      <c r="E44" s="730" t="s">
        <v>92</v>
      </c>
      <c r="F44" s="641" t="s">
        <v>777</v>
      </c>
      <c r="G44" s="751" t="s">
        <v>778</v>
      </c>
      <c r="H44" s="632"/>
      <c r="I44" s="632"/>
      <c r="J44" s="435" t="s">
        <v>779</v>
      </c>
      <c r="K44" s="625"/>
      <c r="L44" s="49"/>
      <c r="M44" s="49"/>
      <c r="R44" s="49"/>
      <c r="U44" s="621"/>
      <c r="AA44" s="48"/>
      <c r="AB44" s="48"/>
      <c r="AC44" s="48"/>
      <c r="AD44" s="48"/>
      <c r="AE44" s="48"/>
      <c r="AF44" s="45" t="n">
        <v>34</v>
      </c>
    </row>
    <row r="45" s="45" customFormat="true" ht="24" hidden="false" customHeight="true" outlineLevel="0" collapsed="false">
      <c r="A45" s="620"/>
      <c r="C45" s="49"/>
      <c r="D45" s="119"/>
      <c r="E45" s="730" t="s">
        <v>93</v>
      </c>
      <c r="F45" s="641" t="s">
        <v>780</v>
      </c>
      <c r="G45" s="518" t="s">
        <v>781</v>
      </c>
      <c r="H45" s="632"/>
      <c r="I45" s="632"/>
      <c r="J45" s="435" t="s">
        <v>782</v>
      </c>
      <c r="K45" s="625"/>
      <c r="L45" s="49"/>
      <c r="M45" s="49"/>
      <c r="R45" s="49"/>
      <c r="U45" s="621"/>
      <c r="AA45" s="48"/>
      <c r="AB45" s="48"/>
      <c r="AC45" s="48"/>
      <c r="AD45" s="48"/>
      <c r="AE45" s="48"/>
      <c r="AF45" s="45" t="n">
        <v>23</v>
      </c>
    </row>
    <row r="46" s="45" customFormat="true" ht="19.5" hidden="false" customHeight="true" outlineLevel="0" collapsed="false">
      <c r="A46" s="620"/>
      <c r="C46" s="49"/>
      <c r="D46" s="119"/>
      <c r="E46" s="730" t="s">
        <v>112</v>
      </c>
      <c r="F46" s="641" t="s">
        <v>783</v>
      </c>
      <c r="G46" s="518" t="s">
        <v>600</v>
      </c>
      <c r="H46" s="662"/>
      <c r="I46" s="662"/>
      <c r="J46" s="435"/>
      <c r="K46" s="625"/>
      <c r="L46" s="49"/>
      <c r="M46" s="49"/>
      <c r="R46" s="49"/>
      <c r="U46" s="621"/>
      <c r="AA46" s="48"/>
      <c r="AB46" s="48"/>
      <c r="AC46" s="48"/>
      <c r="AD46" s="48"/>
      <c r="AE46" s="48"/>
      <c r="AF46" s="45" t="n">
        <v>19</v>
      </c>
    </row>
    <row r="47" customFormat="false" ht="11.25" hidden="false" customHeight="true" outlineLevel="0" collapsed="false">
      <c r="D47" s="119"/>
      <c r="AF47" s="42" t="n">
        <v>11</v>
      </c>
    </row>
    <row r="48" s="125" customFormat="true" ht="11.25" hidden="false" customHeight="true" outlineLevel="0" collapsed="false">
      <c r="A48" s="620"/>
      <c r="B48" s="49"/>
      <c r="C48" s="49"/>
      <c r="K48" s="45"/>
      <c r="L48" s="49"/>
      <c r="M48" s="49"/>
      <c r="N48" s="45"/>
      <c r="O48" s="45"/>
      <c r="P48" s="45"/>
      <c r="Q48" s="45"/>
      <c r="R48" s="49"/>
      <c r="S48" s="45"/>
      <c r="T48" s="45"/>
      <c r="U48" s="621"/>
      <c r="V48" s="45"/>
      <c r="W48" s="45"/>
      <c r="X48" s="45"/>
      <c r="Y48" s="45"/>
      <c r="Z48" s="45"/>
      <c r="AA48" s="48"/>
      <c r="AB48" s="47"/>
      <c r="AC48" s="47"/>
      <c r="AD48" s="47"/>
      <c r="AE48" s="47"/>
      <c r="AF48" s="125" t="n">
        <v>11</v>
      </c>
    </row>
    <row r="49" s="125" customFormat="true" ht="11.25" hidden="false" customHeight="true" outlineLevel="0" collapsed="false">
      <c r="A49" s="620"/>
      <c r="B49" s="49"/>
      <c r="C49" s="49"/>
      <c r="K49" s="45"/>
      <c r="L49" s="49"/>
      <c r="M49" s="49"/>
      <c r="N49" s="45"/>
      <c r="O49" s="45"/>
      <c r="P49" s="45"/>
      <c r="Q49" s="45"/>
      <c r="R49" s="49"/>
      <c r="S49" s="45"/>
      <c r="T49" s="45"/>
      <c r="U49" s="621"/>
      <c r="V49" s="45"/>
      <c r="W49" s="45"/>
      <c r="X49" s="45"/>
      <c r="Y49" s="45"/>
      <c r="Z49" s="45"/>
      <c r="AA49" s="48"/>
      <c r="AB49" s="47"/>
      <c r="AC49" s="47"/>
      <c r="AD49" s="47"/>
      <c r="AE49" s="47"/>
      <c r="AF49" s="125" t="n">
        <v>11</v>
      </c>
    </row>
    <row r="50" s="125" customFormat="true" ht="11.25" hidden="false" customHeight="true" outlineLevel="0" collapsed="false">
      <c r="A50" s="620"/>
      <c r="B50" s="49"/>
      <c r="C50" s="49"/>
      <c r="H50" s="47"/>
      <c r="I50" s="47"/>
      <c r="K50" s="45"/>
      <c r="L50" s="49"/>
      <c r="M50" s="49"/>
      <c r="N50" s="45"/>
      <c r="O50" s="45"/>
      <c r="P50" s="45"/>
      <c r="Q50" s="45"/>
      <c r="R50" s="49"/>
      <c r="S50" s="45"/>
      <c r="T50" s="45"/>
      <c r="U50" s="621"/>
      <c r="V50" s="45"/>
      <c r="W50" s="45"/>
      <c r="X50" s="45"/>
      <c r="Y50" s="45"/>
      <c r="Z50" s="45"/>
      <c r="AA50" s="48"/>
      <c r="AB50" s="47"/>
      <c r="AC50" s="47"/>
      <c r="AD50" s="47"/>
      <c r="AE50" s="47"/>
      <c r="AF50" s="125" t="n">
        <v>11</v>
      </c>
    </row>
    <row r="51" s="125" customFormat="true" ht="11.25" hidden="false" customHeight="true" outlineLevel="0" collapsed="false">
      <c r="A51" s="620"/>
      <c r="B51" s="49"/>
      <c r="C51" s="49"/>
      <c r="K51" s="45"/>
      <c r="L51" s="49"/>
      <c r="M51" s="49"/>
      <c r="N51" s="45"/>
      <c r="O51" s="45"/>
      <c r="P51" s="45"/>
      <c r="Q51" s="45"/>
      <c r="R51" s="49"/>
      <c r="S51" s="45"/>
      <c r="T51" s="45"/>
      <c r="U51" s="621"/>
      <c r="V51" s="45"/>
      <c r="W51" s="45"/>
      <c r="X51" s="45"/>
      <c r="Y51" s="45"/>
      <c r="Z51" s="45"/>
      <c r="AA51" s="48"/>
      <c r="AB51" s="47"/>
      <c r="AC51" s="47"/>
      <c r="AD51" s="47"/>
      <c r="AE51" s="47"/>
      <c r="AF51" s="125" t="n">
        <v>11</v>
      </c>
    </row>
    <row r="52" s="125" customFormat="true" ht="11.25" hidden="false" customHeight="true" outlineLevel="0" collapsed="false">
      <c r="A52" s="620"/>
      <c r="B52" s="49"/>
      <c r="C52" s="49"/>
      <c r="K52" s="45"/>
      <c r="L52" s="49"/>
      <c r="M52" s="49"/>
      <c r="N52" s="45"/>
      <c r="O52" s="45"/>
      <c r="P52" s="45"/>
      <c r="Q52" s="45"/>
      <c r="R52" s="49"/>
      <c r="S52" s="45"/>
      <c r="T52" s="45"/>
      <c r="U52" s="621"/>
      <c r="V52" s="45"/>
      <c r="W52" s="45"/>
      <c r="X52" s="45"/>
      <c r="Y52" s="45"/>
      <c r="Z52" s="45"/>
      <c r="AA52" s="48"/>
      <c r="AB52" s="47"/>
      <c r="AC52" s="47"/>
      <c r="AD52" s="47"/>
      <c r="AE52" s="47"/>
      <c r="AF52" s="125" t="n">
        <v>11</v>
      </c>
    </row>
    <row r="53" s="125" customFormat="true" ht="11.25" hidden="false" customHeight="true" outlineLevel="0" collapsed="false">
      <c r="A53" s="620"/>
      <c r="B53" s="49"/>
      <c r="C53" s="49"/>
      <c r="K53" s="45"/>
      <c r="L53" s="49"/>
      <c r="M53" s="49"/>
      <c r="N53" s="45"/>
      <c r="O53" s="45"/>
      <c r="P53" s="45"/>
      <c r="Q53" s="45"/>
      <c r="R53" s="49"/>
      <c r="S53" s="45"/>
      <c r="T53" s="45"/>
      <c r="U53" s="621"/>
      <c r="V53" s="45"/>
      <c r="W53" s="45"/>
      <c r="X53" s="45"/>
      <c r="Y53" s="45"/>
      <c r="Z53" s="45"/>
      <c r="AA53" s="48"/>
      <c r="AB53" s="47"/>
      <c r="AC53" s="47"/>
      <c r="AD53" s="47"/>
      <c r="AE53" s="47"/>
      <c r="AF53" s="125" t="n">
        <v>11</v>
      </c>
    </row>
    <row r="54" s="125" customFormat="true" ht="11.25" hidden="false" customHeight="true" outlineLevel="0" collapsed="false">
      <c r="A54" s="620"/>
      <c r="B54" s="49"/>
      <c r="C54" s="49"/>
      <c r="K54" s="45"/>
      <c r="L54" s="49"/>
      <c r="M54" s="49"/>
      <c r="N54" s="45"/>
      <c r="O54" s="45"/>
      <c r="P54" s="45"/>
      <c r="Q54" s="45"/>
      <c r="R54" s="49"/>
      <c r="S54" s="45"/>
      <c r="T54" s="45"/>
      <c r="U54" s="621"/>
      <c r="V54" s="45"/>
      <c r="W54" s="45"/>
      <c r="X54" s="45"/>
      <c r="Y54" s="45"/>
      <c r="Z54" s="45"/>
      <c r="AA54" s="48"/>
      <c r="AB54" s="47"/>
      <c r="AC54" s="47"/>
      <c r="AD54" s="47"/>
      <c r="AE54" s="47"/>
      <c r="AF54" s="125" t="n">
        <v>11</v>
      </c>
    </row>
    <row r="55" s="125" customFormat="true" ht="11.25" hidden="false" customHeight="true" outlineLevel="0" collapsed="false">
      <c r="A55" s="620"/>
      <c r="B55" s="49"/>
      <c r="C55" s="49"/>
      <c r="K55" s="45"/>
      <c r="L55" s="49"/>
      <c r="M55" s="49"/>
      <c r="N55" s="45"/>
      <c r="O55" s="45"/>
      <c r="P55" s="45"/>
      <c r="Q55" s="45"/>
      <c r="R55" s="49"/>
      <c r="S55" s="45"/>
      <c r="T55" s="45"/>
      <c r="U55" s="621"/>
      <c r="V55" s="45"/>
      <c r="W55" s="45"/>
      <c r="X55" s="45"/>
      <c r="Y55" s="45"/>
      <c r="Z55" s="45"/>
      <c r="AA55" s="48"/>
      <c r="AB55" s="47"/>
      <c r="AC55" s="47"/>
      <c r="AD55" s="47"/>
      <c r="AE55" s="47"/>
      <c r="AF55" s="125" t="n">
        <v>11</v>
      </c>
    </row>
    <row r="56" s="125" customFormat="true" ht="11.25" hidden="false" customHeight="true" outlineLevel="0" collapsed="false">
      <c r="A56" s="620"/>
      <c r="B56" s="49"/>
      <c r="C56" s="49"/>
      <c r="K56" s="45"/>
      <c r="L56" s="49"/>
      <c r="M56" s="49"/>
      <c r="N56" s="45"/>
      <c r="O56" s="45"/>
      <c r="P56" s="45"/>
      <c r="Q56" s="45"/>
      <c r="R56" s="49"/>
      <c r="S56" s="45"/>
      <c r="T56" s="45"/>
      <c r="U56" s="621"/>
      <c r="V56" s="45"/>
      <c r="W56" s="45"/>
      <c r="X56" s="45"/>
      <c r="Y56" s="45"/>
      <c r="Z56" s="45"/>
      <c r="AA56" s="48"/>
      <c r="AB56" s="47"/>
      <c r="AC56" s="47"/>
      <c r="AD56" s="47"/>
      <c r="AE56" s="47"/>
      <c r="AF56" s="125" t="n">
        <v>11</v>
      </c>
    </row>
    <row r="57" s="125" customFormat="true" ht="11.25" hidden="false" customHeight="true" outlineLevel="0" collapsed="false">
      <c r="A57" s="620"/>
      <c r="B57" s="49"/>
      <c r="C57" s="49"/>
      <c r="K57" s="45"/>
      <c r="L57" s="49"/>
      <c r="M57" s="49"/>
      <c r="N57" s="45"/>
      <c r="O57" s="45"/>
      <c r="P57" s="45"/>
      <c r="Q57" s="45"/>
      <c r="R57" s="49"/>
      <c r="S57" s="45"/>
      <c r="T57" s="45"/>
      <c r="U57" s="621"/>
      <c r="V57" s="45"/>
      <c r="W57" s="45"/>
      <c r="X57" s="45"/>
      <c r="Y57" s="45"/>
      <c r="Z57" s="45"/>
      <c r="AA57" s="48"/>
      <c r="AB57" s="47"/>
      <c r="AC57" s="47"/>
      <c r="AD57" s="47"/>
      <c r="AE57" s="47"/>
      <c r="AF57" s="125" t="n">
        <v>11</v>
      </c>
    </row>
    <row r="58" s="125" customFormat="true" ht="11.25" hidden="false" customHeight="true" outlineLevel="0" collapsed="false">
      <c r="A58" s="620"/>
      <c r="B58" s="49"/>
      <c r="C58" s="49"/>
      <c r="K58" s="45"/>
      <c r="L58" s="49"/>
      <c r="M58" s="49"/>
      <c r="N58" s="45"/>
      <c r="O58" s="45"/>
      <c r="P58" s="45"/>
      <c r="Q58" s="45"/>
      <c r="R58" s="49"/>
      <c r="S58" s="45"/>
      <c r="T58" s="45"/>
      <c r="U58" s="621"/>
      <c r="V58" s="45"/>
      <c r="W58" s="45"/>
      <c r="X58" s="45"/>
      <c r="Y58" s="45"/>
      <c r="Z58" s="45"/>
      <c r="AA58" s="48"/>
      <c r="AB58" s="47"/>
      <c r="AC58" s="47"/>
      <c r="AD58" s="47"/>
      <c r="AE58" s="47"/>
      <c r="AF58" s="125" t="n">
        <v>11</v>
      </c>
    </row>
    <row r="59" s="125" customFormat="true" ht="11.25" hidden="false" customHeight="true" outlineLevel="0" collapsed="false">
      <c r="A59" s="620"/>
      <c r="B59" s="49"/>
      <c r="C59" s="49"/>
      <c r="K59" s="45"/>
      <c r="L59" s="49"/>
      <c r="M59" s="49"/>
      <c r="N59" s="45"/>
      <c r="O59" s="45"/>
      <c r="P59" s="45"/>
      <c r="Q59" s="45"/>
      <c r="R59" s="49"/>
      <c r="S59" s="45"/>
      <c r="T59" s="45"/>
      <c r="U59" s="621"/>
      <c r="V59" s="45"/>
      <c r="W59" s="45"/>
      <c r="X59" s="45"/>
      <c r="Y59" s="45"/>
      <c r="Z59" s="45"/>
      <c r="AA59" s="48"/>
      <c r="AB59" s="47"/>
      <c r="AC59" s="47"/>
      <c r="AD59" s="47"/>
      <c r="AE59" s="47"/>
      <c r="AF59" s="125" t="n">
        <v>11</v>
      </c>
    </row>
    <row r="60" s="125" customFormat="true" ht="11.25" hidden="false" customHeight="true" outlineLevel="0" collapsed="false">
      <c r="A60" s="620"/>
      <c r="B60" s="49"/>
      <c r="C60" s="49"/>
      <c r="K60" s="45"/>
      <c r="L60" s="49"/>
      <c r="M60" s="49"/>
      <c r="N60" s="45"/>
      <c r="O60" s="45"/>
      <c r="P60" s="45"/>
      <c r="Q60" s="45"/>
      <c r="R60" s="49"/>
      <c r="S60" s="45"/>
      <c r="T60" s="45"/>
      <c r="U60" s="621"/>
      <c r="V60" s="45"/>
      <c r="W60" s="45"/>
      <c r="X60" s="45"/>
      <c r="Y60" s="45"/>
      <c r="Z60" s="45"/>
      <c r="AA60" s="48"/>
      <c r="AB60" s="47"/>
      <c r="AC60" s="47"/>
      <c r="AD60" s="47"/>
      <c r="AE60" s="47"/>
      <c r="AF60" s="125" t="n">
        <v>11</v>
      </c>
    </row>
    <row r="61" s="125" customFormat="true" ht="11.25" hidden="false" customHeight="true" outlineLevel="0" collapsed="false">
      <c r="A61" s="620"/>
      <c r="B61" s="49"/>
      <c r="C61" s="49"/>
      <c r="K61" s="45"/>
      <c r="L61" s="49"/>
      <c r="M61" s="49"/>
      <c r="N61" s="45"/>
      <c r="O61" s="45"/>
      <c r="P61" s="45"/>
      <c r="Q61" s="45"/>
      <c r="R61" s="49"/>
      <c r="S61" s="45"/>
      <c r="T61" s="45"/>
      <c r="U61" s="621"/>
      <c r="V61" s="45"/>
      <c r="W61" s="45"/>
      <c r="X61" s="45"/>
      <c r="Y61" s="45"/>
      <c r="Z61" s="45"/>
      <c r="AA61" s="48"/>
      <c r="AB61" s="47"/>
      <c r="AC61" s="47"/>
      <c r="AD61" s="47"/>
      <c r="AE61" s="47"/>
      <c r="AF61" s="125" t="n">
        <v>11</v>
      </c>
    </row>
    <row r="62" s="125" customFormat="true" ht="11.25" hidden="false" customHeight="true" outlineLevel="0" collapsed="false">
      <c r="A62" s="620"/>
      <c r="B62" s="49"/>
      <c r="C62" s="49"/>
      <c r="K62" s="45"/>
      <c r="L62" s="49"/>
      <c r="M62" s="49"/>
      <c r="N62" s="45"/>
      <c r="O62" s="45"/>
      <c r="P62" s="45"/>
      <c r="Q62" s="45"/>
      <c r="R62" s="49"/>
      <c r="S62" s="45"/>
      <c r="T62" s="45"/>
      <c r="U62" s="621"/>
      <c r="V62" s="45"/>
      <c r="W62" s="45"/>
      <c r="X62" s="45"/>
      <c r="Y62" s="45"/>
      <c r="Z62" s="45"/>
      <c r="AA62" s="48"/>
      <c r="AB62" s="47"/>
      <c r="AC62" s="47"/>
      <c r="AD62" s="47"/>
      <c r="AE62" s="47"/>
      <c r="AF62" s="125" t="n">
        <v>11</v>
      </c>
    </row>
    <row r="63" s="125" customFormat="true" ht="11.25" hidden="false" customHeight="true" outlineLevel="0" collapsed="false">
      <c r="A63" s="620"/>
      <c r="B63" s="49"/>
      <c r="C63" s="49"/>
      <c r="K63" s="45"/>
      <c r="L63" s="49"/>
      <c r="M63" s="49"/>
      <c r="N63" s="45"/>
      <c r="O63" s="45"/>
      <c r="P63" s="45"/>
      <c r="Q63" s="45"/>
      <c r="R63" s="49"/>
      <c r="S63" s="45"/>
      <c r="T63" s="45"/>
      <c r="U63" s="621"/>
      <c r="V63" s="45"/>
      <c r="W63" s="45"/>
      <c r="X63" s="45"/>
      <c r="Y63" s="45"/>
      <c r="Z63" s="45"/>
      <c r="AA63" s="48"/>
      <c r="AB63" s="47"/>
      <c r="AC63" s="47"/>
      <c r="AD63" s="47"/>
      <c r="AE63" s="47"/>
      <c r="AF63" s="125" t="n">
        <v>11</v>
      </c>
    </row>
    <row r="64" s="125" customFormat="true" ht="11.25" hidden="false" customHeight="true" outlineLevel="0" collapsed="false">
      <c r="A64" s="620"/>
      <c r="B64" s="49"/>
      <c r="C64" s="49"/>
      <c r="K64" s="45"/>
      <c r="L64" s="49"/>
      <c r="M64" s="49"/>
      <c r="N64" s="45"/>
      <c r="O64" s="45"/>
      <c r="P64" s="45"/>
      <c r="Q64" s="45"/>
      <c r="R64" s="49"/>
      <c r="S64" s="45"/>
      <c r="T64" s="45"/>
      <c r="U64" s="621"/>
      <c r="V64" s="45"/>
      <c r="W64" s="45"/>
      <c r="X64" s="45"/>
      <c r="Y64" s="45"/>
      <c r="Z64" s="45"/>
      <c r="AA64" s="48"/>
      <c r="AB64" s="47"/>
      <c r="AC64" s="47"/>
      <c r="AD64" s="47"/>
      <c r="AE64" s="47"/>
      <c r="AF64" s="125" t="n">
        <v>11</v>
      </c>
    </row>
    <row r="65" s="125" customFormat="true" ht="11.25" hidden="false" customHeight="true" outlineLevel="0" collapsed="false">
      <c r="A65" s="620"/>
      <c r="B65" s="49"/>
      <c r="C65" s="49"/>
      <c r="K65" s="45"/>
      <c r="L65" s="49"/>
      <c r="M65" s="49"/>
      <c r="N65" s="45"/>
      <c r="O65" s="45"/>
      <c r="P65" s="45"/>
      <c r="Q65" s="45"/>
      <c r="R65" s="49"/>
      <c r="S65" s="45"/>
      <c r="T65" s="45"/>
      <c r="U65" s="621"/>
      <c r="V65" s="45"/>
      <c r="W65" s="45"/>
      <c r="X65" s="45"/>
      <c r="Y65" s="45"/>
      <c r="Z65" s="45"/>
      <c r="AA65" s="48"/>
      <c r="AB65" s="47"/>
      <c r="AC65" s="47"/>
      <c r="AD65" s="47"/>
      <c r="AE65" s="47"/>
      <c r="AF65" s="125" t="n">
        <v>11</v>
      </c>
    </row>
    <row r="66" s="125" customFormat="true" ht="11.25" hidden="false" customHeight="true" outlineLevel="0" collapsed="false">
      <c r="A66" s="620"/>
      <c r="B66" s="49"/>
      <c r="C66" s="49"/>
      <c r="K66" s="45"/>
      <c r="L66" s="49"/>
      <c r="M66" s="49"/>
      <c r="N66" s="45"/>
      <c r="O66" s="45"/>
      <c r="P66" s="45"/>
      <c r="Q66" s="45"/>
      <c r="R66" s="49"/>
      <c r="S66" s="45"/>
      <c r="T66" s="45"/>
      <c r="U66" s="621"/>
      <c r="V66" s="45"/>
      <c r="W66" s="45"/>
      <c r="X66" s="45"/>
      <c r="Y66" s="45"/>
      <c r="Z66" s="45"/>
      <c r="AA66" s="48"/>
      <c r="AB66" s="47"/>
      <c r="AC66" s="47"/>
      <c r="AD66" s="47"/>
      <c r="AE66" s="47"/>
      <c r="AF66" s="125" t="n">
        <v>11</v>
      </c>
    </row>
    <row r="67" s="125" customFormat="true" ht="11.25" hidden="false" customHeight="true" outlineLevel="0" collapsed="false">
      <c r="A67" s="620"/>
      <c r="B67" s="49"/>
      <c r="C67" s="49"/>
      <c r="K67" s="45"/>
      <c r="L67" s="49"/>
      <c r="M67" s="49"/>
      <c r="N67" s="45"/>
      <c r="O67" s="45"/>
      <c r="P67" s="45"/>
      <c r="Q67" s="45"/>
      <c r="R67" s="49"/>
      <c r="S67" s="45"/>
      <c r="T67" s="45"/>
      <c r="U67" s="621"/>
      <c r="V67" s="45"/>
      <c r="W67" s="45"/>
      <c r="X67" s="45"/>
      <c r="Y67" s="45"/>
      <c r="Z67" s="45"/>
      <c r="AA67" s="48"/>
      <c r="AB67" s="47"/>
      <c r="AC67" s="47"/>
      <c r="AD67" s="47"/>
      <c r="AE67" s="47"/>
      <c r="AF67" s="125" t="n">
        <v>11</v>
      </c>
    </row>
    <row r="68" s="125" customFormat="true" ht="11.25" hidden="false" customHeight="true" outlineLevel="0" collapsed="false">
      <c r="A68" s="620"/>
      <c r="B68" s="49"/>
      <c r="C68" s="49"/>
      <c r="K68" s="45"/>
      <c r="L68" s="49"/>
      <c r="M68" s="49"/>
      <c r="N68" s="45"/>
      <c r="O68" s="45"/>
      <c r="P68" s="45"/>
      <c r="Q68" s="45"/>
      <c r="R68" s="49"/>
      <c r="S68" s="45"/>
      <c r="T68" s="45"/>
      <c r="U68" s="621"/>
      <c r="V68" s="45"/>
      <c r="W68" s="45"/>
      <c r="X68" s="45"/>
      <c r="Y68" s="45"/>
      <c r="Z68" s="45"/>
      <c r="AA68" s="48"/>
      <c r="AB68" s="47"/>
      <c r="AC68" s="47"/>
      <c r="AD68" s="47"/>
      <c r="AE68" s="47"/>
      <c r="AF68" s="125" t="n">
        <v>11</v>
      </c>
    </row>
    <row r="69" s="125" customFormat="true" ht="11.25" hidden="false" customHeight="true" outlineLevel="0" collapsed="false">
      <c r="A69" s="620"/>
      <c r="B69" s="49"/>
      <c r="C69" s="49"/>
      <c r="K69" s="45"/>
      <c r="L69" s="49"/>
      <c r="M69" s="49"/>
      <c r="N69" s="45"/>
      <c r="O69" s="45"/>
      <c r="P69" s="45"/>
      <c r="Q69" s="45"/>
      <c r="R69" s="49"/>
      <c r="S69" s="45"/>
      <c r="T69" s="45"/>
      <c r="U69" s="621"/>
      <c r="V69" s="45"/>
      <c r="W69" s="45"/>
      <c r="X69" s="45"/>
      <c r="Y69" s="45"/>
      <c r="Z69" s="45"/>
      <c r="AA69" s="48"/>
      <c r="AB69" s="47"/>
      <c r="AC69" s="47"/>
      <c r="AD69" s="47"/>
      <c r="AE69" s="47"/>
      <c r="AF69" s="125" t="n">
        <v>11</v>
      </c>
    </row>
    <row r="70" s="125" customFormat="true" ht="11.25" hidden="false" customHeight="true" outlineLevel="0" collapsed="false">
      <c r="A70" s="620"/>
      <c r="B70" s="49"/>
      <c r="C70" s="49"/>
      <c r="K70" s="45"/>
      <c r="L70" s="49"/>
      <c r="M70" s="49"/>
      <c r="N70" s="45"/>
      <c r="O70" s="45"/>
      <c r="P70" s="45"/>
      <c r="Q70" s="45"/>
      <c r="R70" s="49"/>
      <c r="S70" s="45"/>
      <c r="T70" s="45"/>
      <c r="U70" s="621"/>
      <c r="V70" s="45"/>
      <c r="W70" s="45"/>
      <c r="X70" s="45"/>
      <c r="Y70" s="45"/>
      <c r="Z70" s="45"/>
      <c r="AA70" s="48"/>
      <c r="AB70" s="47"/>
      <c r="AC70" s="47"/>
      <c r="AD70" s="47"/>
      <c r="AE70" s="47"/>
      <c r="AF70" s="125" t="n">
        <v>11</v>
      </c>
    </row>
    <row r="71" s="125" customFormat="true" ht="11.25" hidden="false" customHeight="true" outlineLevel="0" collapsed="false">
      <c r="A71" s="620"/>
      <c r="B71" s="49"/>
      <c r="C71" s="49"/>
      <c r="K71" s="45"/>
      <c r="L71" s="49"/>
      <c r="M71" s="49"/>
      <c r="N71" s="45"/>
      <c r="O71" s="45"/>
      <c r="P71" s="45"/>
      <c r="Q71" s="45"/>
      <c r="R71" s="49"/>
      <c r="S71" s="45"/>
      <c r="T71" s="45"/>
      <c r="U71" s="621"/>
      <c r="V71" s="45"/>
      <c r="W71" s="45"/>
      <c r="X71" s="45"/>
      <c r="Y71" s="45"/>
      <c r="Z71" s="45"/>
      <c r="AA71" s="48"/>
      <c r="AB71" s="47"/>
      <c r="AC71" s="47"/>
      <c r="AD71" s="47"/>
      <c r="AE71" s="47"/>
      <c r="AF71" s="125" t="n">
        <v>11</v>
      </c>
    </row>
    <row r="72" s="125" customFormat="true" ht="11.25" hidden="false" customHeight="true" outlineLevel="0" collapsed="false">
      <c r="A72" s="620"/>
      <c r="B72" s="49"/>
      <c r="C72" s="49"/>
      <c r="K72" s="45"/>
      <c r="L72" s="49"/>
      <c r="M72" s="49"/>
      <c r="N72" s="45"/>
      <c r="O72" s="45"/>
      <c r="P72" s="45"/>
      <c r="Q72" s="45"/>
      <c r="R72" s="49"/>
      <c r="S72" s="45"/>
      <c r="T72" s="45"/>
      <c r="U72" s="621"/>
      <c r="V72" s="45"/>
      <c r="W72" s="45"/>
      <c r="X72" s="45"/>
      <c r="Y72" s="45"/>
      <c r="Z72" s="45"/>
      <c r="AA72" s="48"/>
      <c r="AB72" s="47"/>
      <c r="AC72" s="47"/>
      <c r="AD72" s="47"/>
      <c r="AE72" s="47"/>
      <c r="AF72" s="125" t="n">
        <v>11</v>
      </c>
    </row>
    <row r="73" s="125" customFormat="true" ht="11.25" hidden="false" customHeight="true" outlineLevel="0" collapsed="false">
      <c r="A73" s="620"/>
      <c r="B73" s="49"/>
      <c r="C73" s="49"/>
      <c r="K73" s="45"/>
      <c r="L73" s="49"/>
      <c r="M73" s="49"/>
      <c r="N73" s="45"/>
      <c r="O73" s="45"/>
      <c r="P73" s="45"/>
      <c r="Q73" s="45"/>
      <c r="R73" s="49"/>
      <c r="S73" s="45"/>
      <c r="T73" s="45"/>
      <c r="U73" s="621"/>
      <c r="V73" s="45"/>
      <c r="W73" s="45"/>
      <c r="X73" s="45"/>
      <c r="Y73" s="45"/>
      <c r="Z73" s="45"/>
      <c r="AA73" s="48"/>
      <c r="AB73" s="47"/>
      <c r="AC73" s="47"/>
      <c r="AD73" s="47"/>
      <c r="AE73" s="47"/>
      <c r="AF73" s="125" t="n">
        <v>11</v>
      </c>
    </row>
    <row r="74" s="125" customFormat="true" ht="11.25" hidden="false" customHeight="true" outlineLevel="0" collapsed="false">
      <c r="A74" s="620"/>
      <c r="B74" s="49"/>
      <c r="C74" s="49"/>
      <c r="K74" s="45"/>
      <c r="L74" s="49"/>
      <c r="M74" s="49"/>
      <c r="N74" s="45"/>
      <c r="O74" s="45"/>
      <c r="P74" s="45"/>
      <c r="Q74" s="45"/>
      <c r="R74" s="49"/>
      <c r="S74" s="45"/>
      <c r="T74" s="45"/>
      <c r="U74" s="621"/>
      <c r="V74" s="45"/>
      <c r="W74" s="45"/>
      <c r="X74" s="45"/>
      <c r="Y74" s="45"/>
      <c r="Z74" s="45"/>
      <c r="AA74" s="48"/>
      <c r="AB74" s="47"/>
      <c r="AC74" s="47"/>
      <c r="AD74" s="47"/>
      <c r="AE74" s="47"/>
      <c r="AF74" s="125" t="n">
        <v>11</v>
      </c>
    </row>
    <row r="75" s="125" customFormat="true" ht="11.25" hidden="false" customHeight="true" outlineLevel="0" collapsed="false">
      <c r="A75" s="620"/>
      <c r="B75" s="49"/>
      <c r="C75" s="49"/>
      <c r="K75" s="45"/>
      <c r="L75" s="49"/>
      <c r="M75" s="49"/>
      <c r="N75" s="45"/>
      <c r="O75" s="45"/>
      <c r="P75" s="45"/>
      <c r="Q75" s="45"/>
      <c r="R75" s="49"/>
      <c r="S75" s="45"/>
      <c r="T75" s="45"/>
      <c r="U75" s="621"/>
      <c r="V75" s="45"/>
      <c r="W75" s="45"/>
      <c r="X75" s="45"/>
      <c r="Y75" s="45"/>
      <c r="Z75" s="45"/>
      <c r="AA75" s="48"/>
      <c r="AB75" s="47"/>
      <c r="AC75" s="47"/>
      <c r="AD75" s="47"/>
      <c r="AE75" s="47"/>
      <c r="AF75" s="125" t="n">
        <v>11</v>
      </c>
    </row>
    <row r="76" s="125" customFormat="true" ht="11.25" hidden="false" customHeight="true" outlineLevel="0" collapsed="false">
      <c r="A76" s="620"/>
      <c r="B76" s="49"/>
      <c r="C76" s="49"/>
      <c r="K76" s="45"/>
      <c r="L76" s="49"/>
      <c r="M76" s="49"/>
      <c r="N76" s="45"/>
      <c r="O76" s="45"/>
      <c r="P76" s="45"/>
      <c r="Q76" s="45"/>
      <c r="R76" s="49"/>
      <c r="S76" s="45"/>
      <c r="T76" s="45"/>
      <c r="U76" s="621"/>
      <c r="V76" s="45"/>
      <c r="W76" s="45"/>
      <c r="X76" s="45"/>
      <c r="Y76" s="45"/>
      <c r="Z76" s="45"/>
      <c r="AA76" s="48"/>
      <c r="AB76" s="47"/>
      <c r="AC76" s="47"/>
      <c r="AD76" s="47"/>
      <c r="AE76" s="47"/>
      <c r="AF76" s="125" t="n">
        <v>11</v>
      </c>
    </row>
    <row r="77" s="125" customFormat="true" ht="11.25" hidden="false" customHeight="true" outlineLevel="0" collapsed="false">
      <c r="A77" s="620"/>
      <c r="B77" s="49"/>
      <c r="C77" s="49"/>
      <c r="K77" s="45"/>
      <c r="L77" s="49"/>
      <c r="M77" s="49"/>
      <c r="N77" s="45"/>
      <c r="O77" s="45"/>
      <c r="P77" s="45"/>
      <c r="Q77" s="45"/>
      <c r="R77" s="49"/>
      <c r="S77" s="45"/>
      <c r="T77" s="45"/>
      <c r="U77" s="621"/>
      <c r="V77" s="45"/>
      <c r="W77" s="45"/>
      <c r="X77" s="45"/>
      <c r="Y77" s="45"/>
      <c r="Z77" s="45"/>
      <c r="AA77" s="48"/>
      <c r="AB77" s="47"/>
      <c r="AC77" s="47"/>
      <c r="AD77" s="47"/>
      <c r="AE77" s="47"/>
      <c r="AF77" s="125" t="n">
        <v>11</v>
      </c>
    </row>
    <row r="78" s="125" customFormat="true" ht="11.25" hidden="false" customHeight="true" outlineLevel="0" collapsed="false">
      <c r="A78" s="620"/>
      <c r="B78" s="49"/>
      <c r="C78" s="49"/>
      <c r="K78" s="45"/>
      <c r="L78" s="49"/>
      <c r="M78" s="49"/>
      <c r="N78" s="45"/>
      <c r="O78" s="45"/>
      <c r="P78" s="45"/>
      <c r="Q78" s="45"/>
      <c r="R78" s="49"/>
      <c r="S78" s="45"/>
      <c r="T78" s="45"/>
      <c r="U78" s="621"/>
      <c r="V78" s="45"/>
      <c r="W78" s="45"/>
      <c r="X78" s="45"/>
      <c r="Y78" s="45"/>
      <c r="Z78" s="45"/>
      <c r="AA78" s="48"/>
      <c r="AB78" s="47"/>
      <c r="AC78" s="47"/>
      <c r="AD78" s="47"/>
      <c r="AE78" s="47"/>
      <c r="AF78" s="125" t="n">
        <v>11</v>
      </c>
    </row>
    <row r="79" s="125" customFormat="true" ht="11.25" hidden="false" customHeight="true" outlineLevel="0" collapsed="false">
      <c r="A79" s="620"/>
      <c r="B79" s="49"/>
      <c r="C79" s="49"/>
      <c r="K79" s="45"/>
      <c r="L79" s="49"/>
      <c r="M79" s="49"/>
      <c r="N79" s="45"/>
      <c r="O79" s="45"/>
      <c r="P79" s="45"/>
      <c r="Q79" s="45"/>
      <c r="R79" s="49"/>
      <c r="S79" s="45"/>
      <c r="T79" s="45"/>
      <c r="U79" s="621"/>
      <c r="V79" s="45"/>
      <c r="W79" s="45"/>
      <c r="X79" s="45"/>
      <c r="Y79" s="45"/>
      <c r="Z79" s="45"/>
      <c r="AA79" s="48"/>
      <c r="AB79" s="47"/>
      <c r="AC79" s="47"/>
      <c r="AD79" s="47"/>
      <c r="AE79" s="47"/>
      <c r="AF79" s="125" t="n">
        <v>11</v>
      </c>
    </row>
    <row r="80" s="125" customFormat="true" ht="11.25" hidden="false" customHeight="true" outlineLevel="0" collapsed="false">
      <c r="A80" s="620"/>
      <c r="B80" s="49"/>
      <c r="C80" s="49"/>
      <c r="K80" s="45"/>
      <c r="L80" s="49"/>
      <c r="M80" s="49"/>
      <c r="N80" s="45"/>
      <c r="O80" s="45"/>
      <c r="P80" s="45"/>
      <c r="Q80" s="45"/>
      <c r="R80" s="49"/>
      <c r="S80" s="45"/>
      <c r="T80" s="45"/>
      <c r="U80" s="621"/>
      <c r="V80" s="45"/>
      <c r="W80" s="45"/>
      <c r="X80" s="45"/>
      <c r="Y80" s="45"/>
      <c r="Z80" s="45"/>
      <c r="AA80" s="48"/>
      <c r="AB80" s="47"/>
      <c r="AC80" s="47"/>
      <c r="AD80" s="47"/>
      <c r="AE80" s="47"/>
      <c r="AF80" s="125" t="n">
        <v>11</v>
      </c>
    </row>
    <row r="81" s="125" customFormat="true" ht="11.25" hidden="false" customHeight="true" outlineLevel="0" collapsed="false">
      <c r="A81" s="620"/>
      <c r="B81" s="49"/>
      <c r="C81" s="49"/>
      <c r="K81" s="45"/>
      <c r="L81" s="49"/>
      <c r="M81" s="49"/>
      <c r="N81" s="45"/>
      <c r="O81" s="45"/>
      <c r="P81" s="45"/>
      <c r="Q81" s="45"/>
      <c r="R81" s="49"/>
      <c r="S81" s="45"/>
      <c r="T81" s="45"/>
      <c r="U81" s="621"/>
      <c r="V81" s="45"/>
      <c r="W81" s="45"/>
      <c r="X81" s="45"/>
      <c r="Y81" s="45"/>
      <c r="Z81" s="45"/>
      <c r="AA81" s="48"/>
      <c r="AB81" s="47"/>
      <c r="AC81" s="47"/>
      <c r="AD81" s="47"/>
      <c r="AE81" s="47"/>
      <c r="AF81" s="125" t="n">
        <v>11</v>
      </c>
    </row>
    <row r="82" s="125" customFormat="true" ht="11.25" hidden="false" customHeight="true" outlineLevel="0" collapsed="false">
      <c r="A82" s="620"/>
      <c r="B82" s="49"/>
      <c r="C82" s="49"/>
      <c r="K82" s="45"/>
      <c r="L82" s="49"/>
      <c r="M82" s="49"/>
      <c r="N82" s="45"/>
      <c r="O82" s="45"/>
      <c r="P82" s="45"/>
      <c r="Q82" s="45"/>
      <c r="R82" s="49"/>
      <c r="S82" s="45"/>
      <c r="T82" s="45"/>
      <c r="U82" s="621"/>
      <c r="V82" s="45"/>
      <c r="W82" s="45"/>
      <c r="X82" s="45"/>
      <c r="Y82" s="45"/>
      <c r="Z82" s="45"/>
      <c r="AA82" s="48"/>
      <c r="AB82" s="47"/>
      <c r="AC82" s="47"/>
      <c r="AD82" s="47"/>
      <c r="AE82" s="47"/>
      <c r="AF82" s="125" t="n">
        <v>11</v>
      </c>
    </row>
    <row r="83" s="125" customFormat="true" ht="11.25" hidden="false" customHeight="true" outlineLevel="0" collapsed="false">
      <c r="A83" s="620"/>
      <c r="B83" s="49"/>
      <c r="C83" s="49"/>
      <c r="K83" s="45"/>
      <c r="L83" s="49"/>
      <c r="M83" s="49"/>
      <c r="N83" s="45"/>
      <c r="O83" s="45"/>
      <c r="P83" s="45"/>
      <c r="Q83" s="45"/>
      <c r="R83" s="49"/>
      <c r="S83" s="45"/>
      <c r="T83" s="45"/>
      <c r="U83" s="621"/>
      <c r="V83" s="45"/>
      <c r="W83" s="45"/>
      <c r="X83" s="45"/>
      <c r="Y83" s="45"/>
      <c r="Z83" s="45"/>
      <c r="AA83" s="48"/>
      <c r="AB83" s="47"/>
      <c r="AC83" s="47"/>
      <c r="AD83" s="47"/>
      <c r="AE83" s="47"/>
      <c r="AF83" s="125" t="n">
        <v>11</v>
      </c>
    </row>
    <row r="84" s="125" customFormat="true" ht="11.25" hidden="false" customHeight="true" outlineLevel="0" collapsed="false">
      <c r="A84" s="620"/>
      <c r="B84" s="49"/>
      <c r="C84" s="49"/>
      <c r="K84" s="45"/>
      <c r="L84" s="49"/>
      <c r="M84" s="49"/>
      <c r="N84" s="45"/>
      <c r="O84" s="45"/>
      <c r="P84" s="45"/>
      <c r="Q84" s="45"/>
      <c r="R84" s="49"/>
      <c r="S84" s="45"/>
      <c r="T84" s="45"/>
      <c r="U84" s="621"/>
      <c r="V84" s="45"/>
      <c r="W84" s="45"/>
      <c r="X84" s="45"/>
      <c r="Y84" s="45"/>
      <c r="Z84" s="45"/>
      <c r="AA84" s="48"/>
      <c r="AB84" s="47"/>
      <c r="AC84" s="47"/>
      <c r="AD84" s="47"/>
      <c r="AE84" s="47"/>
      <c r="AF84" s="125" t="n">
        <v>11</v>
      </c>
    </row>
    <row r="85" s="125" customFormat="true" ht="11.25" hidden="false" customHeight="true" outlineLevel="0" collapsed="false">
      <c r="A85" s="620"/>
      <c r="B85" s="49"/>
      <c r="C85" s="49"/>
      <c r="K85" s="45"/>
      <c r="L85" s="49"/>
      <c r="M85" s="49"/>
      <c r="N85" s="45"/>
      <c r="O85" s="45"/>
      <c r="P85" s="45"/>
      <c r="Q85" s="45"/>
      <c r="R85" s="49"/>
      <c r="S85" s="45"/>
      <c r="T85" s="45"/>
      <c r="U85" s="621"/>
      <c r="V85" s="45"/>
      <c r="W85" s="45"/>
      <c r="X85" s="45"/>
      <c r="Y85" s="45"/>
      <c r="Z85" s="45"/>
      <c r="AA85" s="48"/>
      <c r="AB85" s="47"/>
      <c r="AC85" s="47"/>
      <c r="AD85" s="47"/>
      <c r="AE85" s="47"/>
      <c r="AF85" s="125" t="n">
        <v>11</v>
      </c>
    </row>
    <row r="86" s="125" customFormat="true" ht="11.25" hidden="false" customHeight="true" outlineLevel="0" collapsed="false">
      <c r="A86" s="620"/>
      <c r="B86" s="49"/>
      <c r="C86" s="49"/>
      <c r="K86" s="45"/>
      <c r="L86" s="49"/>
      <c r="M86" s="49"/>
      <c r="N86" s="45"/>
      <c r="O86" s="45"/>
      <c r="P86" s="45"/>
      <c r="Q86" s="45"/>
      <c r="R86" s="49"/>
      <c r="S86" s="45"/>
      <c r="T86" s="45"/>
      <c r="U86" s="621"/>
      <c r="V86" s="45"/>
      <c r="W86" s="45"/>
      <c r="X86" s="45"/>
      <c r="Y86" s="45"/>
      <c r="Z86" s="45"/>
      <c r="AA86" s="48"/>
      <c r="AB86" s="47"/>
      <c r="AC86" s="47"/>
      <c r="AD86" s="47"/>
      <c r="AE86" s="47"/>
      <c r="AF86" s="125" t="n">
        <v>11</v>
      </c>
    </row>
    <row r="87" s="125" customFormat="true" ht="11.25" hidden="false" customHeight="true" outlineLevel="0" collapsed="false">
      <c r="A87" s="620"/>
      <c r="B87" s="49"/>
      <c r="C87" s="49"/>
      <c r="K87" s="45"/>
      <c r="L87" s="49"/>
      <c r="M87" s="49"/>
      <c r="N87" s="45"/>
      <c r="O87" s="45"/>
      <c r="P87" s="45"/>
      <c r="Q87" s="45"/>
      <c r="R87" s="49"/>
      <c r="S87" s="45"/>
      <c r="T87" s="45"/>
      <c r="U87" s="621"/>
      <c r="V87" s="45"/>
      <c r="W87" s="45"/>
      <c r="X87" s="45"/>
      <c r="Y87" s="45"/>
      <c r="Z87" s="45"/>
      <c r="AA87" s="48"/>
      <c r="AB87" s="47"/>
      <c r="AC87" s="47"/>
      <c r="AD87" s="47"/>
      <c r="AE87" s="47"/>
      <c r="AF87" s="125" t="n">
        <v>11</v>
      </c>
    </row>
    <row r="88" s="125" customFormat="true" ht="11.25" hidden="false" customHeight="true" outlineLevel="0" collapsed="false">
      <c r="A88" s="620"/>
      <c r="B88" s="49"/>
      <c r="C88" s="49"/>
      <c r="K88" s="45"/>
      <c r="L88" s="49"/>
      <c r="M88" s="49"/>
      <c r="N88" s="45"/>
      <c r="O88" s="45"/>
      <c r="P88" s="45"/>
      <c r="Q88" s="45"/>
      <c r="R88" s="49"/>
      <c r="S88" s="45"/>
      <c r="T88" s="45"/>
      <c r="U88" s="621"/>
      <c r="V88" s="45"/>
      <c r="W88" s="45"/>
      <c r="X88" s="45"/>
      <c r="Y88" s="45"/>
      <c r="Z88" s="45"/>
      <c r="AA88" s="48"/>
      <c r="AB88" s="47"/>
      <c r="AC88" s="47"/>
      <c r="AD88" s="47"/>
      <c r="AE88" s="47"/>
      <c r="AF88" s="125" t="n">
        <v>11</v>
      </c>
    </row>
    <row r="89" s="125" customFormat="true" ht="11.25" hidden="false" customHeight="true" outlineLevel="0" collapsed="false">
      <c r="A89" s="620"/>
      <c r="B89" s="49"/>
      <c r="C89" s="49"/>
      <c r="K89" s="45"/>
      <c r="L89" s="49"/>
      <c r="M89" s="49"/>
      <c r="N89" s="45"/>
      <c r="O89" s="45"/>
      <c r="P89" s="45"/>
      <c r="Q89" s="45"/>
      <c r="R89" s="49"/>
      <c r="S89" s="45"/>
      <c r="T89" s="45"/>
      <c r="U89" s="621"/>
      <c r="V89" s="45"/>
      <c r="W89" s="45"/>
      <c r="X89" s="45"/>
      <c r="Y89" s="45"/>
      <c r="Z89" s="45"/>
      <c r="AA89" s="48"/>
      <c r="AB89" s="47"/>
      <c r="AC89" s="47"/>
      <c r="AD89" s="47"/>
      <c r="AE89" s="47"/>
      <c r="AF89" s="125" t="n">
        <v>11</v>
      </c>
    </row>
    <row r="90" s="125" customFormat="true" ht="11.25" hidden="false" customHeight="true" outlineLevel="0" collapsed="false">
      <c r="A90" s="620"/>
      <c r="B90" s="49"/>
      <c r="C90" s="49"/>
      <c r="K90" s="45"/>
      <c r="L90" s="49"/>
      <c r="M90" s="49"/>
      <c r="N90" s="45"/>
      <c r="O90" s="45"/>
      <c r="P90" s="45"/>
      <c r="Q90" s="45"/>
      <c r="R90" s="49"/>
      <c r="S90" s="45"/>
      <c r="T90" s="45"/>
      <c r="U90" s="621"/>
      <c r="V90" s="45"/>
      <c r="W90" s="45"/>
      <c r="X90" s="45"/>
      <c r="Y90" s="45"/>
      <c r="Z90" s="45"/>
      <c r="AA90" s="48"/>
      <c r="AB90" s="47"/>
      <c r="AC90" s="47"/>
      <c r="AD90" s="47"/>
      <c r="AE90" s="47"/>
      <c r="AF90" s="125" t="n">
        <v>11</v>
      </c>
    </row>
    <row r="91" s="125" customFormat="true" ht="11.25" hidden="false" customHeight="true" outlineLevel="0" collapsed="false">
      <c r="A91" s="620"/>
      <c r="B91" s="49"/>
      <c r="C91" s="49"/>
      <c r="K91" s="45"/>
      <c r="L91" s="49"/>
      <c r="M91" s="49"/>
      <c r="N91" s="45"/>
      <c r="O91" s="45"/>
      <c r="P91" s="45"/>
      <c r="Q91" s="45"/>
      <c r="R91" s="49"/>
      <c r="S91" s="45"/>
      <c r="T91" s="45"/>
      <c r="U91" s="621"/>
      <c r="V91" s="45"/>
      <c r="W91" s="45"/>
      <c r="X91" s="45"/>
      <c r="Y91" s="45"/>
      <c r="Z91" s="45"/>
      <c r="AA91" s="48"/>
      <c r="AB91" s="47"/>
      <c r="AC91" s="47"/>
      <c r="AD91" s="47"/>
      <c r="AE91" s="47"/>
      <c r="AF91" s="125" t="n">
        <v>11</v>
      </c>
    </row>
    <row r="92" s="125" customFormat="true" ht="11.25" hidden="false" customHeight="true" outlineLevel="0" collapsed="false">
      <c r="A92" s="620"/>
      <c r="B92" s="49"/>
      <c r="C92" s="49"/>
      <c r="K92" s="45"/>
      <c r="L92" s="49"/>
      <c r="M92" s="49"/>
      <c r="N92" s="45"/>
      <c r="O92" s="45"/>
      <c r="P92" s="45"/>
      <c r="Q92" s="45"/>
      <c r="R92" s="49"/>
      <c r="S92" s="45"/>
      <c r="T92" s="45"/>
      <c r="U92" s="621"/>
      <c r="V92" s="45"/>
      <c r="W92" s="45"/>
      <c r="X92" s="45"/>
      <c r="Y92" s="45"/>
      <c r="Z92" s="45"/>
      <c r="AA92" s="48"/>
      <c r="AB92" s="47"/>
      <c r="AC92" s="47"/>
      <c r="AD92" s="47"/>
      <c r="AE92" s="47"/>
      <c r="AF92" s="125" t="n">
        <v>11</v>
      </c>
    </row>
    <row r="93" s="125" customFormat="true" ht="11.25" hidden="false" customHeight="true" outlineLevel="0" collapsed="false">
      <c r="A93" s="620"/>
      <c r="B93" s="49"/>
      <c r="C93" s="49"/>
      <c r="K93" s="45"/>
      <c r="L93" s="49"/>
      <c r="M93" s="49"/>
      <c r="N93" s="45"/>
      <c r="O93" s="45"/>
      <c r="P93" s="45"/>
      <c r="Q93" s="45"/>
      <c r="R93" s="49"/>
      <c r="S93" s="45"/>
      <c r="T93" s="45"/>
      <c r="U93" s="621"/>
      <c r="V93" s="45"/>
      <c r="W93" s="45"/>
      <c r="X93" s="45"/>
      <c r="Y93" s="45"/>
      <c r="Z93" s="45"/>
      <c r="AA93" s="48"/>
      <c r="AB93" s="47"/>
      <c r="AC93" s="47"/>
      <c r="AD93" s="47"/>
      <c r="AE93" s="47"/>
      <c r="AF93" s="125" t="n">
        <v>11</v>
      </c>
    </row>
    <row r="94" s="125" customFormat="true" ht="11.25" hidden="false" customHeight="true" outlineLevel="0" collapsed="false">
      <c r="A94" s="620"/>
      <c r="B94" s="49"/>
      <c r="C94" s="49"/>
      <c r="K94" s="45"/>
      <c r="L94" s="49"/>
      <c r="M94" s="49"/>
      <c r="N94" s="45"/>
      <c r="O94" s="45"/>
      <c r="P94" s="45"/>
      <c r="Q94" s="45"/>
      <c r="R94" s="49"/>
      <c r="S94" s="45"/>
      <c r="T94" s="45"/>
      <c r="U94" s="621"/>
      <c r="V94" s="45"/>
      <c r="W94" s="45"/>
      <c r="X94" s="45"/>
      <c r="Y94" s="45"/>
      <c r="Z94" s="45"/>
      <c r="AA94" s="48"/>
      <c r="AB94" s="47"/>
      <c r="AC94" s="47"/>
      <c r="AD94" s="47"/>
      <c r="AE94" s="47"/>
      <c r="AF94" s="125" t="n">
        <v>11</v>
      </c>
    </row>
    <row r="95" s="125" customFormat="true" ht="11.25" hidden="false" customHeight="true" outlineLevel="0" collapsed="false">
      <c r="A95" s="620"/>
      <c r="B95" s="49"/>
      <c r="C95" s="49"/>
      <c r="K95" s="45"/>
      <c r="L95" s="49"/>
      <c r="M95" s="49"/>
      <c r="N95" s="45"/>
      <c r="O95" s="45"/>
      <c r="P95" s="45"/>
      <c r="Q95" s="45"/>
      <c r="R95" s="49"/>
      <c r="S95" s="45"/>
      <c r="T95" s="45"/>
      <c r="U95" s="621"/>
      <c r="V95" s="45"/>
      <c r="W95" s="45"/>
      <c r="X95" s="45"/>
      <c r="Y95" s="45"/>
      <c r="Z95" s="45"/>
      <c r="AA95" s="48"/>
      <c r="AB95" s="47"/>
      <c r="AC95" s="47"/>
      <c r="AD95" s="47"/>
      <c r="AE95" s="47"/>
      <c r="AF95" s="125" t="n">
        <v>11</v>
      </c>
    </row>
    <row r="96" s="125" customFormat="true" ht="11.25" hidden="false" customHeight="true" outlineLevel="0" collapsed="false">
      <c r="A96" s="620"/>
      <c r="B96" s="49"/>
      <c r="C96" s="49"/>
      <c r="K96" s="45"/>
      <c r="L96" s="49"/>
      <c r="M96" s="49"/>
      <c r="N96" s="45"/>
      <c r="O96" s="45"/>
      <c r="P96" s="45"/>
      <c r="Q96" s="45"/>
      <c r="R96" s="49"/>
      <c r="S96" s="45"/>
      <c r="T96" s="45"/>
      <c r="U96" s="621"/>
      <c r="V96" s="45"/>
      <c r="W96" s="45"/>
      <c r="X96" s="45"/>
      <c r="Y96" s="45"/>
      <c r="Z96" s="45"/>
      <c r="AA96" s="48"/>
      <c r="AB96" s="47"/>
      <c r="AC96" s="47"/>
      <c r="AD96" s="47"/>
      <c r="AE96" s="47"/>
      <c r="AF96" s="125" t="n">
        <v>11</v>
      </c>
    </row>
    <row r="97" s="125" customFormat="true" ht="11.25" hidden="false" customHeight="true" outlineLevel="0" collapsed="false">
      <c r="A97" s="620"/>
      <c r="B97" s="49"/>
      <c r="C97" s="49"/>
      <c r="K97" s="45"/>
      <c r="L97" s="49"/>
      <c r="M97" s="49"/>
      <c r="N97" s="45"/>
      <c r="O97" s="45"/>
      <c r="P97" s="45"/>
      <c r="Q97" s="45"/>
      <c r="R97" s="49"/>
      <c r="S97" s="45"/>
      <c r="T97" s="45"/>
      <c r="U97" s="621"/>
      <c r="V97" s="45"/>
      <c r="W97" s="45"/>
      <c r="X97" s="45"/>
      <c r="Y97" s="45"/>
      <c r="Z97" s="45"/>
      <c r="AA97" s="48"/>
      <c r="AB97" s="47"/>
      <c r="AC97" s="47"/>
      <c r="AD97" s="47"/>
      <c r="AE97" s="47"/>
      <c r="AF97" s="125" t="n">
        <v>11</v>
      </c>
    </row>
    <row r="98" s="125" customFormat="true" ht="11.25" hidden="false" customHeight="true" outlineLevel="0" collapsed="false">
      <c r="A98" s="620"/>
      <c r="B98" s="49"/>
      <c r="C98" s="49"/>
      <c r="K98" s="45"/>
      <c r="L98" s="49"/>
      <c r="M98" s="49"/>
      <c r="N98" s="45"/>
      <c r="O98" s="45"/>
      <c r="P98" s="45"/>
      <c r="Q98" s="45"/>
      <c r="R98" s="49"/>
      <c r="S98" s="45"/>
      <c r="T98" s="45"/>
      <c r="U98" s="621"/>
      <c r="V98" s="45"/>
      <c r="W98" s="45"/>
      <c r="X98" s="45"/>
      <c r="Y98" s="45"/>
      <c r="Z98" s="45"/>
      <c r="AA98" s="48"/>
      <c r="AB98" s="47"/>
      <c r="AC98" s="47"/>
      <c r="AD98" s="47"/>
      <c r="AE98" s="47"/>
      <c r="AF98" s="125" t="n">
        <v>11</v>
      </c>
    </row>
    <row r="99" s="125" customFormat="true" ht="11.25" hidden="false" customHeight="true" outlineLevel="0" collapsed="false">
      <c r="A99" s="620"/>
      <c r="B99" s="49"/>
      <c r="C99" s="49"/>
      <c r="K99" s="45"/>
      <c r="L99" s="49"/>
      <c r="M99" s="49"/>
      <c r="N99" s="45"/>
      <c r="O99" s="45"/>
      <c r="P99" s="45"/>
      <c r="Q99" s="45"/>
      <c r="R99" s="49"/>
      <c r="S99" s="45"/>
      <c r="T99" s="45"/>
      <c r="U99" s="621"/>
      <c r="V99" s="45"/>
      <c r="W99" s="45"/>
      <c r="X99" s="45"/>
      <c r="Y99" s="45"/>
      <c r="Z99" s="45"/>
      <c r="AA99" s="48"/>
      <c r="AB99" s="47"/>
      <c r="AC99" s="47"/>
      <c r="AD99" s="47"/>
      <c r="AE99" s="47"/>
      <c r="AF99" s="125" t="n">
        <v>11</v>
      </c>
    </row>
    <row r="100" s="125" customFormat="true" ht="11.25" hidden="false" customHeight="true" outlineLevel="0" collapsed="false">
      <c r="A100" s="620"/>
      <c r="B100" s="49"/>
      <c r="C100" s="49"/>
      <c r="K100" s="45"/>
      <c r="L100" s="49"/>
      <c r="M100" s="49"/>
      <c r="N100" s="45"/>
      <c r="O100" s="45"/>
      <c r="P100" s="45"/>
      <c r="Q100" s="45"/>
      <c r="R100" s="49"/>
      <c r="S100" s="45"/>
      <c r="T100" s="45"/>
      <c r="U100" s="621"/>
      <c r="V100" s="45"/>
      <c r="W100" s="45"/>
      <c r="X100" s="45"/>
      <c r="Y100" s="45"/>
      <c r="Z100" s="45"/>
      <c r="AA100" s="48"/>
      <c r="AB100" s="47"/>
      <c r="AC100" s="47"/>
      <c r="AD100" s="47"/>
      <c r="AE100" s="47"/>
      <c r="AF100" s="125" t="n">
        <v>11</v>
      </c>
    </row>
    <row r="101" s="125" customFormat="true" ht="11.25" hidden="false" customHeight="true" outlineLevel="0" collapsed="false">
      <c r="A101" s="620"/>
      <c r="B101" s="49"/>
      <c r="C101" s="49"/>
      <c r="K101" s="45"/>
      <c r="L101" s="49"/>
      <c r="M101" s="49"/>
      <c r="N101" s="45"/>
      <c r="O101" s="45"/>
      <c r="P101" s="45"/>
      <c r="Q101" s="45"/>
      <c r="R101" s="49"/>
      <c r="S101" s="45"/>
      <c r="T101" s="45"/>
      <c r="U101" s="621"/>
      <c r="V101" s="45"/>
      <c r="W101" s="45"/>
      <c r="X101" s="45"/>
      <c r="Y101" s="45"/>
      <c r="Z101" s="45"/>
      <c r="AA101" s="48"/>
      <c r="AB101" s="47"/>
      <c r="AC101" s="47"/>
      <c r="AD101" s="47"/>
      <c r="AE101" s="47"/>
      <c r="AF101" s="125" t="n">
        <v>11</v>
      </c>
    </row>
    <row r="102" s="125" customFormat="true" ht="11.25" hidden="false" customHeight="true" outlineLevel="0" collapsed="false">
      <c r="A102" s="620"/>
      <c r="B102" s="49"/>
      <c r="C102" s="49"/>
      <c r="K102" s="45"/>
      <c r="L102" s="49"/>
      <c r="M102" s="49"/>
      <c r="N102" s="45"/>
      <c r="O102" s="45"/>
      <c r="P102" s="45"/>
      <c r="Q102" s="45"/>
      <c r="R102" s="49"/>
      <c r="S102" s="45"/>
      <c r="T102" s="45"/>
      <c r="U102" s="621"/>
      <c r="V102" s="45"/>
      <c r="W102" s="45"/>
      <c r="X102" s="45"/>
      <c r="Y102" s="45"/>
      <c r="Z102" s="45"/>
      <c r="AA102" s="48"/>
      <c r="AB102" s="47"/>
      <c r="AC102" s="47"/>
      <c r="AD102" s="47"/>
      <c r="AE102" s="47"/>
      <c r="AF102" s="125" t="n">
        <v>11</v>
      </c>
    </row>
    <row r="103" s="125" customFormat="true" ht="11.25" hidden="false" customHeight="true" outlineLevel="0" collapsed="false">
      <c r="A103" s="620"/>
      <c r="B103" s="49"/>
      <c r="C103" s="49"/>
      <c r="K103" s="45"/>
      <c r="L103" s="49"/>
      <c r="M103" s="49"/>
      <c r="N103" s="45"/>
      <c r="O103" s="45"/>
      <c r="P103" s="45"/>
      <c r="Q103" s="45"/>
      <c r="R103" s="49"/>
      <c r="S103" s="45"/>
      <c r="T103" s="45"/>
      <c r="U103" s="621"/>
      <c r="V103" s="45"/>
      <c r="W103" s="45"/>
      <c r="X103" s="45"/>
      <c r="Y103" s="45"/>
      <c r="Z103" s="45"/>
      <c r="AA103" s="48"/>
      <c r="AB103" s="47"/>
      <c r="AC103" s="47"/>
      <c r="AD103" s="47"/>
      <c r="AE103" s="47"/>
      <c r="AF103" s="125" t="n">
        <v>11</v>
      </c>
    </row>
    <row r="104" s="125" customFormat="true" ht="11.25" hidden="false" customHeight="true" outlineLevel="0" collapsed="false">
      <c r="A104" s="620"/>
      <c r="B104" s="49"/>
      <c r="C104" s="49"/>
      <c r="K104" s="45"/>
      <c r="L104" s="49"/>
      <c r="M104" s="49"/>
      <c r="N104" s="45"/>
      <c r="O104" s="45"/>
      <c r="P104" s="45"/>
      <c r="Q104" s="45"/>
      <c r="R104" s="49"/>
      <c r="S104" s="45"/>
      <c r="T104" s="45"/>
      <c r="U104" s="621"/>
      <c r="V104" s="45"/>
      <c r="W104" s="45"/>
      <c r="X104" s="45"/>
      <c r="Y104" s="45"/>
      <c r="Z104" s="45"/>
      <c r="AA104" s="48"/>
      <c r="AB104" s="47"/>
      <c r="AC104" s="47"/>
      <c r="AD104" s="47"/>
      <c r="AE104" s="47"/>
      <c r="AF104" s="125" t="n">
        <v>11</v>
      </c>
    </row>
    <row r="105" s="125" customFormat="true" ht="11.25" hidden="false" customHeight="true" outlineLevel="0" collapsed="false">
      <c r="A105" s="620"/>
      <c r="B105" s="49"/>
      <c r="C105" s="49"/>
      <c r="K105" s="45"/>
      <c r="L105" s="49"/>
      <c r="M105" s="49"/>
      <c r="N105" s="45"/>
      <c r="O105" s="45"/>
      <c r="P105" s="45"/>
      <c r="Q105" s="45"/>
      <c r="R105" s="49"/>
      <c r="S105" s="45"/>
      <c r="T105" s="45"/>
      <c r="U105" s="621"/>
      <c r="V105" s="45"/>
      <c r="W105" s="45"/>
      <c r="X105" s="45"/>
      <c r="Y105" s="45"/>
      <c r="Z105" s="45"/>
      <c r="AA105" s="48"/>
      <c r="AB105" s="47"/>
      <c r="AC105" s="47"/>
      <c r="AD105" s="47"/>
      <c r="AE105" s="47"/>
      <c r="AF105" s="125" t="n">
        <v>11</v>
      </c>
    </row>
    <row r="106" s="125" customFormat="true" ht="11.25" hidden="false" customHeight="true" outlineLevel="0" collapsed="false">
      <c r="A106" s="620"/>
      <c r="B106" s="49"/>
      <c r="C106" s="49"/>
      <c r="K106" s="45"/>
      <c r="L106" s="49"/>
      <c r="M106" s="49"/>
      <c r="N106" s="45"/>
      <c r="O106" s="45"/>
      <c r="P106" s="45"/>
      <c r="Q106" s="45"/>
      <c r="R106" s="49"/>
      <c r="S106" s="45"/>
      <c r="T106" s="45"/>
      <c r="U106" s="621"/>
      <c r="V106" s="45"/>
      <c r="W106" s="45"/>
      <c r="X106" s="45"/>
      <c r="Y106" s="45"/>
      <c r="Z106" s="45"/>
      <c r="AA106" s="48"/>
      <c r="AB106" s="47"/>
      <c r="AC106" s="47"/>
      <c r="AD106" s="47"/>
      <c r="AE106" s="47"/>
      <c r="AF106" s="125" t="n">
        <v>11</v>
      </c>
    </row>
    <row r="107" s="125" customFormat="true" ht="11.25" hidden="false" customHeight="true" outlineLevel="0" collapsed="false">
      <c r="A107" s="620"/>
      <c r="B107" s="49"/>
      <c r="C107" s="49"/>
      <c r="K107" s="45"/>
      <c r="L107" s="49"/>
      <c r="M107" s="49"/>
      <c r="N107" s="45"/>
      <c r="O107" s="45"/>
      <c r="P107" s="45"/>
      <c r="Q107" s="45"/>
      <c r="R107" s="49"/>
      <c r="S107" s="45"/>
      <c r="T107" s="45"/>
      <c r="U107" s="621"/>
      <c r="V107" s="45"/>
      <c r="W107" s="45"/>
      <c r="X107" s="45"/>
      <c r="Y107" s="45"/>
      <c r="Z107" s="45"/>
      <c r="AA107" s="48"/>
      <c r="AB107" s="47"/>
      <c r="AC107" s="47"/>
      <c r="AD107" s="47"/>
      <c r="AE107" s="47"/>
      <c r="AF107" s="125" t="n">
        <v>11</v>
      </c>
    </row>
    <row r="108" s="125" customFormat="true" ht="11.25" hidden="false" customHeight="true" outlineLevel="0" collapsed="false">
      <c r="A108" s="620"/>
      <c r="B108" s="49"/>
      <c r="C108" s="49"/>
      <c r="K108" s="45"/>
      <c r="L108" s="49"/>
      <c r="M108" s="49"/>
      <c r="N108" s="45"/>
      <c r="O108" s="45"/>
      <c r="P108" s="45"/>
      <c r="Q108" s="45"/>
      <c r="R108" s="49"/>
      <c r="S108" s="45"/>
      <c r="T108" s="45"/>
      <c r="U108" s="621"/>
      <c r="V108" s="45"/>
      <c r="W108" s="45"/>
      <c r="X108" s="45"/>
      <c r="Y108" s="45"/>
      <c r="Z108" s="45"/>
      <c r="AA108" s="48"/>
      <c r="AB108" s="47"/>
      <c r="AC108" s="47"/>
      <c r="AD108" s="47"/>
      <c r="AE108" s="47"/>
      <c r="AF108" s="125" t="n">
        <v>11</v>
      </c>
    </row>
    <row r="109" s="125" customFormat="true" ht="11.25" hidden="false" customHeight="true" outlineLevel="0" collapsed="false">
      <c r="A109" s="620"/>
      <c r="B109" s="49"/>
      <c r="C109" s="49"/>
      <c r="K109" s="45"/>
      <c r="L109" s="49"/>
      <c r="M109" s="49"/>
      <c r="N109" s="45"/>
      <c r="O109" s="45"/>
      <c r="P109" s="45"/>
      <c r="Q109" s="45"/>
      <c r="R109" s="49"/>
      <c r="S109" s="45"/>
      <c r="T109" s="45"/>
      <c r="U109" s="621"/>
      <c r="V109" s="45"/>
      <c r="W109" s="45"/>
      <c r="X109" s="45"/>
      <c r="Y109" s="45"/>
      <c r="Z109" s="45"/>
      <c r="AA109" s="48"/>
      <c r="AB109" s="47"/>
      <c r="AC109" s="47"/>
      <c r="AD109" s="47"/>
      <c r="AE109" s="47"/>
      <c r="AF109" s="125" t="n">
        <v>11</v>
      </c>
    </row>
    <row r="110" s="125" customFormat="true" ht="11.25" hidden="false" customHeight="true" outlineLevel="0" collapsed="false">
      <c r="A110" s="620"/>
      <c r="B110" s="49"/>
      <c r="C110" s="49"/>
      <c r="K110" s="45"/>
      <c r="L110" s="49"/>
      <c r="M110" s="49"/>
      <c r="N110" s="45"/>
      <c r="O110" s="45"/>
      <c r="P110" s="45"/>
      <c r="Q110" s="45"/>
      <c r="R110" s="49"/>
      <c r="S110" s="45"/>
      <c r="T110" s="45"/>
      <c r="U110" s="621"/>
      <c r="V110" s="45"/>
      <c r="W110" s="45"/>
      <c r="X110" s="45"/>
      <c r="Y110" s="45"/>
      <c r="Z110" s="45"/>
      <c r="AA110" s="48"/>
      <c r="AB110" s="47"/>
      <c r="AC110" s="47"/>
      <c r="AD110" s="47"/>
      <c r="AE110" s="47"/>
      <c r="AF110" s="125" t="n">
        <v>11</v>
      </c>
    </row>
    <row r="111" s="125" customFormat="true" ht="11.25" hidden="false" customHeight="true" outlineLevel="0" collapsed="false">
      <c r="A111" s="620"/>
      <c r="B111" s="49"/>
      <c r="C111" s="49"/>
      <c r="K111" s="45"/>
      <c r="L111" s="49"/>
      <c r="M111" s="49"/>
      <c r="N111" s="45"/>
      <c r="O111" s="45"/>
      <c r="P111" s="45"/>
      <c r="Q111" s="45"/>
      <c r="R111" s="49"/>
      <c r="S111" s="45"/>
      <c r="T111" s="45"/>
      <c r="U111" s="621"/>
      <c r="V111" s="45"/>
      <c r="W111" s="45"/>
      <c r="X111" s="45"/>
      <c r="Y111" s="45"/>
      <c r="Z111" s="45"/>
      <c r="AA111" s="48"/>
      <c r="AB111" s="47"/>
      <c r="AC111" s="47"/>
      <c r="AD111" s="47"/>
      <c r="AE111" s="47"/>
      <c r="AF111" s="125" t="n">
        <v>11</v>
      </c>
    </row>
    <row r="112" s="125" customFormat="true" ht="11.25" hidden="false" customHeight="true" outlineLevel="0" collapsed="false">
      <c r="A112" s="620"/>
      <c r="B112" s="49"/>
      <c r="C112" s="49"/>
      <c r="K112" s="45"/>
      <c r="L112" s="49"/>
      <c r="M112" s="49"/>
      <c r="N112" s="45"/>
      <c r="O112" s="45"/>
      <c r="P112" s="45"/>
      <c r="Q112" s="45"/>
      <c r="R112" s="49"/>
      <c r="S112" s="45"/>
      <c r="T112" s="45"/>
      <c r="U112" s="621"/>
      <c r="V112" s="45"/>
      <c r="W112" s="45"/>
      <c r="X112" s="45"/>
      <c r="Y112" s="45"/>
      <c r="Z112" s="45"/>
      <c r="AA112" s="48"/>
      <c r="AB112" s="47"/>
      <c r="AC112" s="47"/>
      <c r="AD112" s="47"/>
      <c r="AE112" s="47"/>
      <c r="AF112" s="125" t="n">
        <v>11</v>
      </c>
    </row>
    <row r="113" s="125" customFormat="true" ht="11.25" hidden="false" customHeight="true" outlineLevel="0" collapsed="false">
      <c r="A113" s="620"/>
      <c r="B113" s="49"/>
      <c r="C113" s="49"/>
      <c r="K113" s="45"/>
      <c r="L113" s="49"/>
      <c r="M113" s="49"/>
      <c r="N113" s="45"/>
      <c r="O113" s="45"/>
      <c r="P113" s="45"/>
      <c r="Q113" s="45"/>
      <c r="R113" s="49"/>
      <c r="S113" s="45"/>
      <c r="T113" s="45"/>
      <c r="U113" s="621"/>
      <c r="V113" s="45"/>
      <c r="W113" s="45"/>
      <c r="X113" s="45"/>
      <c r="Y113" s="45"/>
      <c r="Z113" s="45"/>
      <c r="AA113" s="48"/>
      <c r="AB113" s="47"/>
      <c r="AC113" s="47"/>
      <c r="AD113" s="47"/>
      <c r="AE113" s="47"/>
      <c r="AF113" s="125" t="n">
        <v>11</v>
      </c>
    </row>
    <row r="114" s="125" customFormat="true" ht="11.25" hidden="false" customHeight="true" outlineLevel="0" collapsed="false">
      <c r="A114" s="620"/>
      <c r="B114" s="49"/>
      <c r="C114" s="49"/>
      <c r="K114" s="45"/>
      <c r="L114" s="49"/>
      <c r="M114" s="49"/>
      <c r="N114" s="45"/>
      <c r="O114" s="45"/>
      <c r="P114" s="45"/>
      <c r="Q114" s="45"/>
      <c r="R114" s="49"/>
      <c r="S114" s="45"/>
      <c r="T114" s="45"/>
      <c r="U114" s="621"/>
      <c r="V114" s="45"/>
      <c r="W114" s="45"/>
      <c r="X114" s="45"/>
      <c r="Y114" s="45"/>
      <c r="Z114" s="45"/>
      <c r="AA114" s="48"/>
      <c r="AB114" s="47"/>
      <c r="AC114" s="47"/>
      <c r="AD114" s="47"/>
      <c r="AE114" s="47"/>
      <c r="AF114" s="125" t="n">
        <v>11</v>
      </c>
    </row>
    <row r="115" s="125" customFormat="true" ht="11.25" hidden="false" customHeight="true" outlineLevel="0" collapsed="false">
      <c r="A115" s="620"/>
      <c r="B115" s="49"/>
      <c r="C115" s="49"/>
      <c r="K115" s="45"/>
      <c r="L115" s="49"/>
      <c r="M115" s="49"/>
      <c r="N115" s="45"/>
      <c r="O115" s="45"/>
      <c r="P115" s="45"/>
      <c r="Q115" s="45"/>
      <c r="R115" s="49"/>
      <c r="S115" s="45"/>
      <c r="T115" s="45"/>
      <c r="U115" s="621"/>
      <c r="V115" s="45"/>
      <c r="W115" s="45"/>
      <c r="X115" s="45"/>
      <c r="Y115" s="45"/>
      <c r="Z115" s="45"/>
      <c r="AA115" s="48"/>
      <c r="AB115" s="47"/>
      <c r="AC115" s="47"/>
      <c r="AD115" s="47"/>
      <c r="AE115" s="47"/>
      <c r="AF115" s="125" t="n">
        <v>11</v>
      </c>
    </row>
    <row r="116" s="125" customFormat="true" ht="11.25" hidden="false" customHeight="true" outlineLevel="0" collapsed="false">
      <c r="A116" s="620"/>
      <c r="B116" s="49"/>
      <c r="C116" s="49"/>
      <c r="K116" s="45"/>
      <c r="L116" s="49"/>
      <c r="M116" s="49"/>
      <c r="N116" s="45"/>
      <c r="O116" s="45"/>
      <c r="P116" s="45"/>
      <c r="Q116" s="45"/>
      <c r="R116" s="49"/>
      <c r="S116" s="45"/>
      <c r="T116" s="45"/>
      <c r="U116" s="621"/>
      <c r="V116" s="45"/>
      <c r="W116" s="45"/>
      <c r="X116" s="45"/>
      <c r="Y116" s="45"/>
      <c r="Z116" s="45"/>
      <c r="AA116" s="48"/>
      <c r="AB116" s="47"/>
      <c r="AC116" s="47"/>
      <c r="AD116" s="47"/>
      <c r="AE116" s="47"/>
      <c r="AF116" s="125" t="n">
        <v>11</v>
      </c>
    </row>
    <row r="117" s="125" customFormat="true" ht="11.25" hidden="false" customHeight="true" outlineLevel="0" collapsed="false">
      <c r="A117" s="620"/>
      <c r="B117" s="49"/>
      <c r="C117" s="49"/>
      <c r="K117" s="45"/>
      <c r="L117" s="49"/>
      <c r="M117" s="49"/>
      <c r="N117" s="45"/>
      <c r="O117" s="45"/>
      <c r="P117" s="45"/>
      <c r="Q117" s="45"/>
      <c r="R117" s="49"/>
      <c r="S117" s="45"/>
      <c r="T117" s="45"/>
      <c r="U117" s="621"/>
      <c r="V117" s="45"/>
      <c r="W117" s="45"/>
      <c r="X117" s="45"/>
      <c r="Y117" s="45"/>
      <c r="Z117" s="45"/>
      <c r="AA117" s="48"/>
      <c r="AB117" s="47"/>
      <c r="AC117" s="47"/>
      <c r="AD117" s="47"/>
      <c r="AE117" s="47"/>
      <c r="AF117" s="125" t="n">
        <v>11</v>
      </c>
    </row>
    <row r="118" s="125" customFormat="true" ht="11.25" hidden="false" customHeight="true" outlineLevel="0" collapsed="false">
      <c r="A118" s="620"/>
      <c r="B118" s="49"/>
      <c r="C118" s="49"/>
      <c r="K118" s="45"/>
      <c r="L118" s="49"/>
      <c r="M118" s="49"/>
      <c r="N118" s="45"/>
      <c r="O118" s="45"/>
      <c r="P118" s="45"/>
      <c r="Q118" s="45"/>
      <c r="R118" s="49"/>
      <c r="S118" s="45"/>
      <c r="T118" s="45"/>
      <c r="U118" s="621"/>
      <c r="V118" s="45"/>
      <c r="W118" s="45"/>
      <c r="X118" s="45"/>
      <c r="Y118" s="45"/>
      <c r="Z118" s="45"/>
      <c r="AA118" s="48"/>
      <c r="AB118" s="47"/>
      <c r="AC118" s="47"/>
      <c r="AD118" s="47"/>
      <c r="AE118" s="47"/>
      <c r="AF118" s="125" t="n">
        <v>11</v>
      </c>
    </row>
    <row r="119" s="125" customFormat="true" ht="11.25" hidden="false" customHeight="true" outlineLevel="0" collapsed="false">
      <c r="A119" s="620"/>
      <c r="B119" s="49"/>
      <c r="C119" s="49"/>
      <c r="K119" s="45"/>
      <c r="L119" s="49"/>
      <c r="M119" s="49"/>
      <c r="N119" s="45"/>
      <c r="O119" s="45"/>
      <c r="P119" s="45"/>
      <c r="Q119" s="45"/>
      <c r="R119" s="49"/>
      <c r="S119" s="45"/>
      <c r="T119" s="45"/>
      <c r="U119" s="621"/>
      <c r="V119" s="45"/>
      <c r="W119" s="45"/>
      <c r="X119" s="45"/>
      <c r="Y119" s="45"/>
      <c r="Z119" s="45"/>
      <c r="AA119" s="48"/>
      <c r="AB119" s="47"/>
      <c r="AC119" s="47"/>
      <c r="AD119" s="47"/>
      <c r="AE119" s="47"/>
      <c r="AF119" s="125" t="n">
        <v>11</v>
      </c>
    </row>
    <row r="120" s="125" customFormat="true" ht="11.25" hidden="false" customHeight="true" outlineLevel="0" collapsed="false">
      <c r="A120" s="620"/>
      <c r="B120" s="49"/>
      <c r="C120" s="49"/>
      <c r="K120" s="45"/>
      <c r="L120" s="49"/>
      <c r="M120" s="49"/>
      <c r="N120" s="45"/>
      <c r="O120" s="45"/>
      <c r="P120" s="45"/>
      <c r="Q120" s="45"/>
      <c r="R120" s="49"/>
      <c r="S120" s="45"/>
      <c r="T120" s="45"/>
      <c r="U120" s="621"/>
      <c r="V120" s="45"/>
      <c r="W120" s="45"/>
      <c r="X120" s="45"/>
      <c r="Y120" s="45"/>
      <c r="Z120" s="45"/>
      <c r="AA120" s="48"/>
      <c r="AB120" s="47"/>
      <c r="AC120" s="47"/>
      <c r="AD120" s="47"/>
      <c r="AE120" s="47"/>
      <c r="AF120" s="125" t="n">
        <v>11</v>
      </c>
    </row>
    <row r="121" s="125" customFormat="true" ht="11.25" hidden="false" customHeight="true" outlineLevel="0" collapsed="false">
      <c r="A121" s="620"/>
      <c r="B121" s="49"/>
      <c r="C121" s="49"/>
      <c r="K121" s="45"/>
      <c r="L121" s="49"/>
      <c r="M121" s="49"/>
      <c r="N121" s="45"/>
      <c r="O121" s="45"/>
      <c r="P121" s="45"/>
      <c r="Q121" s="45"/>
      <c r="R121" s="49"/>
      <c r="S121" s="45"/>
      <c r="T121" s="45"/>
      <c r="U121" s="621"/>
      <c r="V121" s="45"/>
      <c r="W121" s="45"/>
      <c r="X121" s="45"/>
      <c r="Y121" s="45"/>
      <c r="Z121" s="45"/>
      <c r="AA121" s="48"/>
      <c r="AB121" s="47"/>
      <c r="AC121" s="47"/>
      <c r="AD121" s="47"/>
      <c r="AE121" s="47"/>
      <c r="AF121" s="125" t="n">
        <v>11</v>
      </c>
    </row>
    <row r="122" s="125" customFormat="true" ht="11.25" hidden="false" customHeight="true" outlineLevel="0" collapsed="false">
      <c r="A122" s="620"/>
      <c r="B122" s="49"/>
      <c r="C122" s="49"/>
      <c r="K122" s="45"/>
      <c r="L122" s="49"/>
      <c r="M122" s="49"/>
      <c r="N122" s="45"/>
      <c r="O122" s="45"/>
      <c r="P122" s="45"/>
      <c r="Q122" s="45"/>
      <c r="R122" s="49"/>
      <c r="S122" s="45"/>
      <c r="T122" s="45"/>
      <c r="U122" s="621"/>
      <c r="V122" s="45"/>
      <c r="W122" s="45"/>
      <c r="X122" s="45"/>
      <c r="Y122" s="45"/>
      <c r="Z122" s="45"/>
      <c r="AA122" s="48"/>
      <c r="AB122" s="47"/>
      <c r="AC122" s="47"/>
      <c r="AD122" s="47"/>
      <c r="AE122" s="47"/>
      <c r="AF122" s="125" t="n">
        <v>11</v>
      </c>
    </row>
    <row r="123" s="125" customFormat="true" ht="11.25" hidden="false" customHeight="true" outlineLevel="0" collapsed="false">
      <c r="A123" s="620"/>
      <c r="B123" s="49"/>
      <c r="C123" s="49"/>
      <c r="K123" s="45"/>
      <c r="L123" s="49"/>
      <c r="M123" s="49"/>
      <c r="N123" s="45"/>
      <c r="O123" s="45"/>
      <c r="P123" s="45"/>
      <c r="Q123" s="45"/>
      <c r="R123" s="49"/>
      <c r="S123" s="45"/>
      <c r="T123" s="45"/>
      <c r="U123" s="621"/>
      <c r="V123" s="45"/>
      <c r="W123" s="45"/>
      <c r="X123" s="45"/>
      <c r="Y123" s="45"/>
      <c r="Z123" s="45"/>
      <c r="AA123" s="48"/>
      <c r="AB123" s="47"/>
      <c r="AC123" s="47"/>
      <c r="AD123" s="47"/>
      <c r="AE123" s="47"/>
      <c r="AF123" s="125" t="n">
        <v>11</v>
      </c>
    </row>
    <row r="124" s="125" customFormat="true" ht="11.25" hidden="false" customHeight="true" outlineLevel="0" collapsed="false">
      <c r="A124" s="620"/>
      <c r="B124" s="49"/>
      <c r="C124" s="49"/>
      <c r="K124" s="45"/>
      <c r="L124" s="49"/>
      <c r="M124" s="49"/>
      <c r="N124" s="45"/>
      <c r="O124" s="45"/>
      <c r="P124" s="45"/>
      <c r="Q124" s="45"/>
      <c r="R124" s="49"/>
      <c r="S124" s="45"/>
      <c r="T124" s="45"/>
      <c r="U124" s="621"/>
      <c r="V124" s="45"/>
      <c r="W124" s="45"/>
      <c r="X124" s="45"/>
      <c r="Y124" s="45"/>
      <c r="Z124" s="45"/>
      <c r="AA124" s="48"/>
      <c r="AB124" s="47"/>
      <c r="AC124" s="47"/>
      <c r="AD124" s="47"/>
      <c r="AE124" s="47"/>
      <c r="AF124" s="125" t="n">
        <v>11</v>
      </c>
    </row>
    <row r="125" s="125" customFormat="true" ht="11.25" hidden="false" customHeight="true" outlineLevel="0" collapsed="false">
      <c r="A125" s="620"/>
      <c r="B125" s="49"/>
      <c r="C125" s="49"/>
      <c r="K125" s="45"/>
      <c r="L125" s="49"/>
      <c r="M125" s="49"/>
      <c r="N125" s="45"/>
      <c r="O125" s="45"/>
      <c r="P125" s="45"/>
      <c r="Q125" s="45"/>
      <c r="R125" s="49"/>
      <c r="S125" s="45"/>
      <c r="T125" s="45"/>
      <c r="U125" s="621"/>
      <c r="V125" s="45"/>
      <c r="W125" s="45"/>
      <c r="X125" s="45"/>
      <c r="Y125" s="45"/>
      <c r="Z125" s="45"/>
      <c r="AA125" s="48"/>
      <c r="AB125" s="47"/>
      <c r="AC125" s="47"/>
      <c r="AD125" s="47"/>
      <c r="AE125" s="47"/>
      <c r="AF125" s="125" t="n">
        <v>11</v>
      </c>
    </row>
    <row r="126" s="125" customFormat="true" ht="11.25" hidden="false" customHeight="true" outlineLevel="0" collapsed="false">
      <c r="A126" s="620"/>
      <c r="B126" s="49"/>
      <c r="C126" s="49"/>
      <c r="K126" s="45"/>
      <c r="L126" s="49"/>
      <c r="M126" s="49"/>
      <c r="N126" s="45"/>
      <c r="O126" s="45"/>
      <c r="P126" s="45"/>
      <c r="Q126" s="45"/>
      <c r="R126" s="49"/>
      <c r="S126" s="45"/>
      <c r="T126" s="45"/>
      <c r="U126" s="621"/>
      <c r="V126" s="45"/>
      <c r="W126" s="45"/>
      <c r="X126" s="45"/>
      <c r="Y126" s="45"/>
      <c r="Z126" s="45"/>
      <c r="AA126" s="48"/>
      <c r="AB126" s="47"/>
      <c r="AC126" s="47"/>
      <c r="AD126" s="47"/>
      <c r="AE126" s="47"/>
      <c r="AF126" s="125" t="n">
        <v>11</v>
      </c>
    </row>
    <row r="127" s="125" customFormat="true" ht="11.25" hidden="false" customHeight="true" outlineLevel="0" collapsed="false">
      <c r="A127" s="620"/>
      <c r="B127" s="49"/>
      <c r="C127" s="49"/>
      <c r="K127" s="45"/>
      <c r="L127" s="49"/>
      <c r="M127" s="49"/>
      <c r="N127" s="45"/>
      <c r="O127" s="45"/>
      <c r="P127" s="45"/>
      <c r="Q127" s="45"/>
      <c r="R127" s="49"/>
      <c r="S127" s="45"/>
      <c r="T127" s="45"/>
      <c r="U127" s="621"/>
      <c r="V127" s="45"/>
      <c r="W127" s="45"/>
      <c r="X127" s="45"/>
      <c r="Y127" s="45"/>
      <c r="Z127" s="45"/>
      <c r="AA127" s="48"/>
      <c r="AB127" s="47"/>
      <c r="AC127" s="47"/>
      <c r="AD127" s="47"/>
      <c r="AE127" s="47"/>
      <c r="AF127" s="125" t="n">
        <v>11</v>
      </c>
    </row>
    <row r="128" s="125" customFormat="true" ht="11.25" hidden="false" customHeight="true" outlineLevel="0" collapsed="false">
      <c r="A128" s="620"/>
      <c r="B128" s="49"/>
      <c r="C128" s="49"/>
      <c r="K128" s="45"/>
      <c r="L128" s="49"/>
      <c r="M128" s="49"/>
      <c r="N128" s="45"/>
      <c r="O128" s="45"/>
      <c r="P128" s="45"/>
      <c r="Q128" s="45"/>
      <c r="R128" s="49"/>
      <c r="S128" s="45"/>
      <c r="T128" s="45"/>
      <c r="U128" s="621"/>
      <c r="V128" s="45"/>
      <c r="W128" s="45"/>
      <c r="X128" s="45"/>
      <c r="Y128" s="45"/>
      <c r="Z128" s="45"/>
      <c r="AA128" s="48"/>
      <c r="AB128" s="47"/>
      <c r="AC128" s="47"/>
      <c r="AD128" s="47"/>
      <c r="AE128" s="47"/>
      <c r="AF128" s="125" t="n">
        <v>11</v>
      </c>
    </row>
    <row r="129" s="125" customFormat="true" ht="11.25" hidden="false" customHeight="true" outlineLevel="0" collapsed="false">
      <c r="A129" s="620"/>
      <c r="B129" s="49"/>
      <c r="C129" s="49"/>
      <c r="K129" s="45"/>
      <c r="L129" s="49"/>
      <c r="M129" s="49"/>
      <c r="N129" s="45"/>
      <c r="O129" s="45"/>
      <c r="P129" s="45"/>
      <c r="Q129" s="45"/>
      <c r="R129" s="49"/>
      <c r="S129" s="45"/>
      <c r="T129" s="45"/>
      <c r="U129" s="621"/>
      <c r="V129" s="45"/>
      <c r="W129" s="45"/>
      <c r="X129" s="45"/>
      <c r="Y129" s="45"/>
      <c r="Z129" s="45"/>
      <c r="AA129" s="48"/>
      <c r="AB129" s="47"/>
      <c r="AC129" s="47"/>
      <c r="AD129" s="47"/>
      <c r="AE129" s="47"/>
      <c r="AF129" s="125" t="n">
        <v>11</v>
      </c>
    </row>
    <row r="130" s="125" customFormat="true" ht="11.25" hidden="false" customHeight="true" outlineLevel="0" collapsed="false">
      <c r="A130" s="620"/>
      <c r="B130" s="49"/>
      <c r="C130" s="49"/>
      <c r="K130" s="45"/>
      <c r="L130" s="49"/>
      <c r="M130" s="49"/>
      <c r="N130" s="45"/>
      <c r="O130" s="45"/>
      <c r="P130" s="45"/>
      <c r="Q130" s="45"/>
      <c r="R130" s="49"/>
      <c r="S130" s="45"/>
      <c r="T130" s="45"/>
      <c r="U130" s="621"/>
      <c r="V130" s="45"/>
      <c r="W130" s="45"/>
      <c r="X130" s="45"/>
      <c r="Y130" s="45"/>
      <c r="Z130" s="45"/>
      <c r="AA130" s="48"/>
      <c r="AB130" s="47"/>
      <c r="AC130" s="47"/>
      <c r="AD130" s="47"/>
      <c r="AE130" s="47"/>
      <c r="AF130" s="125" t="n">
        <v>11</v>
      </c>
    </row>
    <row r="131" s="125" customFormat="true" ht="11.25" hidden="false" customHeight="true" outlineLevel="0" collapsed="false">
      <c r="A131" s="620"/>
      <c r="B131" s="49"/>
      <c r="C131" s="49"/>
      <c r="K131" s="45"/>
      <c r="L131" s="49"/>
      <c r="M131" s="49"/>
      <c r="N131" s="45"/>
      <c r="O131" s="45"/>
      <c r="P131" s="45"/>
      <c r="Q131" s="45"/>
      <c r="R131" s="49"/>
      <c r="S131" s="45"/>
      <c r="T131" s="45"/>
      <c r="U131" s="621"/>
      <c r="V131" s="45"/>
      <c r="W131" s="45"/>
      <c r="X131" s="45"/>
      <c r="Y131" s="45"/>
      <c r="Z131" s="45"/>
      <c r="AA131" s="48"/>
      <c r="AB131" s="47"/>
      <c r="AC131" s="47"/>
      <c r="AD131" s="47"/>
      <c r="AE131" s="47"/>
      <c r="AF131" s="125" t="n">
        <v>11</v>
      </c>
    </row>
    <row r="132" s="125" customFormat="true" ht="11.25" hidden="false" customHeight="true" outlineLevel="0" collapsed="false">
      <c r="A132" s="620"/>
      <c r="B132" s="49"/>
      <c r="C132" s="49"/>
      <c r="K132" s="45"/>
      <c r="L132" s="49"/>
      <c r="M132" s="49"/>
      <c r="N132" s="45"/>
      <c r="O132" s="45"/>
      <c r="P132" s="45"/>
      <c r="Q132" s="45"/>
      <c r="R132" s="49"/>
      <c r="S132" s="45"/>
      <c r="T132" s="45"/>
      <c r="U132" s="621"/>
      <c r="V132" s="45"/>
      <c r="W132" s="45"/>
      <c r="X132" s="45"/>
      <c r="Y132" s="45"/>
      <c r="Z132" s="45"/>
      <c r="AA132" s="48"/>
      <c r="AB132" s="47"/>
      <c r="AC132" s="47"/>
      <c r="AD132" s="47"/>
      <c r="AE132" s="47"/>
      <c r="AF132" s="125" t="n">
        <v>11</v>
      </c>
    </row>
    <row r="133" s="125" customFormat="true" ht="11.25" hidden="false" customHeight="true" outlineLevel="0" collapsed="false">
      <c r="A133" s="620"/>
      <c r="B133" s="49"/>
      <c r="C133" s="49"/>
      <c r="K133" s="45"/>
      <c r="L133" s="49"/>
      <c r="M133" s="49"/>
      <c r="N133" s="45"/>
      <c r="O133" s="45"/>
      <c r="P133" s="45"/>
      <c r="Q133" s="45"/>
      <c r="R133" s="49"/>
      <c r="S133" s="45"/>
      <c r="T133" s="45"/>
      <c r="U133" s="621"/>
      <c r="V133" s="45"/>
      <c r="W133" s="45"/>
      <c r="X133" s="45"/>
      <c r="Y133" s="45"/>
      <c r="Z133" s="45"/>
      <c r="AA133" s="48"/>
      <c r="AB133" s="47"/>
      <c r="AC133" s="47"/>
      <c r="AD133" s="47"/>
      <c r="AE133" s="47"/>
      <c r="AF133" s="125" t="n">
        <v>11</v>
      </c>
    </row>
    <row r="134" s="125" customFormat="true" ht="11.25" hidden="false" customHeight="true" outlineLevel="0" collapsed="false">
      <c r="A134" s="620"/>
      <c r="B134" s="49"/>
      <c r="C134" s="49"/>
      <c r="K134" s="45"/>
      <c r="L134" s="49"/>
      <c r="M134" s="49"/>
      <c r="N134" s="45"/>
      <c r="O134" s="45"/>
      <c r="P134" s="45"/>
      <c r="Q134" s="45"/>
      <c r="R134" s="49"/>
      <c r="S134" s="45"/>
      <c r="T134" s="45"/>
      <c r="U134" s="621"/>
      <c r="V134" s="45"/>
      <c r="W134" s="45"/>
      <c r="X134" s="45"/>
      <c r="Y134" s="45"/>
      <c r="Z134" s="45"/>
      <c r="AA134" s="48"/>
      <c r="AB134" s="47"/>
      <c r="AC134" s="47"/>
      <c r="AD134" s="47"/>
      <c r="AE134" s="47"/>
      <c r="AF134" s="125" t="n">
        <v>11</v>
      </c>
    </row>
    <row r="135" s="125" customFormat="true" ht="11.25" hidden="false" customHeight="true" outlineLevel="0" collapsed="false">
      <c r="A135" s="620"/>
      <c r="B135" s="49"/>
      <c r="C135" s="49"/>
      <c r="K135" s="45"/>
      <c r="L135" s="49"/>
      <c r="M135" s="49"/>
      <c r="N135" s="45"/>
      <c r="O135" s="45"/>
      <c r="P135" s="45"/>
      <c r="Q135" s="45"/>
      <c r="R135" s="49"/>
      <c r="S135" s="45"/>
      <c r="T135" s="45"/>
      <c r="U135" s="621"/>
      <c r="V135" s="45"/>
      <c r="W135" s="45"/>
      <c r="X135" s="45"/>
      <c r="Y135" s="45"/>
      <c r="Z135" s="45"/>
      <c r="AA135" s="48"/>
      <c r="AB135" s="47"/>
      <c r="AC135" s="47"/>
      <c r="AD135" s="47"/>
      <c r="AE135" s="47"/>
      <c r="AF135" s="125" t="n">
        <v>11</v>
      </c>
    </row>
    <row r="136" s="125" customFormat="true" ht="11.25" hidden="false" customHeight="true" outlineLevel="0" collapsed="false">
      <c r="A136" s="620"/>
      <c r="B136" s="49"/>
      <c r="C136" s="49"/>
      <c r="K136" s="45"/>
      <c r="L136" s="49"/>
      <c r="M136" s="49"/>
      <c r="N136" s="45"/>
      <c r="O136" s="45"/>
      <c r="P136" s="45"/>
      <c r="Q136" s="45"/>
      <c r="R136" s="49"/>
      <c r="S136" s="45"/>
      <c r="T136" s="45"/>
      <c r="U136" s="621"/>
      <c r="V136" s="45"/>
      <c r="W136" s="45"/>
      <c r="X136" s="45"/>
      <c r="Y136" s="45"/>
      <c r="Z136" s="45"/>
      <c r="AA136" s="48"/>
      <c r="AB136" s="47"/>
      <c r="AC136" s="47"/>
      <c r="AD136" s="47"/>
      <c r="AE136" s="47"/>
      <c r="AF136" s="125" t="n">
        <v>11</v>
      </c>
    </row>
    <row r="137" s="125" customFormat="true" ht="11.25" hidden="false" customHeight="true" outlineLevel="0" collapsed="false">
      <c r="A137" s="620"/>
      <c r="B137" s="49"/>
      <c r="C137" s="49"/>
      <c r="K137" s="45"/>
      <c r="L137" s="49"/>
      <c r="M137" s="49"/>
      <c r="N137" s="45"/>
      <c r="O137" s="45"/>
      <c r="P137" s="45"/>
      <c r="Q137" s="45"/>
      <c r="R137" s="49"/>
      <c r="S137" s="45"/>
      <c r="T137" s="45"/>
      <c r="U137" s="621"/>
      <c r="V137" s="45"/>
      <c r="W137" s="45"/>
      <c r="X137" s="45"/>
      <c r="Y137" s="45"/>
      <c r="Z137" s="45"/>
      <c r="AA137" s="48"/>
      <c r="AB137" s="47"/>
      <c r="AC137" s="47"/>
      <c r="AD137" s="47"/>
      <c r="AE137" s="47"/>
      <c r="AF137" s="125" t="n">
        <v>11</v>
      </c>
    </row>
    <row r="138" s="125" customFormat="true" ht="11.25" hidden="false" customHeight="true" outlineLevel="0" collapsed="false">
      <c r="A138" s="620"/>
      <c r="B138" s="49"/>
      <c r="C138" s="49"/>
      <c r="K138" s="45"/>
      <c r="L138" s="49"/>
      <c r="M138" s="49"/>
      <c r="N138" s="45"/>
      <c r="O138" s="45"/>
      <c r="P138" s="45"/>
      <c r="Q138" s="45"/>
      <c r="R138" s="49"/>
      <c r="S138" s="45"/>
      <c r="T138" s="45"/>
      <c r="U138" s="621"/>
      <c r="V138" s="45"/>
      <c r="W138" s="45"/>
      <c r="X138" s="45"/>
      <c r="Y138" s="45"/>
      <c r="Z138" s="45"/>
      <c r="AA138" s="48"/>
      <c r="AB138" s="47"/>
      <c r="AC138" s="47"/>
      <c r="AD138" s="47"/>
      <c r="AE138" s="47"/>
      <c r="AF138" s="125" t="n">
        <v>11</v>
      </c>
    </row>
    <row r="139" s="125" customFormat="true" ht="11.25" hidden="false" customHeight="true" outlineLevel="0" collapsed="false">
      <c r="A139" s="620"/>
      <c r="B139" s="49"/>
      <c r="C139" s="49"/>
      <c r="K139" s="45"/>
      <c r="L139" s="49"/>
      <c r="M139" s="49"/>
      <c r="N139" s="45"/>
      <c r="O139" s="45"/>
      <c r="P139" s="45"/>
      <c r="Q139" s="45"/>
      <c r="R139" s="49"/>
      <c r="S139" s="45"/>
      <c r="T139" s="45"/>
      <c r="U139" s="621"/>
      <c r="V139" s="45"/>
      <c r="W139" s="45"/>
      <c r="X139" s="45"/>
      <c r="Y139" s="45"/>
      <c r="Z139" s="45"/>
      <c r="AA139" s="48"/>
      <c r="AB139" s="47"/>
      <c r="AC139" s="47"/>
      <c r="AD139" s="47"/>
      <c r="AE139" s="47"/>
      <c r="AF139" s="125" t="n">
        <v>11</v>
      </c>
    </row>
    <row r="140" s="125" customFormat="true" ht="11.25" hidden="false" customHeight="true" outlineLevel="0" collapsed="false">
      <c r="A140" s="620"/>
      <c r="B140" s="49"/>
      <c r="C140" s="49"/>
      <c r="K140" s="45"/>
      <c r="L140" s="49"/>
      <c r="M140" s="49"/>
      <c r="N140" s="45"/>
      <c r="O140" s="45"/>
      <c r="P140" s="45"/>
      <c r="Q140" s="45"/>
      <c r="R140" s="49"/>
      <c r="S140" s="45"/>
      <c r="T140" s="45"/>
      <c r="U140" s="621"/>
      <c r="V140" s="45"/>
      <c r="W140" s="45"/>
      <c r="X140" s="45"/>
      <c r="Y140" s="45"/>
      <c r="Z140" s="45"/>
      <c r="AA140" s="48"/>
      <c r="AB140" s="47"/>
      <c r="AC140" s="47"/>
      <c r="AD140" s="47"/>
      <c r="AE140" s="47"/>
      <c r="AF140" s="125" t="n">
        <v>11</v>
      </c>
    </row>
    <row r="141" s="125" customFormat="true" ht="11.25" hidden="false" customHeight="true" outlineLevel="0" collapsed="false">
      <c r="A141" s="620"/>
      <c r="B141" s="49"/>
      <c r="C141" s="49"/>
      <c r="K141" s="45"/>
      <c r="L141" s="49"/>
      <c r="M141" s="49"/>
      <c r="N141" s="45"/>
      <c r="O141" s="45"/>
      <c r="P141" s="45"/>
      <c r="Q141" s="45"/>
      <c r="R141" s="49"/>
      <c r="S141" s="45"/>
      <c r="T141" s="45"/>
      <c r="U141" s="621"/>
      <c r="V141" s="45"/>
      <c r="W141" s="45"/>
      <c r="X141" s="45"/>
      <c r="Y141" s="45"/>
      <c r="Z141" s="45"/>
      <c r="AA141" s="48"/>
      <c r="AB141" s="47"/>
      <c r="AC141" s="47"/>
      <c r="AD141" s="47"/>
      <c r="AE141" s="47"/>
      <c r="AF141" s="125" t="n">
        <v>11</v>
      </c>
    </row>
    <row r="142" s="125" customFormat="true" ht="11.25" hidden="false" customHeight="true" outlineLevel="0" collapsed="false">
      <c r="A142" s="620"/>
      <c r="B142" s="49"/>
      <c r="C142" s="49"/>
      <c r="K142" s="45"/>
      <c r="L142" s="49"/>
      <c r="M142" s="49"/>
      <c r="N142" s="45"/>
      <c r="O142" s="45"/>
      <c r="P142" s="45"/>
      <c r="Q142" s="45"/>
      <c r="R142" s="49"/>
      <c r="S142" s="45"/>
      <c r="T142" s="45"/>
      <c r="U142" s="621"/>
      <c r="V142" s="45"/>
      <c r="W142" s="45"/>
      <c r="X142" s="45"/>
      <c r="Y142" s="45"/>
      <c r="Z142" s="45"/>
      <c r="AA142" s="48"/>
      <c r="AB142" s="47"/>
      <c r="AC142" s="47"/>
      <c r="AD142" s="47"/>
      <c r="AE142" s="47"/>
      <c r="AF142" s="125" t="n">
        <v>11</v>
      </c>
    </row>
    <row r="143" s="125" customFormat="true" ht="11.25" hidden="false" customHeight="true" outlineLevel="0" collapsed="false">
      <c r="A143" s="620"/>
      <c r="B143" s="49"/>
      <c r="C143" s="49"/>
      <c r="K143" s="45"/>
      <c r="L143" s="49"/>
      <c r="M143" s="49"/>
      <c r="N143" s="45"/>
      <c r="O143" s="45"/>
      <c r="P143" s="45"/>
      <c r="Q143" s="45"/>
      <c r="R143" s="49"/>
      <c r="S143" s="45"/>
      <c r="T143" s="45"/>
      <c r="U143" s="621"/>
      <c r="V143" s="45"/>
      <c r="W143" s="45"/>
      <c r="X143" s="45"/>
      <c r="Y143" s="45"/>
      <c r="Z143" s="45"/>
      <c r="AA143" s="48"/>
      <c r="AB143" s="47"/>
      <c r="AC143" s="47"/>
      <c r="AD143" s="47"/>
      <c r="AE143" s="47"/>
      <c r="AF143" s="125" t="n">
        <v>11</v>
      </c>
    </row>
    <row r="144" s="125" customFormat="true" ht="11.25" hidden="false" customHeight="true" outlineLevel="0" collapsed="false">
      <c r="A144" s="620"/>
      <c r="B144" s="49"/>
      <c r="C144" s="49"/>
      <c r="K144" s="45"/>
      <c r="L144" s="49"/>
      <c r="M144" s="49"/>
      <c r="N144" s="45"/>
      <c r="O144" s="45"/>
      <c r="P144" s="45"/>
      <c r="Q144" s="45"/>
      <c r="R144" s="49"/>
      <c r="S144" s="45"/>
      <c r="T144" s="45"/>
      <c r="U144" s="621"/>
      <c r="V144" s="45"/>
      <c r="W144" s="45"/>
      <c r="X144" s="45"/>
      <c r="Y144" s="45"/>
      <c r="Z144" s="45"/>
      <c r="AA144" s="48"/>
      <c r="AB144" s="47"/>
      <c r="AC144" s="47"/>
      <c r="AD144" s="47"/>
      <c r="AE144" s="47"/>
      <c r="AF144" s="125" t="n">
        <v>11</v>
      </c>
    </row>
    <row r="145" s="125" customFormat="true" ht="11.25" hidden="false" customHeight="true" outlineLevel="0" collapsed="false">
      <c r="A145" s="620"/>
      <c r="B145" s="49"/>
      <c r="C145" s="49"/>
      <c r="K145" s="45"/>
      <c r="L145" s="49"/>
      <c r="M145" s="49"/>
      <c r="N145" s="45"/>
      <c r="O145" s="45"/>
      <c r="P145" s="45"/>
      <c r="Q145" s="45"/>
      <c r="R145" s="49"/>
      <c r="S145" s="45"/>
      <c r="T145" s="45"/>
      <c r="U145" s="621"/>
      <c r="V145" s="45"/>
      <c r="W145" s="45"/>
      <c r="X145" s="45"/>
      <c r="Y145" s="45"/>
      <c r="Z145" s="45"/>
      <c r="AA145" s="48"/>
      <c r="AB145" s="47"/>
      <c r="AC145" s="47"/>
      <c r="AD145" s="47"/>
      <c r="AE145" s="47"/>
      <c r="AF145" s="125" t="n">
        <v>11</v>
      </c>
    </row>
    <row r="146" s="125" customFormat="true" ht="11.25" hidden="false" customHeight="true" outlineLevel="0" collapsed="false">
      <c r="A146" s="620"/>
      <c r="B146" s="49"/>
      <c r="C146" s="49"/>
      <c r="K146" s="45"/>
      <c r="L146" s="49"/>
      <c r="M146" s="49"/>
      <c r="N146" s="45"/>
      <c r="O146" s="45"/>
      <c r="P146" s="45"/>
      <c r="Q146" s="45"/>
      <c r="R146" s="49"/>
      <c r="S146" s="45"/>
      <c r="T146" s="45"/>
      <c r="U146" s="621"/>
      <c r="V146" s="45"/>
      <c r="W146" s="45"/>
      <c r="X146" s="45"/>
      <c r="Y146" s="45"/>
      <c r="Z146" s="45"/>
      <c r="AA146" s="48"/>
      <c r="AB146" s="47"/>
      <c r="AC146" s="47"/>
      <c r="AD146" s="47"/>
      <c r="AE146" s="47"/>
      <c r="AF146" s="125" t="n">
        <v>11</v>
      </c>
    </row>
    <row r="147" s="125" customFormat="true" ht="11.25" hidden="false" customHeight="true" outlineLevel="0" collapsed="false">
      <c r="A147" s="620"/>
      <c r="B147" s="49"/>
      <c r="C147" s="49"/>
      <c r="K147" s="45"/>
      <c r="L147" s="49"/>
      <c r="M147" s="49"/>
      <c r="N147" s="45"/>
      <c r="O147" s="45"/>
      <c r="P147" s="45"/>
      <c r="Q147" s="45"/>
      <c r="R147" s="49"/>
      <c r="S147" s="45"/>
      <c r="T147" s="45"/>
      <c r="U147" s="621"/>
      <c r="V147" s="45"/>
      <c r="W147" s="45"/>
      <c r="X147" s="45"/>
      <c r="Y147" s="45"/>
      <c r="Z147" s="45"/>
      <c r="AA147" s="48"/>
      <c r="AB147" s="47"/>
      <c r="AC147" s="47"/>
      <c r="AD147" s="47"/>
      <c r="AE147" s="47"/>
      <c r="AF147" s="125" t="n">
        <v>11</v>
      </c>
    </row>
    <row r="148" s="125" customFormat="true" ht="11.25" hidden="false" customHeight="true" outlineLevel="0" collapsed="false">
      <c r="A148" s="620"/>
      <c r="B148" s="49"/>
      <c r="C148" s="49"/>
      <c r="K148" s="45"/>
      <c r="L148" s="49"/>
      <c r="M148" s="49"/>
      <c r="N148" s="45"/>
      <c r="O148" s="45"/>
      <c r="P148" s="45"/>
      <c r="Q148" s="45"/>
      <c r="R148" s="49"/>
      <c r="S148" s="45"/>
      <c r="T148" s="45"/>
      <c r="U148" s="621"/>
      <c r="V148" s="45"/>
      <c r="W148" s="45"/>
      <c r="X148" s="45"/>
      <c r="Y148" s="45"/>
      <c r="Z148" s="45"/>
      <c r="AA148" s="48"/>
      <c r="AB148" s="47"/>
      <c r="AC148" s="47"/>
      <c r="AD148" s="47"/>
      <c r="AE148" s="47"/>
      <c r="AF148" s="125" t="n">
        <v>11</v>
      </c>
    </row>
    <row r="149" s="125" customFormat="true" ht="11.25" hidden="false" customHeight="true" outlineLevel="0" collapsed="false">
      <c r="A149" s="620"/>
      <c r="B149" s="49"/>
      <c r="C149" s="49"/>
      <c r="K149" s="45"/>
      <c r="L149" s="49"/>
      <c r="M149" s="49"/>
      <c r="N149" s="45"/>
      <c r="O149" s="45"/>
      <c r="P149" s="45"/>
      <c r="Q149" s="45"/>
      <c r="R149" s="49"/>
      <c r="S149" s="45"/>
      <c r="T149" s="45"/>
      <c r="U149" s="621"/>
      <c r="V149" s="45"/>
      <c r="W149" s="45"/>
      <c r="X149" s="45"/>
      <c r="Y149" s="45"/>
      <c r="Z149" s="45"/>
      <c r="AA149" s="48"/>
      <c r="AB149" s="47"/>
      <c r="AC149" s="47"/>
      <c r="AD149" s="47"/>
      <c r="AE149" s="47"/>
      <c r="AF149" s="125" t="n">
        <v>11</v>
      </c>
    </row>
    <row r="150" s="125" customFormat="true" ht="11.25" hidden="false" customHeight="true" outlineLevel="0" collapsed="false">
      <c r="A150" s="620"/>
      <c r="B150" s="49"/>
      <c r="C150" s="49"/>
      <c r="K150" s="45"/>
      <c r="L150" s="49"/>
      <c r="M150" s="49"/>
      <c r="N150" s="45"/>
      <c r="O150" s="45"/>
      <c r="P150" s="45"/>
      <c r="Q150" s="45"/>
      <c r="R150" s="49"/>
      <c r="S150" s="45"/>
      <c r="T150" s="45"/>
      <c r="U150" s="621"/>
      <c r="V150" s="45"/>
      <c r="W150" s="45"/>
      <c r="X150" s="45"/>
      <c r="Y150" s="45"/>
      <c r="Z150" s="45"/>
      <c r="AA150" s="48"/>
      <c r="AB150" s="47"/>
      <c r="AC150" s="47"/>
      <c r="AD150" s="47"/>
      <c r="AE150" s="47"/>
      <c r="AF150" s="125" t="n">
        <v>11</v>
      </c>
    </row>
    <row r="151" s="125" customFormat="true" ht="11.25" hidden="false" customHeight="true" outlineLevel="0" collapsed="false">
      <c r="A151" s="620"/>
      <c r="B151" s="49"/>
      <c r="C151" s="49"/>
      <c r="K151" s="45"/>
      <c r="L151" s="49"/>
      <c r="M151" s="49"/>
      <c r="N151" s="45"/>
      <c r="O151" s="45"/>
      <c r="P151" s="45"/>
      <c r="Q151" s="45"/>
      <c r="R151" s="49"/>
      <c r="S151" s="45"/>
      <c r="T151" s="45"/>
      <c r="U151" s="621"/>
      <c r="V151" s="45"/>
      <c r="W151" s="45"/>
      <c r="X151" s="45"/>
      <c r="Y151" s="45"/>
      <c r="Z151" s="45"/>
      <c r="AA151" s="48"/>
      <c r="AB151" s="47"/>
      <c r="AC151" s="47"/>
      <c r="AD151" s="47"/>
      <c r="AE151" s="47"/>
      <c r="AF151" s="125" t="n">
        <v>11</v>
      </c>
    </row>
    <row r="152" s="125" customFormat="true" ht="11.25" hidden="false" customHeight="true" outlineLevel="0" collapsed="false">
      <c r="A152" s="620"/>
      <c r="B152" s="49"/>
      <c r="C152" s="49"/>
      <c r="K152" s="45"/>
      <c r="L152" s="49"/>
      <c r="M152" s="49"/>
      <c r="N152" s="45"/>
      <c r="O152" s="45"/>
      <c r="P152" s="45"/>
      <c r="Q152" s="45"/>
      <c r="R152" s="49"/>
      <c r="S152" s="45"/>
      <c r="T152" s="45"/>
      <c r="U152" s="621"/>
      <c r="V152" s="45"/>
      <c r="W152" s="45"/>
      <c r="X152" s="45"/>
      <c r="Y152" s="45"/>
      <c r="Z152" s="45"/>
      <c r="AA152" s="48"/>
      <c r="AB152" s="47"/>
      <c r="AC152" s="47"/>
      <c r="AD152" s="47"/>
      <c r="AE152" s="47"/>
      <c r="AF152" s="125" t="n">
        <v>11</v>
      </c>
    </row>
    <row r="153" s="125" customFormat="true" ht="11.25" hidden="false" customHeight="true" outlineLevel="0" collapsed="false">
      <c r="A153" s="620"/>
      <c r="B153" s="49"/>
      <c r="C153" s="49"/>
      <c r="K153" s="45"/>
      <c r="L153" s="49"/>
      <c r="M153" s="49"/>
      <c r="N153" s="45"/>
      <c r="O153" s="45"/>
      <c r="P153" s="45"/>
      <c r="Q153" s="45"/>
      <c r="R153" s="49"/>
      <c r="S153" s="45"/>
      <c r="T153" s="45"/>
      <c r="U153" s="621"/>
      <c r="V153" s="45"/>
      <c r="W153" s="45"/>
      <c r="X153" s="45"/>
      <c r="Y153" s="45"/>
      <c r="Z153" s="45"/>
      <c r="AA153" s="48"/>
      <c r="AB153" s="47"/>
      <c r="AC153" s="47"/>
      <c r="AD153" s="47"/>
      <c r="AE153" s="47"/>
      <c r="AF153" s="125" t="n">
        <v>11</v>
      </c>
    </row>
    <row r="154" s="125" customFormat="true" ht="11.25" hidden="false" customHeight="true" outlineLevel="0" collapsed="false">
      <c r="A154" s="620"/>
      <c r="B154" s="49"/>
      <c r="C154" s="49"/>
      <c r="K154" s="45"/>
      <c r="L154" s="49"/>
      <c r="M154" s="49"/>
      <c r="N154" s="45"/>
      <c r="O154" s="45"/>
      <c r="P154" s="45"/>
      <c r="Q154" s="45"/>
      <c r="R154" s="49"/>
      <c r="S154" s="45"/>
      <c r="T154" s="45"/>
      <c r="U154" s="621"/>
      <c r="V154" s="45"/>
      <c r="W154" s="45"/>
      <c r="X154" s="45"/>
      <c r="Y154" s="45"/>
      <c r="Z154" s="45"/>
      <c r="AA154" s="48"/>
      <c r="AB154" s="47"/>
      <c r="AC154" s="47"/>
      <c r="AD154" s="47"/>
      <c r="AE154" s="47"/>
      <c r="AF154" s="125" t="n">
        <v>11</v>
      </c>
    </row>
    <row r="155" s="125" customFormat="true" ht="11.25" hidden="false" customHeight="true" outlineLevel="0" collapsed="false">
      <c r="A155" s="620"/>
      <c r="B155" s="49"/>
      <c r="C155" s="49"/>
      <c r="K155" s="45"/>
      <c r="L155" s="49"/>
      <c r="M155" s="49"/>
      <c r="N155" s="45"/>
      <c r="O155" s="45"/>
      <c r="P155" s="45"/>
      <c r="Q155" s="45"/>
      <c r="R155" s="49"/>
      <c r="S155" s="45"/>
      <c r="T155" s="45"/>
      <c r="U155" s="621"/>
      <c r="V155" s="45"/>
      <c r="W155" s="45"/>
      <c r="X155" s="45"/>
      <c r="Y155" s="45"/>
      <c r="Z155" s="45"/>
      <c r="AA155" s="48"/>
      <c r="AB155" s="47"/>
      <c r="AC155" s="47"/>
      <c r="AD155" s="47"/>
      <c r="AE155" s="47"/>
      <c r="AF155" s="125" t="n">
        <v>11</v>
      </c>
    </row>
    <row r="156" s="125" customFormat="true" ht="11.25" hidden="false" customHeight="true" outlineLevel="0" collapsed="false">
      <c r="A156" s="620"/>
      <c r="B156" s="49"/>
      <c r="C156" s="49"/>
      <c r="K156" s="45"/>
      <c r="L156" s="49"/>
      <c r="M156" s="49"/>
      <c r="N156" s="45"/>
      <c r="O156" s="45"/>
      <c r="P156" s="45"/>
      <c r="Q156" s="45"/>
      <c r="R156" s="49"/>
      <c r="S156" s="45"/>
      <c r="T156" s="45"/>
      <c r="U156" s="621"/>
      <c r="V156" s="45"/>
      <c r="W156" s="45"/>
      <c r="X156" s="45"/>
      <c r="Y156" s="45"/>
      <c r="Z156" s="45"/>
      <c r="AA156" s="48"/>
      <c r="AB156" s="47"/>
      <c r="AC156" s="47"/>
      <c r="AD156" s="47"/>
      <c r="AE156" s="47"/>
      <c r="AF156" s="125" t="n">
        <v>11</v>
      </c>
    </row>
    <row r="157" s="125" customFormat="true" ht="11.25" hidden="false" customHeight="true" outlineLevel="0" collapsed="false">
      <c r="A157" s="620"/>
      <c r="B157" s="49"/>
      <c r="C157" s="49"/>
      <c r="K157" s="45"/>
      <c r="L157" s="49"/>
      <c r="M157" s="49"/>
      <c r="N157" s="45"/>
      <c r="O157" s="45"/>
      <c r="P157" s="45"/>
      <c r="Q157" s="45"/>
      <c r="R157" s="49"/>
      <c r="S157" s="45"/>
      <c r="T157" s="45"/>
      <c r="U157" s="621"/>
      <c r="V157" s="45"/>
      <c r="W157" s="45"/>
      <c r="X157" s="45"/>
      <c r="Y157" s="45"/>
      <c r="Z157" s="45"/>
      <c r="AA157" s="48"/>
      <c r="AB157" s="47"/>
      <c r="AC157" s="47"/>
      <c r="AD157" s="47"/>
      <c r="AE157" s="47"/>
      <c r="AF157" s="125" t="n">
        <v>11</v>
      </c>
    </row>
    <row r="158" s="125" customFormat="true" ht="11.25" hidden="false" customHeight="true" outlineLevel="0" collapsed="false">
      <c r="A158" s="620"/>
      <c r="B158" s="49"/>
      <c r="C158" s="49"/>
      <c r="K158" s="45"/>
      <c r="L158" s="49"/>
      <c r="M158" s="49"/>
      <c r="N158" s="45"/>
      <c r="O158" s="45"/>
      <c r="P158" s="45"/>
      <c r="Q158" s="45"/>
      <c r="R158" s="49"/>
      <c r="S158" s="45"/>
      <c r="T158" s="45"/>
      <c r="U158" s="621"/>
      <c r="V158" s="45"/>
      <c r="W158" s="45"/>
      <c r="X158" s="45"/>
      <c r="Y158" s="45"/>
      <c r="Z158" s="45"/>
      <c r="AA158" s="48"/>
      <c r="AB158" s="47"/>
      <c r="AC158" s="47"/>
      <c r="AD158" s="47"/>
      <c r="AE158" s="47"/>
      <c r="AF158" s="125" t="n">
        <v>11</v>
      </c>
    </row>
    <row r="159" s="125" customFormat="true" ht="11.25" hidden="false" customHeight="true" outlineLevel="0" collapsed="false">
      <c r="A159" s="620"/>
      <c r="B159" s="49"/>
      <c r="C159" s="49"/>
      <c r="K159" s="45"/>
      <c r="L159" s="49"/>
      <c r="M159" s="49"/>
      <c r="N159" s="45"/>
      <c r="O159" s="45"/>
      <c r="P159" s="45"/>
      <c r="Q159" s="45"/>
      <c r="R159" s="49"/>
      <c r="S159" s="45"/>
      <c r="T159" s="45"/>
      <c r="U159" s="621"/>
      <c r="V159" s="45"/>
      <c r="W159" s="45"/>
      <c r="X159" s="45"/>
      <c r="Y159" s="45"/>
      <c r="Z159" s="45"/>
      <c r="AA159" s="48"/>
      <c r="AB159" s="47"/>
      <c r="AC159" s="47"/>
      <c r="AD159" s="47"/>
      <c r="AE159" s="47"/>
      <c r="AF159" s="125" t="n">
        <v>11</v>
      </c>
    </row>
    <row r="160" s="125" customFormat="true" ht="11.25" hidden="false" customHeight="true" outlineLevel="0" collapsed="false">
      <c r="A160" s="620"/>
      <c r="B160" s="49"/>
      <c r="C160" s="49"/>
      <c r="K160" s="45"/>
      <c r="L160" s="49"/>
      <c r="M160" s="49"/>
      <c r="N160" s="45"/>
      <c r="O160" s="45"/>
      <c r="P160" s="45"/>
      <c r="Q160" s="45"/>
      <c r="R160" s="49"/>
      <c r="S160" s="45"/>
      <c r="T160" s="45"/>
      <c r="U160" s="621"/>
      <c r="V160" s="45"/>
      <c r="W160" s="45"/>
      <c r="X160" s="45"/>
      <c r="Y160" s="45"/>
      <c r="Z160" s="45"/>
      <c r="AA160" s="48"/>
      <c r="AB160" s="47"/>
      <c r="AC160" s="47"/>
      <c r="AD160" s="47"/>
      <c r="AE160" s="47"/>
      <c r="AF160" s="125" t="n">
        <v>11</v>
      </c>
    </row>
    <row r="161" s="125" customFormat="true" ht="11.25" hidden="false" customHeight="true" outlineLevel="0" collapsed="false">
      <c r="A161" s="620"/>
      <c r="B161" s="49"/>
      <c r="C161" s="49"/>
      <c r="K161" s="45"/>
      <c r="L161" s="49"/>
      <c r="M161" s="49"/>
      <c r="N161" s="45"/>
      <c r="O161" s="45"/>
      <c r="P161" s="45"/>
      <c r="Q161" s="45"/>
      <c r="R161" s="49"/>
      <c r="S161" s="45"/>
      <c r="T161" s="45"/>
      <c r="U161" s="621"/>
      <c r="V161" s="45"/>
      <c r="W161" s="45"/>
      <c r="X161" s="45"/>
      <c r="Y161" s="45"/>
      <c r="Z161" s="45"/>
      <c r="AA161" s="48"/>
      <c r="AB161" s="47"/>
      <c r="AC161" s="47"/>
      <c r="AD161" s="47"/>
      <c r="AE161" s="47"/>
      <c r="AF161" s="125" t="n">
        <v>11</v>
      </c>
    </row>
    <row r="162" s="125" customFormat="true" ht="11.25" hidden="false" customHeight="true" outlineLevel="0" collapsed="false">
      <c r="A162" s="620"/>
      <c r="B162" s="49"/>
      <c r="C162" s="49"/>
      <c r="K162" s="45"/>
      <c r="L162" s="49"/>
      <c r="M162" s="49"/>
      <c r="N162" s="45"/>
      <c r="O162" s="45"/>
      <c r="P162" s="45"/>
      <c r="Q162" s="45"/>
      <c r="R162" s="49"/>
      <c r="S162" s="45"/>
      <c r="T162" s="45"/>
      <c r="U162" s="621"/>
      <c r="V162" s="45"/>
      <c r="W162" s="45"/>
      <c r="X162" s="45"/>
      <c r="Y162" s="45"/>
      <c r="Z162" s="45"/>
      <c r="AA162" s="48"/>
      <c r="AB162" s="47"/>
      <c r="AC162" s="47"/>
      <c r="AD162" s="47"/>
      <c r="AE162" s="47"/>
      <c r="AF162" s="125" t="n">
        <v>11</v>
      </c>
    </row>
    <row r="163" s="125" customFormat="true" ht="11.25" hidden="false" customHeight="true" outlineLevel="0" collapsed="false">
      <c r="A163" s="620"/>
      <c r="B163" s="49"/>
      <c r="C163" s="49"/>
      <c r="K163" s="45"/>
      <c r="L163" s="49"/>
      <c r="M163" s="49"/>
      <c r="N163" s="45"/>
      <c r="O163" s="45"/>
      <c r="P163" s="45"/>
      <c r="Q163" s="45"/>
      <c r="R163" s="49"/>
      <c r="S163" s="45"/>
      <c r="T163" s="45"/>
      <c r="U163" s="621"/>
      <c r="V163" s="45"/>
      <c r="W163" s="45"/>
      <c r="X163" s="45"/>
      <c r="Y163" s="45"/>
      <c r="Z163" s="45"/>
      <c r="AA163" s="48"/>
      <c r="AB163" s="47"/>
      <c r="AC163" s="47"/>
      <c r="AD163" s="47"/>
      <c r="AE163" s="47"/>
      <c r="AF163" s="125" t="n">
        <v>11</v>
      </c>
    </row>
    <row r="164" s="125" customFormat="true" ht="11.25" hidden="false" customHeight="true" outlineLevel="0" collapsed="false">
      <c r="A164" s="620"/>
      <c r="B164" s="49"/>
      <c r="C164" s="49"/>
      <c r="K164" s="45"/>
      <c r="L164" s="49"/>
      <c r="M164" s="49"/>
      <c r="N164" s="45"/>
      <c r="O164" s="45"/>
      <c r="P164" s="45"/>
      <c r="Q164" s="45"/>
      <c r="R164" s="49"/>
      <c r="S164" s="45"/>
      <c r="T164" s="45"/>
      <c r="U164" s="621"/>
      <c r="V164" s="45"/>
      <c r="W164" s="45"/>
      <c r="X164" s="45"/>
      <c r="Y164" s="45"/>
      <c r="Z164" s="45"/>
      <c r="AA164" s="48"/>
      <c r="AB164" s="47"/>
      <c r="AC164" s="47"/>
      <c r="AD164" s="47"/>
      <c r="AE164" s="47"/>
      <c r="AF164" s="125" t="n">
        <v>11</v>
      </c>
    </row>
    <row r="165" s="125" customFormat="true" ht="11.25" hidden="false" customHeight="true" outlineLevel="0" collapsed="false">
      <c r="A165" s="620"/>
      <c r="B165" s="49"/>
      <c r="C165" s="49"/>
      <c r="K165" s="45"/>
      <c r="L165" s="49"/>
      <c r="M165" s="49"/>
      <c r="N165" s="45"/>
      <c r="O165" s="45"/>
      <c r="P165" s="45"/>
      <c r="Q165" s="45"/>
      <c r="R165" s="49"/>
      <c r="S165" s="45"/>
      <c r="T165" s="45"/>
      <c r="U165" s="621"/>
      <c r="V165" s="45"/>
      <c r="W165" s="45"/>
      <c r="X165" s="45"/>
      <c r="Y165" s="45"/>
      <c r="Z165" s="45"/>
      <c r="AA165" s="48"/>
      <c r="AB165" s="47"/>
      <c r="AC165" s="47"/>
      <c r="AD165" s="47"/>
      <c r="AE165" s="47"/>
      <c r="AF165" s="125" t="n">
        <v>11</v>
      </c>
    </row>
    <row r="166" s="125" customFormat="true" ht="11.25" hidden="false" customHeight="true" outlineLevel="0" collapsed="false">
      <c r="A166" s="620"/>
      <c r="B166" s="49"/>
      <c r="C166" s="49"/>
      <c r="K166" s="45"/>
      <c r="L166" s="49"/>
      <c r="M166" s="49"/>
      <c r="N166" s="45"/>
      <c r="O166" s="45"/>
      <c r="P166" s="45"/>
      <c r="Q166" s="45"/>
      <c r="R166" s="49"/>
      <c r="S166" s="45"/>
      <c r="T166" s="45"/>
      <c r="U166" s="621"/>
      <c r="V166" s="45"/>
      <c r="W166" s="45"/>
      <c r="X166" s="45"/>
      <c r="Y166" s="45"/>
      <c r="Z166" s="45"/>
      <c r="AA166" s="48"/>
      <c r="AB166" s="47"/>
      <c r="AC166" s="47"/>
      <c r="AD166" s="47"/>
      <c r="AE166" s="47"/>
      <c r="AF166" s="125" t="n">
        <v>11</v>
      </c>
    </row>
    <row r="167" s="125" customFormat="true" ht="11.25" hidden="false" customHeight="true" outlineLevel="0" collapsed="false">
      <c r="A167" s="620"/>
      <c r="B167" s="49"/>
      <c r="C167" s="49"/>
      <c r="K167" s="45"/>
      <c r="L167" s="49"/>
      <c r="M167" s="49"/>
      <c r="N167" s="45"/>
      <c r="O167" s="45"/>
      <c r="P167" s="45"/>
      <c r="Q167" s="45"/>
      <c r="R167" s="49"/>
      <c r="S167" s="45"/>
      <c r="T167" s="45"/>
      <c r="U167" s="621"/>
      <c r="V167" s="45"/>
      <c r="W167" s="45"/>
      <c r="X167" s="45"/>
      <c r="Y167" s="45"/>
      <c r="Z167" s="45"/>
      <c r="AA167" s="48"/>
      <c r="AB167" s="47"/>
      <c r="AC167" s="47"/>
      <c r="AD167" s="47"/>
      <c r="AE167" s="47"/>
      <c r="AF167" s="125" t="n">
        <v>11</v>
      </c>
    </row>
    <row r="168" s="125" customFormat="true" ht="11.25" hidden="false" customHeight="true" outlineLevel="0" collapsed="false">
      <c r="A168" s="620"/>
      <c r="B168" s="49"/>
      <c r="C168" s="49"/>
      <c r="K168" s="45"/>
      <c r="L168" s="49"/>
      <c r="M168" s="49"/>
      <c r="N168" s="45"/>
      <c r="O168" s="45"/>
      <c r="P168" s="45"/>
      <c r="Q168" s="45"/>
      <c r="R168" s="49"/>
      <c r="S168" s="45"/>
      <c r="T168" s="45"/>
      <c r="U168" s="621"/>
      <c r="V168" s="45"/>
      <c r="W168" s="45"/>
      <c r="X168" s="45"/>
      <c r="Y168" s="45"/>
      <c r="Z168" s="45"/>
      <c r="AA168" s="48"/>
      <c r="AB168" s="47"/>
      <c r="AC168" s="47"/>
      <c r="AD168" s="47"/>
      <c r="AE168" s="47"/>
      <c r="AF168" s="125" t="n">
        <v>11</v>
      </c>
    </row>
    <row r="169" s="125" customFormat="true" ht="11.25" hidden="false" customHeight="true" outlineLevel="0" collapsed="false">
      <c r="A169" s="620"/>
      <c r="B169" s="49"/>
      <c r="C169" s="49"/>
      <c r="K169" s="45"/>
      <c r="L169" s="49"/>
      <c r="M169" s="49"/>
      <c r="N169" s="45"/>
      <c r="O169" s="45"/>
      <c r="P169" s="45"/>
      <c r="Q169" s="45"/>
      <c r="R169" s="49"/>
      <c r="S169" s="45"/>
      <c r="T169" s="45"/>
      <c r="U169" s="621"/>
      <c r="V169" s="45"/>
      <c r="W169" s="45"/>
      <c r="X169" s="45"/>
      <c r="Y169" s="45"/>
      <c r="Z169" s="45"/>
      <c r="AA169" s="48"/>
      <c r="AB169" s="47"/>
      <c r="AC169" s="47"/>
      <c r="AD169" s="47"/>
      <c r="AE169" s="47"/>
      <c r="AF169" s="125" t="n">
        <v>11</v>
      </c>
    </row>
    <row r="170" s="125" customFormat="true" ht="11.25" hidden="false" customHeight="true" outlineLevel="0" collapsed="false">
      <c r="A170" s="620"/>
      <c r="B170" s="49"/>
      <c r="C170" s="49"/>
      <c r="K170" s="45"/>
      <c r="L170" s="49"/>
      <c r="M170" s="49"/>
      <c r="N170" s="45"/>
      <c r="O170" s="45"/>
      <c r="P170" s="45"/>
      <c r="Q170" s="45"/>
      <c r="R170" s="49"/>
      <c r="S170" s="45"/>
      <c r="T170" s="45"/>
      <c r="U170" s="621"/>
      <c r="V170" s="45"/>
      <c r="W170" s="45"/>
      <c r="X170" s="45"/>
      <c r="Y170" s="45"/>
      <c r="Z170" s="45"/>
      <c r="AA170" s="48"/>
      <c r="AB170" s="47"/>
      <c r="AC170" s="47"/>
      <c r="AD170" s="47"/>
      <c r="AE170" s="47"/>
      <c r="AF170" s="125" t="n">
        <v>11</v>
      </c>
    </row>
    <row r="171" s="125" customFormat="true" ht="11.25" hidden="false" customHeight="true" outlineLevel="0" collapsed="false">
      <c r="A171" s="620"/>
      <c r="B171" s="49"/>
      <c r="C171" s="49"/>
      <c r="K171" s="45"/>
      <c r="L171" s="49"/>
      <c r="M171" s="49"/>
      <c r="N171" s="45"/>
      <c r="O171" s="45"/>
      <c r="P171" s="45"/>
      <c r="Q171" s="45"/>
      <c r="R171" s="49"/>
      <c r="S171" s="45"/>
      <c r="T171" s="45"/>
      <c r="U171" s="621"/>
      <c r="V171" s="45"/>
      <c r="W171" s="45"/>
      <c r="X171" s="45"/>
      <c r="Y171" s="45"/>
      <c r="Z171" s="45"/>
      <c r="AA171" s="48"/>
      <c r="AB171" s="47"/>
      <c r="AC171" s="47"/>
      <c r="AD171" s="47"/>
      <c r="AE171" s="47"/>
      <c r="AF171" s="125" t="n">
        <v>11</v>
      </c>
    </row>
    <row r="172" s="125" customFormat="true" ht="11.25" hidden="false" customHeight="true" outlineLevel="0" collapsed="false">
      <c r="A172" s="620"/>
      <c r="B172" s="49"/>
      <c r="C172" s="49"/>
      <c r="K172" s="45"/>
      <c r="L172" s="49"/>
      <c r="M172" s="49"/>
      <c r="N172" s="45"/>
      <c r="O172" s="45"/>
      <c r="P172" s="45"/>
      <c r="Q172" s="45"/>
      <c r="R172" s="49"/>
      <c r="S172" s="45"/>
      <c r="T172" s="45"/>
      <c r="U172" s="621"/>
      <c r="V172" s="45"/>
      <c r="W172" s="45"/>
      <c r="X172" s="45"/>
      <c r="Y172" s="45"/>
      <c r="Z172" s="45"/>
      <c r="AA172" s="48"/>
      <c r="AB172" s="47"/>
      <c r="AC172" s="47"/>
      <c r="AD172" s="47"/>
      <c r="AE172" s="47"/>
      <c r="AF172" s="125" t="n">
        <v>11</v>
      </c>
    </row>
    <row r="173" s="125" customFormat="true" ht="11.25" hidden="false" customHeight="true" outlineLevel="0" collapsed="false">
      <c r="A173" s="620"/>
      <c r="B173" s="49"/>
      <c r="C173" s="49"/>
      <c r="K173" s="45"/>
      <c r="L173" s="49"/>
      <c r="M173" s="49"/>
      <c r="N173" s="45"/>
      <c r="O173" s="45"/>
      <c r="P173" s="45"/>
      <c r="Q173" s="45"/>
      <c r="R173" s="49"/>
      <c r="S173" s="45"/>
      <c r="T173" s="45"/>
      <c r="U173" s="621"/>
      <c r="V173" s="45"/>
      <c r="W173" s="45"/>
      <c r="X173" s="45"/>
      <c r="Y173" s="45"/>
      <c r="Z173" s="45"/>
      <c r="AA173" s="48"/>
      <c r="AB173" s="47"/>
      <c r="AC173" s="47"/>
      <c r="AD173" s="47"/>
      <c r="AE173" s="47"/>
      <c r="AF173" s="125" t="n">
        <v>11</v>
      </c>
    </row>
    <row r="174" s="125" customFormat="true" ht="11.25" hidden="false" customHeight="true" outlineLevel="0" collapsed="false">
      <c r="A174" s="620"/>
      <c r="B174" s="49"/>
      <c r="C174" s="49"/>
      <c r="K174" s="45"/>
      <c r="L174" s="49"/>
      <c r="M174" s="49"/>
      <c r="N174" s="45"/>
      <c r="O174" s="45"/>
      <c r="P174" s="45"/>
      <c r="Q174" s="45"/>
      <c r="R174" s="49"/>
      <c r="S174" s="45"/>
      <c r="T174" s="45"/>
      <c r="U174" s="621"/>
      <c r="V174" s="45"/>
      <c r="W174" s="45"/>
      <c r="X174" s="45"/>
      <c r="Y174" s="45"/>
      <c r="Z174" s="45"/>
      <c r="AA174" s="48"/>
      <c r="AB174" s="47"/>
      <c r="AC174" s="47"/>
      <c r="AD174" s="47"/>
      <c r="AE174" s="47"/>
      <c r="AF174" s="125" t="n">
        <v>11</v>
      </c>
    </row>
    <row r="175" s="125" customFormat="true" ht="11.25" hidden="false" customHeight="true" outlineLevel="0" collapsed="false">
      <c r="A175" s="620"/>
      <c r="B175" s="49"/>
      <c r="C175" s="49"/>
      <c r="K175" s="45"/>
      <c r="L175" s="49"/>
      <c r="M175" s="49"/>
      <c r="N175" s="45"/>
      <c r="O175" s="45"/>
      <c r="P175" s="45"/>
      <c r="Q175" s="45"/>
      <c r="R175" s="49"/>
      <c r="S175" s="45"/>
      <c r="T175" s="45"/>
      <c r="U175" s="621"/>
      <c r="V175" s="45"/>
      <c r="W175" s="45"/>
      <c r="X175" s="45"/>
      <c r="Y175" s="45"/>
      <c r="Z175" s="45"/>
      <c r="AA175" s="48"/>
      <c r="AB175" s="47"/>
      <c r="AC175" s="47"/>
      <c r="AD175" s="47"/>
      <c r="AE175" s="47"/>
      <c r="AF175" s="125" t="n">
        <v>11</v>
      </c>
    </row>
    <row r="176" s="125" customFormat="true" ht="11.25" hidden="false" customHeight="true" outlineLevel="0" collapsed="false">
      <c r="A176" s="620"/>
      <c r="B176" s="49"/>
      <c r="C176" s="49"/>
      <c r="K176" s="45"/>
      <c r="L176" s="49"/>
      <c r="M176" s="49"/>
      <c r="N176" s="45"/>
      <c r="O176" s="45"/>
      <c r="P176" s="45"/>
      <c r="Q176" s="45"/>
      <c r="R176" s="49"/>
      <c r="S176" s="45"/>
      <c r="T176" s="45"/>
      <c r="U176" s="621"/>
      <c r="V176" s="45"/>
      <c r="W176" s="45"/>
      <c r="X176" s="45"/>
      <c r="Y176" s="45"/>
      <c r="Z176" s="45"/>
      <c r="AA176" s="48"/>
      <c r="AB176" s="47"/>
      <c r="AC176" s="47"/>
      <c r="AD176" s="47"/>
      <c r="AE176" s="47"/>
      <c r="AF176" s="125" t="n">
        <v>11</v>
      </c>
    </row>
    <row r="177" s="125" customFormat="true" ht="11.25" hidden="false" customHeight="true" outlineLevel="0" collapsed="false">
      <c r="A177" s="620"/>
      <c r="B177" s="49"/>
      <c r="C177" s="49"/>
      <c r="K177" s="45"/>
      <c r="L177" s="49"/>
      <c r="M177" s="49"/>
      <c r="N177" s="45"/>
      <c r="O177" s="45"/>
      <c r="P177" s="45"/>
      <c r="Q177" s="45"/>
      <c r="R177" s="49"/>
      <c r="S177" s="45"/>
      <c r="T177" s="45"/>
      <c r="U177" s="621"/>
      <c r="V177" s="45"/>
      <c r="W177" s="45"/>
      <c r="X177" s="45"/>
      <c r="Y177" s="45"/>
      <c r="Z177" s="45"/>
      <c r="AA177" s="48"/>
      <c r="AB177" s="47"/>
      <c r="AC177" s="47"/>
      <c r="AD177" s="47"/>
      <c r="AE177" s="47"/>
      <c r="AF177" s="125" t="n">
        <v>11</v>
      </c>
    </row>
    <row r="178" s="125" customFormat="true" ht="11.25" hidden="false" customHeight="true" outlineLevel="0" collapsed="false">
      <c r="A178" s="620"/>
      <c r="B178" s="49"/>
      <c r="C178" s="49"/>
      <c r="K178" s="45"/>
      <c r="L178" s="49"/>
      <c r="M178" s="49"/>
      <c r="N178" s="45"/>
      <c r="O178" s="45"/>
      <c r="P178" s="45"/>
      <c r="Q178" s="45"/>
      <c r="R178" s="49"/>
      <c r="S178" s="45"/>
      <c r="T178" s="45"/>
      <c r="U178" s="621"/>
      <c r="V178" s="45"/>
      <c r="W178" s="45"/>
      <c r="X178" s="45"/>
      <c r="Y178" s="45"/>
      <c r="Z178" s="45"/>
      <c r="AA178" s="48"/>
      <c r="AB178" s="47"/>
      <c r="AC178" s="47"/>
      <c r="AD178" s="47"/>
      <c r="AE178" s="47"/>
      <c r="AF178" s="125" t="n">
        <v>11</v>
      </c>
    </row>
    <row r="179" s="125" customFormat="true" ht="11.25" hidden="false" customHeight="true" outlineLevel="0" collapsed="false">
      <c r="A179" s="620"/>
      <c r="B179" s="49"/>
      <c r="C179" s="49"/>
      <c r="K179" s="45"/>
      <c r="L179" s="49"/>
      <c r="M179" s="49"/>
      <c r="N179" s="45"/>
      <c r="O179" s="45"/>
      <c r="P179" s="45"/>
      <c r="Q179" s="45"/>
      <c r="R179" s="49"/>
      <c r="S179" s="45"/>
      <c r="T179" s="45"/>
      <c r="U179" s="621"/>
      <c r="V179" s="45"/>
      <c r="W179" s="45"/>
      <c r="X179" s="45"/>
      <c r="Y179" s="45"/>
      <c r="Z179" s="45"/>
      <c r="AA179" s="48"/>
      <c r="AB179" s="47"/>
      <c r="AC179" s="47"/>
      <c r="AD179" s="47"/>
      <c r="AE179" s="47"/>
      <c r="AF179" s="125" t="n">
        <v>11</v>
      </c>
    </row>
    <row r="180" s="125" customFormat="true" ht="11.25" hidden="false" customHeight="true" outlineLevel="0" collapsed="false">
      <c r="A180" s="620"/>
      <c r="B180" s="49"/>
      <c r="C180" s="49"/>
      <c r="K180" s="45"/>
      <c r="L180" s="49"/>
      <c r="M180" s="49"/>
      <c r="N180" s="45"/>
      <c r="O180" s="45"/>
      <c r="P180" s="45"/>
      <c r="Q180" s="45"/>
      <c r="R180" s="49"/>
      <c r="S180" s="45"/>
      <c r="T180" s="45"/>
      <c r="U180" s="621"/>
      <c r="V180" s="45"/>
      <c r="W180" s="45"/>
      <c r="X180" s="45"/>
      <c r="Y180" s="45"/>
      <c r="Z180" s="45"/>
      <c r="AA180" s="48"/>
      <c r="AB180" s="47"/>
      <c r="AC180" s="47"/>
      <c r="AD180" s="47"/>
      <c r="AE180" s="47"/>
      <c r="AF180" s="125" t="n">
        <v>11</v>
      </c>
    </row>
    <row r="181" s="125" customFormat="true" ht="11.25" hidden="false" customHeight="true" outlineLevel="0" collapsed="false">
      <c r="A181" s="620"/>
      <c r="B181" s="49"/>
      <c r="C181" s="49"/>
      <c r="K181" s="45"/>
      <c r="L181" s="49"/>
      <c r="M181" s="49"/>
      <c r="N181" s="45"/>
      <c r="O181" s="45"/>
      <c r="P181" s="45"/>
      <c r="Q181" s="45"/>
      <c r="R181" s="49"/>
      <c r="S181" s="45"/>
      <c r="T181" s="45"/>
      <c r="U181" s="621"/>
      <c r="V181" s="45"/>
      <c r="W181" s="45"/>
      <c r="X181" s="45"/>
      <c r="Y181" s="45"/>
      <c r="Z181" s="45"/>
      <c r="AA181" s="48"/>
      <c r="AB181" s="47"/>
      <c r="AC181" s="47"/>
      <c r="AD181" s="47"/>
      <c r="AE181" s="47"/>
      <c r="AF181" s="125" t="n">
        <v>11</v>
      </c>
    </row>
    <row r="182" s="125" customFormat="true" ht="11.25" hidden="false" customHeight="true" outlineLevel="0" collapsed="false">
      <c r="A182" s="620"/>
      <c r="B182" s="49"/>
      <c r="C182" s="49"/>
      <c r="K182" s="45"/>
      <c r="L182" s="49"/>
      <c r="M182" s="49"/>
      <c r="N182" s="45"/>
      <c r="O182" s="45"/>
      <c r="P182" s="45"/>
      <c r="Q182" s="45"/>
      <c r="R182" s="49"/>
      <c r="S182" s="45"/>
      <c r="T182" s="45"/>
      <c r="U182" s="621"/>
      <c r="V182" s="45"/>
      <c r="W182" s="45"/>
      <c r="X182" s="45"/>
      <c r="Y182" s="45"/>
      <c r="Z182" s="45"/>
      <c r="AA182" s="48"/>
      <c r="AB182" s="47"/>
      <c r="AC182" s="47"/>
      <c r="AD182" s="47"/>
      <c r="AE182" s="47"/>
      <c r="AF182" s="125" t="n">
        <v>11</v>
      </c>
    </row>
    <row r="183" s="125" customFormat="true" ht="11.25" hidden="false" customHeight="true" outlineLevel="0" collapsed="false">
      <c r="A183" s="620"/>
      <c r="B183" s="49"/>
      <c r="C183" s="49"/>
      <c r="K183" s="45"/>
      <c r="L183" s="49"/>
      <c r="M183" s="49"/>
      <c r="N183" s="45"/>
      <c r="O183" s="45"/>
      <c r="P183" s="45"/>
      <c r="Q183" s="45"/>
      <c r="R183" s="49"/>
      <c r="S183" s="45"/>
      <c r="T183" s="45"/>
      <c r="U183" s="621"/>
      <c r="V183" s="45"/>
      <c r="W183" s="45"/>
      <c r="X183" s="45"/>
      <c r="Y183" s="45"/>
      <c r="Z183" s="45"/>
      <c r="AA183" s="48"/>
      <c r="AB183" s="47"/>
      <c r="AC183" s="47"/>
      <c r="AD183" s="47"/>
      <c r="AE183" s="47"/>
      <c r="AF183" s="125" t="n">
        <v>11</v>
      </c>
    </row>
    <row r="184" s="125" customFormat="true" ht="11.25" hidden="false" customHeight="true" outlineLevel="0" collapsed="false">
      <c r="A184" s="620"/>
      <c r="B184" s="49"/>
      <c r="C184" s="49"/>
      <c r="K184" s="45"/>
      <c r="L184" s="49"/>
      <c r="M184" s="49"/>
      <c r="N184" s="45"/>
      <c r="O184" s="45"/>
      <c r="P184" s="45"/>
      <c r="Q184" s="45"/>
      <c r="R184" s="49"/>
      <c r="S184" s="45"/>
      <c r="T184" s="45"/>
      <c r="U184" s="621"/>
      <c r="V184" s="45"/>
      <c r="W184" s="45"/>
      <c r="X184" s="45"/>
      <c r="Y184" s="45"/>
      <c r="Z184" s="45"/>
      <c r="AA184" s="48"/>
      <c r="AB184" s="47"/>
      <c r="AC184" s="47"/>
      <c r="AD184" s="47"/>
      <c r="AE184" s="47"/>
      <c r="AF184" s="125" t="n">
        <v>11</v>
      </c>
    </row>
    <row r="185" s="125" customFormat="true" ht="11.25" hidden="false" customHeight="true" outlineLevel="0" collapsed="false">
      <c r="A185" s="620"/>
      <c r="B185" s="49"/>
      <c r="C185" s="49"/>
      <c r="K185" s="45"/>
      <c r="L185" s="49"/>
      <c r="M185" s="49"/>
      <c r="N185" s="45"/>
      <c r="O185" s="45"/>
      <c r="P185" s="45"/>
      <c r="Q185" s="45"/>
      <c r="R185" s="49"/>
      <c r="S185" s="45"/>
      <c r="T185" s="45"/>
      <c r="U185" s="621"/>
      <c r="V185" s="45"/>
      <c r="W185" s="45"/>
      <c r="X185" s="45"/>
      <c r="Y185" s="45"/>
      <c r="Z185" s="45"/>
      <c r="AA185" s="48"/>
      <c r="AB185" s="47"/>
      <c r="AC185" s="47"/>
      <c r="AD185" s="47"/>
      <c r="AE185" s="47"/>
      <c r="AF185" s="125" t="n">
        <v>11</v>
      </c>
    </row>
    <row r="186" s="125" customFormat="true" ht="11.25" hidden="false" customHeight="true" outlineLevel="0" collapsed="false">
      <c r="A186" s="620"/>
      <c r="B186" s="49"/>
      <c r="C186" s="49"/>
      <c r="K186" s="45"/>
      <c r="L186" s="49"/>
      <c r="M186" s="49"/>
      <c r="N186" s="45"/>
      <c r="O186" s="45"/>
      <c r="P186" s="45"/>
      <c r="Q186" s="45"/>
      <c r="R186" s="49"/>
      <c r="S186" s="45"/>
      <c r="T186" s="45"/>
      <c r="U186" s="621"/>
      <c r="V186" s="45"/>
      <c r="W186" s="45"/>
      <c r="X186" s="45"/>
      <c r="Y186" s="45"/>
      <c r="Z186" s="45"/>
      <c r="AA186" s="48"/>
      <c r="AB186" s="47"/>
      <c r="AC186" s="47"/>
      <c r="AD186" s="47"/>
      <c r="AE186" s="47"/>
      <c r="AF186" s="125" t="n">
        <v>11</v>
      </c>
    </row>
    <row r="187" s="125" customFormat="true" ht="11.25" hidden="false" customHeight="true" outlineLevel="0" collapsed="false">
      <c r="A187" s="620"/>
      <c r="B187" s="49"/>
      <c r="C187" s="49"/>
      <c r="K187" s="45"/>
      <c r="L187" s="49"/>
      <c r="M187" s="49"/>
      <c r="N187" s="45"/>
      <c r="O187" s="45"/>
      <c r="P187" s="45"/>
      <c r="Q187" s="45"/>
      <c r="R187" s="49"/>
      <c r="S187" s="45"/>
      <c r="T187" s="45"/>
      <c r="U187" s="621"/>
      <c r="V187" s="45"/>
      <c r="W187" s="45"/>
      <c r="X187" s="45"/>
      <c r="Y187" s="45"/>
      <c r="Z187" s="45"/>
      <c r="AA187" s="48"/>
      <c r="AB187" s="47"/>
      <c r="AC187" s="47"/>
      <c r="AD187" s="47"/>
      <c r="AE187" s="47"/>
      <c r="AF187" s="125" t="n">
        <v>11</v>
      </c>
    </row>
    <row r="188" s="125" customFormat="true" ht="11.25" hidden="false" customHeight="true" outlineLevel="0" collapsed="false">
      <c r="A188" s="620"/>
      <c r="B188" s="49"/>
      <c r="C188" s="49"/>
      <c r="K188" s="45"/>
      <c r="L188" s="49"/>
      <c r="M188" s="49"/>
      <c r="N188" s="45"/>
      <c r="O188" s="45"/>
      <c r="P188" s="45"/>
      <c r="Q188" s="45"/>
      <c r="R188" s="49"/>
      <c r="S188" s="45"/>
      <c r="T188" s="45"/>
      <c r="U188" s="621"/>
      <c r="V188" s="45"/>
      <c r="W188" s="45"/>
      <c r="X188" s="45"/>
      <c r="Y188" s="45"/>
      <c r="Z188" s="45"/>
      <c r="AA188" s="48"/>
      <c r="AB188" s="47"/>
      <c r="AC188" s="47"/>
      <c r="AD188" s="47"/>
      <c r="AE188" s="47"/>
      <c r="AF188" s="125" t="n">
        <v>11</v>
      </c>
    </row>
    <row r="189" s="125" customFormat="true" ht="11.25" hidden="false" customHeight="true" outlineLevel="0" collapsed="false">
      <c r="A189" s="620"/>
      <c r="B189" s="49"/>
      <c r="C189" s="49"/>
      <c r="K189" s="45"/>
      <c r="L189" s="49"/>
      <c r="M189" s="49"/>
      <c r="N189" s="45"/>
      <c r="O189" s="45"/>
      <c r="P189" s="45"/>
      <c r="Q189" s="45"/>
      <c r="R189" s="49"/>
      <c r="S189" s="45"/>
      <c r="T189" s="45"/>
      <c r="U189" s="621"/>
      <c r="V189" s="45"/>
      <c r="W189" s="45"/>
      <c r="X189" s="45"/>
      <c r="Y189" s="45"/>
      <c r="Z189" s="45"/>
      <c r="AA189" s="48"/>
      <c r="AB189" s="47"/>
      <c r="AC189" s="47"/>
      <c r="AD189" s="47"/>
      <c r="AE189" s="47"/>
      <c r="AF189" s="125" t="n">
        <v>11</v>
      </c>
    </row>
    <row r="190" s="125" customFormat="true" ht="11.25" hidden="false" customHeight="true" outlineLevel="0" collapsed="false">
      <c r="A190" s="620"/>
      <c r="B190" s="49"/>
      <c r="C190" s="49"/>
      <c r="K190" s="45"/>
      <c r="L190" s="49"/>
      <c r="M190" s="49"/>
      <c r="N190" s="45"/>
      <c r="O190" s="45"/>
      <c r="P190" s="45"/>
      <c r="Q190" s="45"/>
      <c r="R190" s="49"/>
      <c r="S190" s="45"/>
      <c r="T190" s="45"/>
      <c r="U190" s="621"/>
      <c r="V190" s="45"/>
      <c r="W190" s="45"/>
      <c r="X190" s="45"/>
      <c r="Y190" s="45"/>
      <c r="Z190" s="45"/>
      <c r="AA190" s="48"/>
      <c r="AB190" s="47"/>
      <c r="AC190" s="47"/>
      <c r="AD190" s="47"/>
      <c r="AE190" s="47"/>
      <c r="AF190" s="125" t="n">
        <v>11</v>
      </c>
    </row>
    <row r="191" s="125" customFormat="true" ht="11.25" hidden="false" customHeight="true" outlineLevel="0" collapsed="false">
      <c r="A191" s="620"/>
      <c r="B191" s="49"/>
      <c r="C191" s="49"/>
      <c r="K191" s="45"/>
      <c r="L191" s="49"/>
      <c r="M191" s="49"/>
      <c r="N191" s="45"/>
      <c r="O191" s="45"/>
      <c r="P191" s="45"/>
      <c r="Q191" s="45"/>
      <c r="R191" s="49"/>
      <c r="S191" s="45"/>
      <c r="T191" s="45"/>
      <c r="U191" s="621"/>
      <c r="V191" s="45"/>
      <c r="W191" s="45"/>
      <c r="X191" s="45"/>
      <c r="Y191" s="45"/>
      <c r="Z191" s="45"/>
      <c r="AA191" s="48"/>
      <c r="AB191" s="47"/>
      <c r="AC191" s="47"/>
      <c r="AD191" s="47"/>
      <c r="AE191" s="47"/>
      <c r="AF191" s="125" t="n">
        <v>11</v>
      </c>
    </row>
    <row r="192" s="125" customFormat="true" ht="11.25" hidden="false" customHeight="true" outlineLevel="0" collapsed="false">
      <c r="A192" s="620"/>
      <c r="B192" s="49"/>
      <c r="C192" s="49"/>
      <c r="K192" s="45"/>
      <c r="L192" s="49"/>
      <c r="M192" s="49"/>
      <c r="N192" s="45"/>
      <c r="O192" s="45"/>
      <c r="P192" s="45"/>
      <c r="Q192" s="45"/>
      <c r="R192" s="49"/>
      <c r="S192" s="45"/>
      <c r="T192" s="45"/>
      <c r="U192" s="621"/>
      <c r="V192" s="45"/>
      <c r="W192" s="45"/>
      <c r="X192" s="45"/>
      <c r="Y192" s="45"/>
      <c r="Z192" s="45"/>
      <c r="AA192" s="48"/>
      <c r="AB192" s="47"/>
      <c r="AC192" s="47"/>
      <c r="AD192" s="47"/>
      <c r="AE192" s="47"/>
      <c r="AF192" s="125" t="n">
        <v>11</v>
      </c>
    </row>
    <row r="193" s="125" customFormat="true" ht="11.25" hidden="false" customHeight="true" outlineLevel="0" collapsed="false">
      <c r="A193" s="620"/>
      <c r="B193" s="49"/>
      <c r="C193" s="49"/>
      <c r="K193" s="45"/>
      <c r="L193" s="49"/>
      <c r="M193" s="49"/>
      <c r="N193" s="45"/>
      <c r="O193" s="45"/>
      <c r="P193" s="45"/>
      <c r="Q193" s="45"/>
      <c r="R193" s="49"/>
      <c r="S193" s="45"/>
      <c r="T193" s="45"/>
      <c r="U193" s="621"/>
      <c r="V193" s="45"/>
      <c r="W193" s="45"/>
      <c r="X193" s="45"/>
      <c r="Y193" s="45"/>
      <c r="Z193" s="45"/>
      <c r="AA193" s="48"/>
      <c r="AB193" s="47"/>
      <c r="AC193" s="47"/>
      <c r="AD193" s="47"/>
      <c r="AE193" s="47"/>
      <c r="AF193" s="125" t="n">
        <v>11</v>
      </c>
    </row>
    <row r="194" s="125" customFormat="true" ht="11.25" hidden="false" customHeight="true" outlineLevel="0" collapsed="false">
      <c r="A194" s="620"/>
      <c r="B194" s="49"/>
      <c r="C194" s="49"/>
      <c r="K194" s="45"/>
      <c r="L194" s="49"/>
      <c r="M194" s="49"/>
      <c r="N194" s="45"/>
      <c r="O194" s="45"/>
      <c r="P194" s="45"/>
      <c r="Q194" s="45"/>
      <c r="R194" s="49"/>
      <c r="S194" s="45"/>
      <c r="T194" s="45"/>
      <c r="U194" s="621"/>
      <c r="V194" s="45"/>
      <c r="W194" s="45"/>
      <c r="X194" s="45"/>
      <c r="Y194" s="45"/>
      <c r="Z194" s="45"/>
      <c r="AA194" s="48"/>
      <c r="AB194" s="47"/>
      <c r="AC194" s="47"/>
      <c r="AD194" s="47"/>
      <c r="AE194" s="47"/>
      <c r="AF194" s="125" t="n">
        <v>11</v>
      </c>
    </row>
    <row r="195" s="125" customFormat="true" ht="11.25" hidden="false" customHeight="true" outlineLevel="0" collapsed="false">
      <c r="A195" s="620"/>
      <c r="B195" s="49"/>
      <c r="C195" s="49"/>
      <c r="K195" s="45"/>
      <c r="L195" s="49"/>
      <c r="M195" s="49"/>
      <c r="N195" s="45"/>
      <c r="O195" s="45"/>
      <c r="P195" s="45"/>
      <c r="Q195" s="45"/>
      <c r="R195" s="49"/>
      <c r="S195" s="45"/>
      <c r="T195" s="45"/>
      <c r="U195" s="621"/>
      <c r="V195" s="45"/>
      <c r="W195" s="45"/>
      <c r="X195" s="45"/>
      <c r="Y195" s="45"/>
      <c r="Z195" s="45"/>
      <c r="AA195" s="48"/>
      <c r="AB195" s="47"/>
      <c r="AC195" s="47"/>
      <c r="AD195" s="47"/>
      <c r="AE195" s="47"/>
      <c r="AF195" s="125" t="n">
        <v>11</v>
      </c>
    </row>
    <row r="196" s="125" customFormat="true" ht="11.25" hidden="false" customHeight="true" outlineLevel="0" collapsed="false">
      <c r="A196" s="620"/>
      <c r="B196" s="49"/>
      <c r="C196" s="49"/>
      <c r="K196" s="45"/>
      <c r="L196" s="49"/>
      <c r="M196" s="49"/>
      <c r="N196" s="45"/>
      <c r="O196" s="45"/>
      <c r="P196" s="45"/>
      <c r="Q196" s="45"/>
      <c r="R196" s="49"/>
      <c r="S196" s="45"/>
      <c r="T196" s="45"/>
      <c r="U196" s="621"/>
      <c r="V196" s="45"/>
      <c r="W196" s="45"/>
      <c r="X196" s="45"/>
      <c r="Y196" s="45"/>
      <c r="Z196" s="45"/>
      <c r="AA196" s="48"/>
      <c r="AB196" s="47"/>
      <c r="AC196" s="47"/>
      <c r="AD196" s="47"/>
      <c r="AE196" s="47"/>
      <c r="AF196" s="125" t="n">
        <v>11</v>
      </c>
    </row>
    <row r="197" s="125" customFormat="true" ht="11.25" hidden="false" customHeight="true" outlineLevel="0" collapsed="false">
      <c r="A197" s="620"/>
      <c r="B197" s="49"/>
      <c r="C197" s="49"/>
      <c r="K197" s="45"/>
      <c r="L197" s="49"/>
      <c r="M197" s="49"/>
      <c r="N197" s="45"/>
      <c r="O197" s="45"/>
      <c r="P197" s="45"/>
      <c r="Q197" s="45"/>
      <c r="R197" s="49"/>
      <c r="S197" s="45"/>
      <c r="T197" s="45"/>
      <c r="U197" s="621"/>
      <c r="V197" s="45"/>
      <c r="W197" s="45"/>
      <c r="X197" s="45"/>
      <c r="Y197" s="45"/>
      <c r="Z197" s="45"/>
      <c r="AA197" s="48"/>
      <c r="AB197" s="47"/>
      <c r="AC197" s="47"/>
      <c r="AD197" s="47"/>
      <c r="AE197" s="47"/>
      <c r="AF197" s="125" t="n">
        <v>11</v>
      </c>
    </row>
    <row r="198" s="125" customFormat="true" ht="11.25" hidden="false" customHeight="true" outlineLevel="0" collapsed="false">
      <c r="A198" s="620"/>
      <c r="B198" s="49"/>
      <c r="C198" s="49"/>
      <c r="K198" s="45"/>
      <c r="L198" s="49"/>
      <c r="M198" s="49"/>
      <c r="N198" s="45"/>
      <c r="O198" s="45"/>
      <c r="P198" s="45"/>
      <c r="Q198" s="45"/>
      <c r="R198" s="49"/>
      <c r="S198" s="45"/>
      <c r="T198" s="45"/>
      <c r="U198" s="621"/>
      <c r="V198" s="45"/>
      <c r="W198" s="45"/>
      <c r="X198" s="45"/>
      <c r="Y198" s="45"/>
      <c r="Z198" s="45"/>
      <c r="AA198" s="48"/>
      <c r="AB198" s="47"/>
      <c r="AC198" s="47"/>
      <c r="AD198" s="47"/>
      <c r="AE198" s="47"/>
      <c r="AF198" s="125" t="n">
        <v>11</v>
      </c>
    </row>
    <row r="199" s="125" customFormat="true" ht="11.25" hidden="false" customHeight="true" outlineLevel="0" collapsed="false">
      <c r="A199" s="620"/>
      <c r="B199" s="49"/>
      <c r="C199" s="49"/>
      <c r="K199" s="45"/>
      <c r="L199" s="49"/>
      <c r="M199" s="49"/>
      <c r="N199" s="45"/>
      <c r="O199" s="45"/>
      <c r="P199" s="45"/>
      <c r="Q199" s="45"/>
      <c r="R199" s="49"/>
      <c r="S199" s="45"/>
      <c r="T199" s="45"/>
      <c r="U199" s="621"/>
      <c r="V199" s="45"/>
      <c r="W199" s="45"/>
      <c r="X199" s="45"/>
      <c r="Y199" s="45"/>
      <c r="Z199" s="45"/>
      <c r="AA199" s="48"/>
      <c r="AB199" s="47"/>
      <c r="AC199" s="47"/>
      <c r="AD199" s="47"/>
      <c r="AE199" s="47"/>
      <c r="AF199" s="125" t="n">
        <v>11</v>
      </c>
    </row>
    <row r="200" s="125" customFormat="true" ht="11.25" hidden="false" customHeight="true" outlineLevel="0" collapsed="false">
      <c r="A200" s="620"/>
      <c r="B200" s="49"/>
      <c r="C200" s="49"/>
      <c r="K200" s="45"/>
      <c r="L200" s="49"/>
      <c r="M200" s="49"/>
      <c r="N200" s="45"/>
      <c r="O200" s="45"/>
      <c r="P200" s="45"/>
      <c r="Q200" s="45"/>
      <c r="R200" s="49"/>
      <c r="S200" s="45"/>
      <c r="T200" s="45"/>
      <c r="U200" s="621"/>
      <c r="V200" s="45"/>
      <c r="W200" s="45"/>
      <c r="X200" s="45"/>
      <c r="Y200" s="45"/>
      <c r="Z200" s="45"/>
      <c r="AA200" s="48"/>
      <c r="AB200" s="47"/>
      <c r="AC200" s="47"/>
      <c r="AD200" s="47"/>
      <c r="AE200" s="47"/>
      <c r="AF200" s="125" t="n">
        <v>11</v>
      </c>
    </row>
    <row r="201" s="125" customFormat="true" ht="11.25" hidden="false" customHeight="true" outlineLevel="0" collapsed="false">
      <c r="A201" s="620"/>
      <c r="B201" s="49"/>
      <c r="C201" s="49"/>
      <c r="K201" s="45"/>
      <c r="L201" s="49"/>
      <c r="M201" s="49"/>
      <c r="N201" s="45"/>
      <c r="O201" s="45"/>
      <c r="P201" s="45"/>
      <c r="Q201" s="45"/>
      <c r="R201" s="49"/>
      <c r="S201" s="45"/>
      <c r="T201" s="45"/>
      <c r="U201" s="621"/>
      <c r="V201" s="45"/>
      <c r="W201" s="45"/>
      <c r="X201" s="45"/>
      <c r="Y201" s="45"/>
      <c r="Z201" s="45"/>
      <c r="AA201" s="48"/>
      <c r="AB201" s="47"/>
      <c r="AC201" s="47"/>
      <c r="AD201" s="47"/>
      <c r="AE201" s="47"/>
      <c r="AF201" s="125" t="n">
        <v>11</v>
      </c>
    </row>
    <row r="202" s="125" customFormat="true" ht="11.25" hidden="false" customHeight="true" outlineLevel="0" collapsed="false">
      <c r="A202" s="620"/>
      <c r="B202" s="49"/>
      <c r="C202" s="49"/>
      <c r="K202" s="45"/>
      <c r="L202" s="49"/>
      <c r="M202" s="49"/>
      <c r="N202" s="45"/>
      <c r="O202" s="45"/>
      <c r="P202" s="45"/>
      <c r="Q202" s="45"/>
      <c r="R202" s="49"/>
      <c r="S202" s="45"/>
      <c r="T202" s="45"/>
      <c r="U202" s="621"/>
      <c r="V202" s="45"/>
      <c r="W202" s="45"/>
      <c r="X202" s="45"/>
      <c r="Y202" s="45"/>
      <c r="Z202" s="45"/>
      <c r="AA202" s="48"/>
      <c r="AB202" s="47"/>
      <c r="AC202" s="47"/>
      <c r="AD202" s="47"/>
      <c r="AE202" s="47"/>
      <c r="AF202" s="125" t="n">
        <v>11</v>
      </c>
    </row>
    <row r="203" customFormat="false" ht="11.25" hidden="false" customHeight="true" outlineLevel="0" collapsed="false">
      <c r="AF203" s="42" t="n">
        <v>11</v>
      </c>
    </row>
    <row r="204" customFormat="false" ht="11.25" hidden="false" customHeight="true" outlineLevel="0" collapsed="false">
      <c r="AF204" s="42" t="n">
        <v>11</v>
      </c>
    </row>
    <row r="205" customFormat="false" ht="11.25" hidden="false" customHeight="true" outlineLevel="0" collapsed="false">
      <c r="AF205" s="42" t="n">
        <v>11</v>
      </c>
    </row>
    <row r="206" customFormat="false" ht="11.25" hidden="false" customHeight="true" outlineLevel="0" collapsed="false">
      <c r="A206" s="691"/>
      <c r="B206" s="42"/>
      <c r="K206" s="42"/>
      <c r="N206" s="42"/>
      <c r="O206" s="42"/>
      <c r="P206" s="42"/>
      <c r="Q206" s="42"/>
      <c r="S206" s="42"/>
      <c r="T206" s="42"/>
      <c r="U206" s="42"/>
      <c r="V206" s="42"/>
      <c r="W206" s="42"/>
      <c r="X206" s="42"/>
      <c r="Y206" s="42"/>
      <c r="Z206" s="42"/>
      <c r="AA206" s="42"/>
      <c r="AB206" s="42"/>
      <c r="AC206" s="42"/>
      <c r="AD206" s="42"/>
      <c r="AE206" s="42"/>
      <c r="AF206" s="42" t="n">
        <v>11</v>
      </c>
    </row>
    <row r="207" customFormat="false" ht="11.25" hidden="false" customHeight="true" outlineLevel="0" collapsed="false">
      <c r="A207" s="691"/>
      <c r="B207" s="42"/>
      <c r="K207" s="42"/>
      <c r="N207" s="42"/>
      <c r="O207" s="42"/>
      <c r="P207" s="42"/>
      <c r="Q207" s="42"/>
      <c r="S207" s="42"/>
      <c r="T207" s="42"/>
      <c r="U207" s="42"/>
      <c r="V207" s="42"/>
      <c r="W207" s="42"/>
      <c r="X207" s="42"/>
      <c r="Y207" s="42"/>
      <c r="Z207" s="42"/>
      <c r="AA207" s="42"/>
      <c r="AB207" s="42"/>
      <c r="AC207" s="42"/>
      <c r="AD207" s="42"/>
      <c r="AE207" s="42"/>
      <c r="AF207" s="42" t="n">
        <v>11</v>
      </c>
    </row>
    <row r="208" customFormat="false" ht="11.25" hidden="false" customHeight="true" outlineLevel="0" collapsed="false">
      <c r="A208" s="691"/>
      <c r="B208" s="42"/>
      <c r="K208" s="42"/>
      <c r="N208" s="42"/>
      <c r="O208" s="42"/>
      <c r="P208" s="42"/>
      <c r="Q208" s="42"/>
      <c r="S208" s="42"/>
      <c r="T208" s="42"/>
      <c r="U208" s="42"/>
      <c r="V208" s="42"/>
      <c r="W208" s="42"/>
      <c r="X208" s="42"/>
      <c r="Y208" s="42"/>
      <c r="Z208" s="42"/>
      <c r="AA208" s="42"/>
      <c r="AB208" s="42"/>
      <c r="AC208" s="42"/>
      <c r="AD208" s="42"/>
      <c r="AE208" s="42"/>
      <c r="AF208" s="42" t="n">
        <v>11</v>
      </c>
    </row>
    <row r="209" customFormat="false" ht="11.25" hidden="false" customHeight="true" outlineLevel="0" collapsed="false">
      <c r="A209" s="691"/>
      <c r="B209" s="42"/>
      <c r="K209" s="42"/>
      <c r="N209" s="42"/>
      <c r="O209" s="42"/>
      <c r="P209" s="42"/>
      <c r="Q209" s="42"/>
      <c r="S209" s="42"/>
      <c r="T209" s="42"/>
      <c r="U209" s="42"/>
      <c r="V209" s="42"/>
      <c r="W209" s="42"/>
      <c r="X209" s="42"/>
      <c r="Y209" s="42"/>
      <c r="Z209" s="42"/>
      <c r="AA209" s="42"/>
      <c r="AB209" s="42"/>
      <c r="AC209" s="42"/>
      <c r="AD209" s="42"/>
      <c r="AE209" s="42"/>
      <c r="AF209" s="42" t="n">
        <v>11</v>
      </c>
    </row>
    <row r="210" customFormat="false" ht="11.25" hidden="false" customHeight="true" outlineLevel="0" collapsed="false">
      <c r="A210" s="691"/>
      <c r="B210" s="42"/>
      <c r="K210" s="42"/>
      <c r="N210" s="42"/>
      <c r="O210" s="42"/>
      <c r="P210" s="42"/>
      <c r="Q210" s="42"/>
      <c r="S210" s="42"/>
      <c r="T210" s="42"/>
      <c r="U210" s="42"/>
      <c r="V210" s="42"/>
      <c r="W210" s="42"/>
      <c r="X210" s="42"/>
      <c r="Y210" s="42"/>
      <c r="Z210" s="42"/>
      <c r="AA210" s="42"/>
      <c r="AB210" s="42"/>
      <c r="AC210" s="42"/>
      <c r="AD210" s="42"/>
      <c r="AE210" s="42"/>
      <c r="AF210" s="42" t="n">
        <v>11</v>
      </c>
    </row>
    <row r="211" customFormat="false" ht="11.25" hidden="false" customHeight="true" outlineLevel="0" collapsed="false">
      <c r="A211" s="691"/>
      <c r="B211" s="42"/>
      <c r="K211" s="42"/>
      <c r="N211" s="42"/>
      <c r="O211" s="42"/>
      <c r="P211" s="42"/>
      <c r="Q211" s="42"/>
      <c r="S211" s="42"/>
      <c r="T211" s="42"/>
      <c r="U211" s="42"/>
      <c r="V211" s="42"/>
      <c r="W211" s="42"/>
      <c r="X211" s="42"/>
      <c r="Y211" s="42"/>
      <c r="Z211" s="42"/>
      <c r="AA211" s="42"/>
      <c r="AB211" s="42"/>
      <c r="AC211" s="42"/>
      <c r="AD211" s="42"/>
      <c r="AE211" s="42"/>
      <c r="AF211" s="42" t="n">
        <v>11</v>
      </c>
    </row>
    <row r="212" customFormat="false" ht="11.25" hidden="false" customHeight="true" outlineLevel="0" collapsed="false">
      <c r="A212" s="691"/>
      <c r="B212" s="42"/>
      <c r="K212" s="42"/>
      <c r="N212" s="42"/>
      <c r="O212" s="42"/>
      <c r="P212" s="42"/>
      <c r="Q212" s="42"/>
      <c r="S212" s="42"/>
      <c r="T212" s="42"/>
      <c r="U212" s="42"/>
      <c r="V212" s="42"/>
      <c r="W212" s="42"/>
      <c r="X212" s="42"/>
      <c r="Y212" s="42"/>
      <c r="Z212" s="42"/>
      <c r="AA212" s="42"/>
      <c r="AB212" s="42"/>
      <c r="AC212" s="42"/>
      <c r="AD212" s="42"/>
      <c r="AE212" s="42"/>
      <c r="AF212" s="42" t="n">
        <v>11</v>
      </c>
    </row>
    <row r="213" customFormat="false" ht="11.25" hidden="false" customHeight="true" outlineLevel="0" collapsed="false">
      <c r="A213" s="691"/>
      <c r="B213" s="42"/>
      <c r="K213" s="42"/>
      <c r="N213" s="42"/>
      <c r="O213" s="42"/>
      <c r="P213" s="42"/>
      <c r="Q213" s="42"/>
      <c r="S213" s="42"/>
      <c r="T213" s="42"/>
      <c r="U213" s="42"/>
      <c r="V213" s="42"/>
      <c r="W213" s="42"/>
      <c r="X213" s="42"/>
      <c r="Y213" s="42"/>
      <c r="Z213" s="42"/>
      <c r="AA213" s="42"/>
      <c r="AB213" s="42"/>
      <c r="AC213" s="42"/>
      <c r="AD213" s="42"/>
      <c r="AE213" s="42"/>
      <c r="AF213" s="42" t="n">
        <v>11</v>
      </c>
    </row>
    <row r="214" customFormat="false" ht="11.25" hidden="false" customHeight="true" outlineLevel="0" collapsed="false">
      <c r="A214" s="691"/>
      <c r="B214" s="42"/>
      <c r="K214" s="42"/>
      <c r="N214" s="42"/>
      <c r="O214" s="42"/>
      <c r="P214" s="42"/>
      <c r="Q214" s="42"/>
      <c r="S214" s="42"/>
      <c r="T214" s="42"/>
      <c r="U214" s="42"/>
      <c r="V214" s="42"/>
      <c r="W214" s="42"/>
      <c r="X214" s="42"/>
      <c r="Y214" s="42"/>
      <c r="Z214" s="42"/>
      <c r="AA214" s="42"/>
      <c r="AB214" s="42"/>
      <c r="AC214" s="42"/>
      <c r="AD214" s="42"/>
      <c r="AE214" s="42"/>
      <c r="AF214" s="42" t="n">
        <v>11</v>
      </c>
    </row>
    <row r="215" customFormat="false" ht="11.25" hidden="false" customHeight="true" outlineLevel="0" collapsed="false">
      <c r="A215" s="691"/>
      <c r="B215" s="42"/>
      <c r="K215" s="42"/>
      <c r="N215" s="42"/>
      <c r="O215" s="42"/>
      <c r="P215" s="42"/>
      <c r="Q215" s="42"/>
      <c r="S215" s="42"/>
      <c r="T215" s="42"/>
      <c r="U215" s="42"/>
      <c r="V215" s="42"/>
      <c r="W215" s="42"/>
      <c r="X215" s="42"/>
      <c r="Y215" s="42"/>
      <c r="Z215" s="42"/>
      <c r="AA215" s="42"/>
      <c r="AB215" s="42"/>
      <c r="AC215" s="42"/>
      <c r="AD215" s="42"/>
      <c r="AE215" s="42"/>
      <c r="AF215" s="42" t="n">
        <v>11</v>
      </c>
    </row>
    <row r="216" customFormat="false" ht="11.25" hidden="false" customHeight="true" outlineLevel="0" collapsed="false">
      <c r="A216" s="691"/>
      <c r="B216" s="42"/>
      <c r="K216" s="42"/>
      <c r="N216" s="42"/>
      <c r="O216" s="42"/>
      <c r="P216" s="42"/>
      <c r="Q216" s="42"/>
      <c r="S216" s="42"/>
      <c r="T216" s="42"/>
      <c r="U216" s="42"/>
      <c r="V216" s="42"/>
      <c r="W216" s="42"/>
      <c r="X216" s="42"/>
      <c r="Y216" s="42"/>
      <c r="Z216" s="42"/>
      <c r="AA216" s="42"/>
      <c r="AB216" s="42"/>
      <c r="AC216" s="42"/>
      <c r="AD216" s="42"/>
      <c r="AE216" s="42"/>
      <c r="AF216" s="42" t="n">
        <v>11</v>
      </c>
    </row>
    <row r="217" customFormat="false" ht="11.25" hidden="true" customHeight="true" outlineLevel="0" collapsed="false">
      <c r="A217" s="620" t="s">
        <v>82</v>
      </c>
      <c r="B217" s="45" t="n">
        <v>0</v>
      </c>
      <c r="C217" s="49" t="n">
        <v>0</v>
      </c>
      <c r="D217" s="42" t="n">
        <v>3</v>
      </c>
      <c r="E217" s="42" t="n">
        <v>7</v>
      </c>
      <c r="F217" s="42" t="n">
        <v>56</v>
      </c>
      <c r="G217" s="42" t="n">
        <v>10</v>
      </c>
      <c r="H217" s="42" t="n">
        <v>0</v>
      </c>
      <c r="I217" s="42" t="n">
        <v>40</v>
      </c>
      <c r="J217" s="42" t="n">
        <v>102</v>
      </c>
      <c r="K217" s="45" t="n">
        <v>9</v>
      </c>
      <c r="L217" s="49" t="n">
        <v>5</v>
      </c>
      <c r="M217" s="49" t="n">
        <v>3</v>
      </c>
      <c r="N217" s="45" t="n">
        <v>3</v>
      </c>
      <c r="O217" s="45" t="n">
        <v>3</v>
      </c>
      <c r="P217" s="45" t="n">
        <v>3</v>
      </c>
      <c r="Q217" s="45" t="n">
        <v>3</v>
      </c>
      <c r="R217" s="49" t="n">
        <v>10</v>
      </c>
      <c r="S217" s="45" t="n">
        <v>34</v>
      </c>
      <c r="T217" s="45" t="n">
        <v>9</v>
      </c>
      <c r="U217" s="621" t="n">
        <v>8</v>
      </c>
      <c r="V217" s="45" t="n">
        <v>8</v>
      </c>
      <c r="W217" s="45" t="n">
        <v>8</v>
      </c>
      <c r="X217" s="45" t="n">
        <v>8</v>
      </c>
      <c r="Y217" s="45" t="n">
        <v>8</v>
      </c>
      <c r="Z217" s="45" t="n">
        <v>8</v>
      </c>
      <c r="AA217" s="48" t="n">
        <v>8</v>
      </c>
      <c r="AB217" s="48" t="n">
        <v>8</v>
      </c>
      <c r="AC217" s="48" t="n">
        <v>8</v>
      </c>
      <c r="AD217" s="48" t="n">
        <v>8</v>
      </c>
      <c r="AE217" s="48" t="n">
        <v>8</v>
      </c>
      <c r="AF217" s="42" t="n">
        <v>11</v>
      </c>
    </row>
  </sheetData>
  <mergeCells count="7">
    <mergeCell ref="E6:I6"/>
    <mergeCell ref="E7:I7"/>
    <mergeCell ref="F10:G10"/>
    <mergeCell ref="J10:J14"/>
    <mergeCell ref="F11:G11"/>
    <mergeCell ref="F12:G12"/>
    <mergeCell ref="E13:G13"/>
  </mergeCells>
  <dataValidations count="5">
    <dataValidation allowBlank="true" error="Допускается ввод только неотрицательных чисел!" errorStyle="stop" errorTitle="Ошибка" operator="between" showDropDown="false" showErrorMessage="true" showInputMessage="false" sqref="H2:I2 H15:I15 H17:I32 H35:I35 H38:I39 H44:I46" type="decimal">
      <formula1>0</formula1>
      <formula2>9.99999999999999E+023</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H43:I43" type="textLength">
      <formula1>900</formula1>
      <formula2>0</formula2>
    </dataValidation>
    <dataValidation allowBlank="true" error="Допускается ввод не более 900 символов!" errorStyle="stop" errorTitle="Ошибка" operator="lessThanOrEqual" prompt="Введите наименование прочих расходов" showDropDown="false" showErrorMessage="true" showInputMessage="true" sqref="H33:I33" type="textLength">
      <formula1>900</formula1>
      <formula2>0</formula2>
    </dataValidation>
    <dataValidation allowBlank="true" error="Допускается ввод только действительных чисел!" errorStyle="stop" errorTitle="Ошибка" operator="between" showDropDown="false" showErrorMessage="true" showInputMessage="false" sqref="H40:I42" type="decimal">
      <formula1>-9.99999999999999E+037</formula1>
      <formula2>9.99999999999999E+037</formula2>
    </dataValidation>
    <dataValidation allowBlank="true" error="Допускается ввод только действительных чисел!" errorStyle="stop" errorTitle="Ошибка" operator="between" showDropDown="false" showErrorMessage="true" showInputMessage="false" sqref="H36:I37" type="decimal">
      <formula1>-9.99999999999999E+023</formula1>
      <formula2>9.99999999999999E+023</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46C0A"/>
    <pageSetUpPr fitToPage="false"/>
  </sheetPr>
  <dimension ref="A1:AF210"/>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8" ySplit="14" topLeftCell="I15" activePane="bottomRight" state="frozen"/>
      <selection pane="topLeft" activeCell="A1" activeCellId="0" sqref="A1"/>
      <selection pane="topRight" activeCell="I1" activeCellId="0" sqref="I1"/>
      <selection pane="bottomLeft" activeCell="A15" activeCellId="0" sqref="A15"/>
      <selection pane="bottomRight" activeCell="A1" activeCellId="0" sqref="A1"/>
    </sheetView>
  </sheetViews>
  <sheetFormatPr defaultColWidth="9.14453125" defaultRowHeight="11.25" zeroHeight="false" outlineLevelRow="0" outlineLevelCol="0"/>
  <cols>
    <col collapsed="false" customWidth="true" hidden="true" outlineLevel="0" max="1" min="1" style="620" width="10.71"/>
    <col collapsed="false" customWidth="true" hidden="true" outlineLevel="0" max="2" min="2" style="45" width="16.85"/>
    <col collapsed="false" customWidth="true" hidden="true" outlineLevel="0" max="3" min="3" style="49" width="5.57"/>
    <col collapsed="false" customWidth="true" hidden="false" outlineLevel="0" max="4" min="4" style="42" width="3"/>
    <col collapsed="false" customWidth="true" hidden="false" outlineLevel="0" max="5" min="5" style="42" width="7"/>
    <col collapsed="false" customWidth="true" hidden="false" outlineLevel="0" max="6" min="6" style="42" width="54"/>
    <col collapsed="false" customWidth="true" hidden="false" outlineLevel="0" max="7" min="7" style="42" width="10"/>
    <col collapsed="false" customWidth="true" hidden="true" outlineLevel="0" max="8" min="8" style="42" width="40.71"/>
    <col collapsed="false" customWidth="true" hidden="false" outlineLevel="0" max="9" min="9" style="42" width="40"/>
    <col collapsed="false" customWidth="true" hidden="false" outlineLevel="0" max="10" min="10" style="42" width="102"/>
    <col collapsed="false" customWidth="true" hidden="false" outlineLevel="0" max="11" min="11" style="45" width="9"/>
    <col collapsed="false" customWidth="true" hidden="false" outlineLevel="0" max="12" min="12" style="49" width="5"/>
    <col collapsed="false" customWidth="true" hidden="false" outlineLevel="0" max="13" min="13" style="49" width="3"/>
    <col collapsed="false" customWidth="true" hidden="false" outlineLevel="0" max="17" min="14" style="45" width="3"/>
    <col collapsed="false" customWidth="true" hidden="false" outlineLevel="0" max="18" min="18" style="49" width="10"/>
    <col collapsed="false" customWidth="true" hidden="false" outlineLevel="0" max="19" min="19" style="45" width="34"/>
    <col collapsed="false" customWidth="true" hidden="false" outlineLevel="0" max="20" min="20" style="45" width="9"/>
    <col collapsed="false" customWidth="true" hidden="false" outlineLevel="0" max="21" min="21" style="621" width="8"/>
    <col collapsed="false" customWidth="true" hidden="false" outlineLevel="0" max="26" min="22" style="45" width="8"/>
    <col collapsed="false" customWidth="true" hidden="false" outlineLevel="0" max="31" min="27" style="48" width="8"/>
    <col collapsed="false" customWidth="false" hidden="true" outlineLevel="0" max="32" min="32" style="42" width="9.14"/>
  </cols>
  <sheetData>
    <row r="1" s="45" customFormat="true" ht="22.5" hidden="true" customHeight="true" outlineLevel="0" collapsed="false">
      <c r="A1" s="620"/>
      <c r="C1" s="49"/>
      <c r="H1" s="45" t="n">
        <v>4</v>
      </c>
      <c r="I1" s="45" t="n">
        <v>4</v>
      </c>
      <c r="L1" s="49"/>
      <c r="M1" s="49"/>
      <c r="R1" s="49"/>
      <c r="AF1" s="45" t="s">
        <v>14</v>
      </c>
    </row>
    <row r="2" s="45" customFormat="true" ht="22.5" hidden="true" customHeight="true" outlineLevel="0" collapsed="false">
      <c r="A2" s="620"/>
      <c r="C2" s="49"/>
      <c r="D2" s="630"/>
      <c r="E2" s="151"/>
      <c r="F2" s="153"/>
      <c r="G2" s="151" t="s">
        <v>562</v>
      </c>
      <c r="H2" s="453"/>
      <c r="I2" s="453"/>
      <c r="J2" s="631" t="s">
        <v>565</v>
      </c>
      <c r="K2" s="625"/>
      <c r="L2" s="49"/>
      <c r="M2" s="49"/>
      <c r="R2" s="49"/>
      <c r="U2" s="621"/>
      <c r="AA2" s="48"/>
      <c r="AB2" s="48"/>
      <c r="AC2" s="48"/>
      <c r="AD2" s="48"/>
      <c r="AE2" s="48"/>
      <c r="AF2" s="45" t="n">
        <v>0</v>
      </c>
    </row>
    <row r="3" customFormat="false" ht="11.25" hidden="true" customHeight="true" outlineLevel="0" collapsed="false">
      <c r="AF3" s="42" t="n">
        <v>0</v>
      </c>
    </row>
    <row r="4" s="48" customFormat="true" ht="11.25" hidden="true" customHeight="true" outlineLevel="0" collapsed="false">
      <c r="A4" s="620"/>
      <c r="B4" s="45"/>
      <c r="C4" s="49"/>
      <c r="J4" s="48" t="n">
        <v>4</v>
      </c>
      <c r="K4" s="45"/>
      <c r="L4" s="49"/>
      <c r="M4" s="49"/>
      <c r="N4" s="45"/>
      <c r="O4" s="45"/>
      <c r="P4" s="45"/>
      <c r="Q4" s="45"/>
      <c r="R4" s="49"/>
      <c r="S4" s="45"/>
      <c r="T4" s="45"/>
      <c r="U4" s="621"/>
      <c r="V4" s="45"/>
      <c r="W4" s="45"/>
      <c r="X4" s="45"/>
      <c r="Y4" s="45"/>
      <c r="Z4" s="45"/>
      <c r="AF4" s="48" t="n">
        <v>0</v>
      </c>
    </row>
    <row r="5" customFormat="false" ht="11.25" hidden="false" customHeight="true" outlineLevel="0" collapsed="false">
      <c r="AF5" s="42" t="n">
        <v>11</v>
      </c>
    </row>
    <row r="6" customFormat="false" ht="33.75" hidden="false" customHeight="true" outlineLevel="0" collapsed="false">
      <c r="E6" s="216" t="s">
        <v>784</v>
      </c>
      <c r="F6" s="216"/>
      <c r="G6" s="216"/>
      <c r="H6" s="216"/>
      <c r="I6" s="216"/>
      <c r="J6" s="218"/>
      <c r="AF6" s="42" t="n">
        <v>32</v>
      </c>
    </row>
    <row r="7" customFormat="false" ht="24.75" hidden="false" customHeight="true" outlineLevel="0" collapsed="false">
      <c r="E7" s="273" t="str">
        <f aca="false">IF(org=0,"Не определено",org)</f>
        <v>МП УК "Жилкомсервис" г. Буя</v>
      </c>
      <c r="F7" s="273"/>
      <c r="G7" s="273"/>
      <c r="H7" s="273"/>
      <c r="I7" s="273"/>
      <c r="AF7" s="42" t="n">
        <v>24</v>
      </c>
    </row>
    <row r="8" customFormat="false" ht="11.25" hidden="false" customHeight="true" outlineLevel="0" collapsed="false">
      <c r="E8" s="634"/>
      <c r="F8" s="634"/>
      <c r="G8" s="634"/>
      <c r="H8" s="634"/>
      <c r="I8" s="634"/>
      <c r="AF8" s="42" t="n">
        <v>11</v>
      </c>
    </row>
    <row r="9" s="49" customFormat="true" ht="0.75" hidden="false" customHeight="true" outlineLevel="0" collapsed="false">
      <c r="A9" s="474"/>
      <c r="H9" s="635"/>
      <c r="I9" s="635" t="s">
        <v>117</v>
      </c>
      <c r="AF9" s="49" t="n">
        <v>1</v>
      </c>
    </row>
    <row r="10" customFormat="false" ht="11.25" hidden="false" customHeight="true" outlineLevel="0" collapsed="false">
      <c r="E10" s="636"/>
      <c r="F10" s="637" t="s">
        <v>105</v>
      </c>
      <c r="G10" s="637"/>
      <c r="H10" s="638" t="str">
        <f aca="false">IF(H9="","",INDEX(DIFFERENTIATION_UNMERGE_VD,MATCH(H9,DIFFERENTIATION_ID_DIFF,0)))</f>
        <v/>
      </c>
      <c r="I10" s="638" t="n">
        <f aca="false">IF(I9="","",INDEX(DIFFERENTIATION_UNMERGE_VD,MATCH(I9,DIFFERENTIATION_ID_DIFF,0)))</f>
        <v>0</v>
      </c>
      <c r="J10" s="139"/>
      <c r="AF10" s="42" t="n">
        <v>11</v>
      </c>
    </row>
    <row r="11" customFormat="false" ht="11.25" hidden="false" customHeight="true" outlineLevel="0" collapsed="false">
      <c r="E11" s="636"/>
      <c r="F11" s="637" t="s">
        <v>574</v>
      </c>
      <c r="G11" s="637"/>
      <c r="H11" s="638" t="str">
        <f aca="false">IF(H9="","",INDEX(DIFFERENTIATION_UNMERGE_AREA,MATCH(H9,DIFFERENTIATION_ID_DIFF,0)))</f>
        <v/>
      </c>
      <c r="I11" s="638" t="str">
        <f aca="false">IF(I9="","",INDEX(DIFFERENTIATION_UNMERGE_AREA,MATCH(I9,DIFFERENTIATION_ID_DIFF,0)))</f>
        <v/>
      </c>
      <c r="J11" s="139"/>
      <c r="AF11" s="42" t="n">
        <v>11</v>
      </c>
    </row>
    <row r="12" customFormat="false" ht="11.25" hidden="true" customHeight="true" outlineLevel="0" collapsed="false">
      <c r="E12" s="721"/>
      <c r="F12" s="748" t="s">
        <v>575</v>
      </c>
      <c r="G12" s="748"/>
      <c r="H12" s="749" t="str">
        <f aca="false">IF(H9="","",INDEX(DIFFERENTIATION_UNMERGE_SYSTEM,MATCH(H9,DIFFERENTIATION_ID_DIFF,0)))</f>
        <v/>
      </c>
      <c r="I12" s="749" t="str">
        <f aca="false">IF(I9="","",INDEX(DIFFERENTIATION_UNMERGE_SYSTEM,MATCH(I9,DIFFERENTIATION_ID_DIFF,0)))</f>
        <v>без дифференциации</v>
      </c>
      <c r="J12" s="139"/>
      <c r="AF12" s="42" t="n">
        <v>0</v>
      </c>
    </row>
    <row r="13" customFormat="false" ht="11.25" hidden="false" customHeight="true" outlineLevel="0" collapsed="false">
      <c r="E13" s="639" t="s">
        <v>306</v>
      </c>
      <c r="F13" s="639"/>
      <c r="G13" s="639"/>
      <c r="H13" s="640"/>
      <c r="I13" s="640"/>
      <c r="J13" s="139"/>
      <c r="AF13" s="42" t="n">
        <v>11</v>
      </c>
    </row>
    <row r="14" customFormat="false" ht="24" hidden="false" customHeight="true" outlineLevel="0" collapsed="false">
      <c r="E14" s="151" t="s">
        <v>88</v>
      </c>
      <c r="F14" s="151" t="s">
        <v>308</v>
      </c>
      <c r="G14" s="151" t="s">
        <v>576</v>
      </c>
      <c r="H14" s="151" t="s">
        <v>309</v>
      </c>
      <c r="I14" s="151" t="s">
        <v>309</v>
      </c>
      <c r="J14" s="139"/>
      <c r="AF14" s="42" t="n">
        <v>23</v>
      </c>
    </row>
    <row r="15" customFormat="false" ht="19.5" hidden="false" customHeight="true" outlineLevel="0" collapsed="false">
      <c r="D15" s="119"/>
      <c r="E15" s="724" t="s">
        <v>109</v>
      </c>
      <c r="F15" s="641" t="s">
        <v>785</v>
      </c>
      <c r="G15" s="151" t="s">
        <v>562</v>
      </c>
      <c r="H15" s="642"/>
      <c r="I15" s="642"/>
      <c r="J15" s="435" t="s">
        <v>786</v>
      </c>
      <c r="K15" s="625" t="s">
        <v>640</v>
      </c>
      <c r="AF15" s="42" t="n">
        <v>19</v>
      </c>
    </row>
    <row r="16" customFormat="false" ht="24" hidden="false" customHeight="true" outlineLevel="0" collapsed="false">
      <c r="D16" s="119"/>
      <c r="E16" s="724" t="s">
        <v>110</v>
      </c>
      <c r="F16" s="280" t="s">
        <v>787</v>
      </c>
      <c r="G16" s="151" t="s">
        <v>562</v>
      </c>
      <c r="H16" s="643" t="n">
        <f aca="false">SUM(H17,H20:H27)</f>
        <v>0</v>
      </c>
      <c r="I16" s="643" t="n">
        <f aca="false">SUM(I17,I20:I27)</f>
        <v>0</v>
      </c>
      <c r="J16" s="435" t="s">
        <v>788</v>
      </c>
      <c r="K16" s="625" t="s">
        <v>640</v>
      </c>
      <c r="AF16" s="42" t="n">
        <v>23</v>
      </c>
    </row>
    <row r="17" customFormat="false" ht="35.25" hidden="false" customHeight="true" outlineLevel="0" collapsed="false">
      <c r="D17" s="119"/>
      <c r="E17" s="730" t="s">
        <v>718</v>
      </c>
      <c r="F17" s="340" t="s">
        <v>789</v>
      </c>
      <c r="G17" s="518" t="s">
        <v>562</v>
      </c>
      <c r="H17" s="642"/>
      <c r="I17" s="642"/>
      <c r="J17" s="435" t="s">
        <v>790</v>
      </c>
      <c r="K17" s="625"/>
      <c r="AF17" s="42" t="n">
        <v>34</v>
      </c>
    </row>
    <row r="18" customFormat="false" ht="19.5" hidden="false" customHeight="true" outlineLevel="0" collapsed="false">
      <c r="D18" s="119"/>
      <c r="E18" s="730" t="s">
        <v>721</v>
      </c>
      <c r="F18" s="752" t="s">
        <v>791</v>
      </c>
      <c r="G18" s="518" t="s">
        <v>562</v>
      </c>
      <c r="H18" s="642"/>
      <c r="I18" s="642"/>
      <c r="J18" s="435"/>
      <c r="K18" s="625"/>
      <c r="AF18" s="42" t="n">
        <v>19</v>
      </c>
    </row>
    <row r="19" customFormat="false" ht="24" hidden="false" customHeight="true" outlineLevel="0" collapsed="false">
      <c r="D19" s="119"/>
      <c r="E19" s="730" t="s">
        <v>724</v>
      </c>
      <c r="F19" s="752" t="s">
        <v>792</v>
      </c>
      <c r="G19" s="518" t="s">
        <v>562</v>
      </c>
      <c r="H19" s="642"/>
      <c r="I19" s="642"/>
      <c r="J19" s="435"/>
      <c r="K19" s="625"/>
      <c r="AF19" s="42" t="n">
        <v>23</v>
      </c>
    </row>
    <row r="20" customFormat="false" ht="35.25" hidden="false" customHeight="true" outlineLevel="0" collapsed="false">
      <c r="D20" s="119"/>
      <c r="E20" s="730" t="s">
        <v>313</v>
      </c>
      <c r="F20" s="340" t="s">
        <v>793</v>
      </c>
      <c r="G20" s="518" t="s">
        <v>562</v>
      </c>
      <c r="H20" s="642"/>
      <c r="I20" s="642"/>
      <c r="J20" s="435"/>
      <c r="K20" s="625"/>
      <c r="AF20" s="42" t="n">
        <v>34</v>
      </c>
    </row>
    <row r="21" customFormat="false" ht="48" hidden="false" customHeight="true" outlineLevel="0" collapsed="false">
      <c r="D21" s="119"/>
      <c r="E21" s="730" t="s">
        <v>316</v>
      </c>
      <c r="F21" s="340" t="s">
        <v>794</v>
      </c>
      <c r="G21" s="518" t="s">
        <v>562</v>
      </c>
      <c r="H21" s="642"/>
      <c r="I21" s="642"/>
      <c r="J21" s="435"/>
      <c r="K21" s="625"/>
      <c r="AF21" s="42" t="n">
        <v>46</v>
      </c>
    </row>
    <row r="22" customFormat="false" ht="60" hidden="false" customHeight="true" outlineLevel="0" collapsed="false">
      <c r="D22" s="119"/>
      <c r="E22" s="730" t="s">
        <v>738</v>
      </c>
      <c r="F22" s="340" t="s">
        <v>795</v>
      </c>
      <c r="G22" s="518" t="s">
        <v>562</v>
      </c>
      <c r="H22" s="642"/>
      <c r="I22" s="642"/>
      <c r="J22" s="435"/>
      <c r="K22" s="625"/>
      <c r="AF22" s="42" t="n">
        <v>57</v>
      </c>
    </row>
    <row r="23" customFormat="false" ht="35.25" hidden="false" customHeight="true" outlineLevel="0" collapsed="false">
      <c r="D23" s="119"/>
      <c r="E23" s="730" t="s">
        <v>745</v>
      </c>
      <c r="F23" s="340" t="s">
        <v>796</v>
      </c>
      <c r="G23" s="518" t="s">
        <v>562</v>
      </c>
      <c r="H23" s="642"/>
      <c r="I23" s="642"/>
      <c r="J23" s="435"/>
      <c r="K23" s="625"/>
      <c r="AF23" s="42" t="n">
        <v>34</v>
      </c>
    </row>
    <row r="24" customFormat="false" ht="35.25" hidden="false" customHeight="true" outlineLevel="0" collapsed="false">
      <c r="D24" s="119"/>
      <c r="E24" s="730" t="s">
        <v>747</v>
      </c>
      <c r="F24" s="340" t="s">
        <v>797</v>
      </c>
      <c r="G24" s="518" t="s">
        <v>562</v>
      </c>
      <c r="H24" s="642"/>
      <c r="I24" s="642"/>
      <c r="J24" s="435"/>
      <c r="K24" s="625"/>
      <c r="AF24" s="42" t="n">
        <v>34</v>
      </c>
    </row>
    <row r="25" customFormat="false" ht="24" hidden="false" customHeight="true" outlineLevel="0" collapsed="false">
      <c r="D25" s="119"/>
      <c r="E25" s="730" t="s">
        <v>749</v>
      </c>
      <c r="F25" s="340" t="s">
        <v>798</v>
      </c>
      <c r="G25" s="518" t="s">
        <v>562</v>
      </c>
      <c r="H25" s="642"/>
      <c r="I25" s="642"/>
      <c r="J25" s="435"/>
      <c r="K25" s="625"/>
      <c r="AF25" s="42" t="n">
        <v>23</v>
      </c>
    </row>
    <row r="26" customFormat="false" ht="76.5" hidden="false" customHeight="true" outlineLevel="0" collapsed="false">
      <c r="D26" s="119"/>
      <c r="E26" s="730" t="s">
        <v>751</v>
      </c>
      <c r="F26" s="340" t="s">
        <v>799</v>
      </c>
      <c r="G26" s="518" t="s">
        <v>562</v>
      </c>
      <c r="H26" s="642"/>
      <c r="I26" s="642"/>
      <c r="J26" s="435"/>
      <c r="K26" s="625"/>
      <c r="AF26" s="42" t="n">
        <v>73</v>
      </c>
    </row>
    <row r="27" s="45" customFormat="true" ht="35.25" hidden="false" customHeight="true" outlineLevel="0" collapsed="false">
      <c r="A27" s="620"/>
      <c r="C27" s="49"/>
      <c r="D27" s="119"/>
      <c r="E27" s="726" t="s">
        <v>755</v>
      </c>
      <c r="F27" s="753" t="s">
        <v>800</v>
      </c>
      <c r="G27" s="274" t="s">
        <v>562</v>
      </c>
      <c r="H27" s="665" t="n">
        <f aca="false">SUM(H28:H29)</f>
        <v>0</v>
      </c>
      <c r="I27" s="665" t="n">
        <f aca="false">SUM(I28:I29)</f>
        <v>0</v>
      </c>
      <c r="J27" s="435" t="s">
        <v>753</v>
      </c>
      <c r="K27" s="625"/>
      <c r="L27" s="49"/>
      <c r="M27" s="49"/>
      <c r="R27" s="49"/>
      <c r="U27" s="621"/>
      <c r="AA27" s="48"/>
      <c r="AB27" s="48"/>
      <c r="AC27" s="48"/>
      <c r="AD27" s="48"/>
      <c r="AE27" s="48"/>
      <c r="AF27" s="45" t="n">
        <v>34</v>
      </c>
    </row>
    <row r="28" s="49" customFormat="true" ht="0.75" hidden="false" customHeight="true" outlineLevel="0" collapsed="false">
      <c r="A28" s="474"/>
      <c r="D28" s="474"/>
      <c r="E28" s="152" t="str">
        <f aca="false">E27&amp;".0"</f>
        <v>2.9.0</v>
      </c>
      <c r="F28" s="666"/>
      <c r="G28" s="152"/>
      <c r="H28" s="667"/>
      <c r="I28" s="667"/>
      <c r="J28" s="668"/>
      <c r="AF28" s="49" t="n">
        <v>1</v>
      </c>
    </row>
    <row r="29" s="45" customFormat="true" ht="19.5" hidden="false" customHeight="true" outlineLevel="0" collapsed="false">
      <c r="A29" s="620"/>
      <c r="C29" s="49"/>
      <c r="D29" s="122"/>
      <c r="E29" s="655"/>
      <c r="F29" s="750" t="s">
        <v>587</v>
      </c>
      <c r="G29" s="656"/>
      <c r="H29" s="657"/>
      <c r="I29" s="657"/>
      <c r="J29" s="493" t="s">
        <v>754</v>
      </c>
      <c r="K29" s="625"/>
      <c r="L29" s="49"/>
      <c r="M29" s="49"/>
      <c r="R29" s="49"/>
      <c r="U29" s="621"/>
      <c r="AA29" s="48"/>
      <c r="AB29" s="48"/>
      <c r="AC29" s="48"/>
      <c r="AD29" s="48"/>
      <c r="AE29" s="48"/>
      <c r="AF29" s="45" t="n">
        <v>19</v>
      </c>
    </row>
    <row r="30" s="45" customFormat="true" ht="24" hidden="false" customHeight="true" outlineLevel="0" collapsed="false">
      <c r="A30" s="620"/>
      <c r="C30" s="49"/>
      <c r="D30" s="119"/>
      <c r="E30" s="730" t="s">
        <v>90</v>
      </c>
      <c r="F30" s="754" t="s">
        <v>801</v>
      </c>
      <c r="G30" s="518" t="s">
        <v>562</v>
      </c>
      <c r="H30" s="642"/>
      <c r="I30" s="642"/>
      <c r="J30" s="435"/>
      <c r="K30" s="625"/>
      <c r="L30" s="49"/>
      <c r="M30" s="49"/>
      <c r="R30" s="49"/>
      <c r="U30" s="621"/>
      <c r="AA30" s="48"/>
      <c r="AB30" s="48"/>
      <c r="AC30" s="48"/>
      <c r="AD30" s="48"/>
      <c r="AE30" s="48"/>
      <c r="AF30" s="45" t="n">
        <v>23</v>
      </c>
    </row>
    <row r="31" s="45" customFormat="true" ht="35.25" hidden="false" customHeight="true" outlineLevel="0" collapsed="false">
      <c r="A31" s="620"/>
      <c r="C31" s="49"/>
      <c r="D31" s="661"/>
      <c r="E31" s="730" t="s">
        <v>91</v>
      </c>
      <c r="F31" s="754" t="s">
        <v>802</v>
      </c>
      <c r="G31" s="518" t="s">
        <v>562</v>
      </c>
      <c r="H31" s="642"/>
      <c r="I31" s="642"/>
      <c r="J31" s="435" t="s">
        <v>803</v>
      </c>
      <c r="K31" s="625"/>
      <c r="L31" s="49"/>
      <c r="M31" s="49"/>
      <c r="R31" s="49"/>
      <c r="U31" s="621"/>
      <c r="AA31" s="48"/>
      <c r="AB31" s="48"/>
      <c r="AC31" s="48"/>
      <c r="AD31" s="48"/>
      <c r="AE31" s="48"/>
      <c r="AF31" s="45" t="n">
        <v>34</v>
      </c>
    </row>
    <row r="32" s="45" customFormat="true" ht="24" hidden="false" customHeight="true" outlineLevel="0" collapsed="false">
      <c r="A32" s="620"/>
      <c r="C32" s="49"/>
      <c r="D32" s="119"/>
      <c r="E32" s="730" t="s">
        <v>763</v>
      </c>
      <c r="F32" s="340" t="s">
        <v>767</v>
      </c>
      <c r="G32" s="518" t="s">
        <v>562</v>
      </c>
      <c r="H32" s="642"/>
      <c r="I32" s="642"/>
      <c r="J32" s="435" t="s">
        <v>804</v>
      </c>
      <c r="K32" s="625"/>
      <c r="L32" s="49"/>
      <c r="M32" s="49"/>
      <c r="R32" s="49"/>
      <c r="U32" s="621"/>
      <c r="AA32" s="48"/>
      <c r="AB32" s="48"/>
      <c r="AC32" s="48"/>
      <c r="AD32" s="48"/>
      <c r="AE32" s="48"/>
      <c r="AF32" s="45" t="n">
        <v>23</v>
      </c>
    </row>
    <row r="33" s="45" customFormat="true" ht="24" hidden="false" customHeight="true" outlineLevel="0" collapsed="false">
      <c r="A33" s="620"/>
      <c r="C33" s="49"/>
      <c r="D33" s="119"/>
      <c r="E33" s="730" t="s">
        <v>805</v>
      </c>
      <c r="F33" s="340" t="s">
        <v>806</v>
      </c>
      <c r="G33" s="518" t="s">
        <v>562</v>
      </c>
      <c r="H33" s="642"/>
      <c r="I33" s="642"/>
      <c r="J33" s="435" t="s">
        <v>807</v>
      </c>
      <c r="K33" s="625"/>
      <c r="L33" s="49"/>
      <c r="M33" s="49"/>
      <c r="R33" s="49"/>
      <c r="U33" s="621"/>
      <c r="AA33" s="48"/>
      <c r="AB33" s="48"/>
      <c r="AC33" s="48"/>
      <c r="AD33" s="48"/>
      <c r="AE33" s="48"/>
      <c r="AF33" s="45" t="n">
        <v>23</v>
      </c>
    </row>
    <row r="34" s="45" customFormat="true" ht="24" hidden="false" customHeight="true" outlineLevel="0" collapsed="false">
      <c r="A34" s="620"/>
      <c r="C34" s="49"/>
      <c r="D34" s="119"/>
      <c r="E34" s="730" t="s">
        <v>808</v>
      </c>
      <c r="F34" s="340" t="s">
        <v>773</v>
      </c>
      <c r="G34" s="518" t="s">
        <v>562</v>
      </c>
      <c r="H34" s="642"/>
      <c r="I34" s="642"/>
      <c r="J34" s="435" t="s">
        <v>809</v>
      </c>
      <c r="K34" s="625"/>
      <c r="L34" s="49"/>
      <c r="M34" s="49"/>
      <c r="R34" s="49"/>
      <c r="U34" s="621"/>
      <c r="AA34" s="48"/>
      <c r="AB34" s="48"/>
      <c r="AC34" s="48"/>
      <c r="AD34" s="48"/>
      <c r="AE34" s="48"/>
      <c r="AF34" s="45" t="n">
        <v>23</v>
      </c>
    </row>
    <row r="35" s="45" customFormat="true" ht="35.25" hidden="false" customHeight="true" outlineLevel="0" collapsed="false">
      <c r="A35" s="620"/>
      <c r="C35" s="49" t="s">
        <v>598</v>
      </c>
      <c r="D35" s="119"/>
      <c r="E35" s="730" t="s">
        <v>111</v>
      </c>
      <c r="F35" s="754" t="s">
        <v>639</v>
      </c>
      <c r="G35" s="151" t="s">
        <v>312</v>
      </c>
      <c r="H35" s="674"/>
      <c r="I35" s="674"/>
      <c r="J35" s="624" t="s">
        <v>810</v>
      </c>
      <c r="K35" s="625"/>
      <c r="L35" s="49"/>
      <c r="M35" s="49"/>
      <c r="R35" s="49"/>
      <c r="U35" s="621"/>
      <c r="AA35" s="48"/>
      <c r="AB35" s="48"/>
      <c r="AC35" s="48"/>
      <c r="AD35" s="48"/>
      <c r="AE35" s="48"/>
      <c r="AF35" s="45" t="n">
        <v>34</v>
      </c>
    </row>
    <row r="36" s="45" customFormat="true" ht="35.25" hidden="false" customHeight="true" outlineLevel="0" collapsed="false">
      <c r="A36" s="620"/>
      <c r="C36" s="49"/>
      <c r="D36" s="119"/>
      <c r="E36" s="730" t="s">
        <v>92</v>
      </c>
      <c r="F36" s="754" t="s">
        <v>811</v>
      </c>
      <c r="G36" s="751" t="s">
        <v>778</v>
      </c>
      <c r="H36" s="632"/>
      <c r="I36" s="632"/>
      <c r="J36" s="435" t="s">
        <v>779</v>
      </c>
      <c r="K36" s="625"/>
      <c r="L36" s="49"/>
      <c r="M36" s="49"/>
      <c r="R36" s="49"/>
      <c r="U36" s="621"/>
      <c r="AA36" s="48"/>
      <c r="AB36" s="48"/>
      <c r="AC36" s="48"/>
      <c r="AD36" s="48"/>
      <c r="AE36" s="48"/>
      <c r="AF36" s="45" t="n">
        <v>34</v>
      </c>
    </row>
    <row r="37" s="45" customFormat="true" ht="24" hidden="false" customHeight="true" outlineLevel="0" collapsed="false">
      <c r="A37" s="620"/>
      <c r="C37" s="49"/>
      <c r="D37" s="119"/>
      <c r="E37" s="730" t="s">
        <v>93</v>
      </c>
      <c r="F37" s="754" t="s">
        <v>812</v>
      </c>
      <c r="G37" s="518" t="s">
        <v>781</v>
      </c>
      <c r="H37" s="632"/>
      <c r="I37" s="632"/>
      <c r="J37" s="435" t="s">
        <v>782</v>
      </c>
      <c r="K37" s="625"/>
      <c r="L37" s="49"/>
      <c r="M37" s="49"/>
      <c r="R37" s="49"/>
      <c r="U37" s="621"/>
      <c r="AA37" s="48"/>
      <c r="AB37" s="48"/>
      <c r="AC37" s="48"/>
      <c r="AD37" s="48"/>
      <c r="AE37" s="48"/>
      <c r="AF37" s="45" t="n">
        <v>23</v>
      </c>
    </row>
    <row r="38" customFormat="false" ht="11.25" hidden="false" customHeight="true" outlineLevel="0" collapsed="false">
      <c r="D38" s="119"/>
      <c r="AF38" s="42" t="n">
        <v>11</v>
      </c>
    </row>
    <row r="39" customFormat="false" ht="27" hidden="false" customHeight="true" outlineLevel="0" collapsed="false">
      <c r="D39" s="119"/>
      <c r="E39" s="426" t="s">
        <v>813</v>
      </c>
      <c r="F39" s="507" t="s">
        <v>814</v>
      </c>
      <c r="G39" s="507"/>
      <c r="H39" s="352"/>
      <c r="I39" s="352"/>
      <c r="J39" s="352"/>
      <c r="AF39" s="42" t="n">
        <v>26</v>
      </c>
    </row>
    <row r="40" s="125" customFormat="true" ht="39.75" hidden="false" customHeight="true" outlineLevel="0" collapsed="false">
      <c r="A40" s="620"/>
      <c r="B40" s="49"/>
      <c r="C40" s="49"/>
      <c r="F40" s="507" t="s">
        <v>815</v>
      </c>
      <c r="G40" s="507"/>
      <c r="H40" s="352"/>
      <c r="I40" s="352"/>
      <c r="J40" s="352"/>
      <c r="K40" s="45"/>
      <c r="L40" s="49"/>
      <c r="M40" s="49"/>
      <c r="N40" s="45"/>
      <c r="O40" s="45"/>
      <c r="P40" s="45"/>
      <c r="Q40" s="45"/>
      <c r="R40" s="49"/>
      <c r="S40" s="45"/>
      <c r="T40" s="45"/>
      <c r="U40" s="621"/>
      <c r="V40" s="45"/>
      <c r="W40" s="45"/>
      <c r="X40" s="45"/>
      <c r="Y40" s="45"/>
      <c r="Z40" s="45"/>
      <c r="AA40" s="48"/>
      <c r="AB40" s="47"/>
      <c r="AC40" s="47"/>
      <c r="AD40" s="47"/>
      <c r="AE40" s="47"/>
      <c r="AF40" s="125" t="n">
        <v>38</v>
      </c>
    </row>
    <row r="41" s="125" customFormat="true" ht="11.25" hidden="false" customHeight="true" outlineLevel="0" collapsed="false">
      <c r="A41" s="620"/>
      <c r="B41" s="49"/>
      <c r="C41" s="49"/>
      <c r="K41" s="45"/>
      <c r="L41" s="49"/>
      <c r="M41" s="49"/>
      <c r="N41" s="45"/>
      <c r="O41" s="45"/>
      <c r="P41" s="45"/>
      <c r="Q41" s="45"/>
      <c r="R41" s="49"/>
      <c r="S41" s="45"/>
      <c r="T41" s="45"/>
      <c r="U41" s="621"/>
      <c r="V41" s="45"/>
      <c r="W41" s="45"/>
      <c r="X41" s="45"/>
      <c r="Y41" s="45"/>
      <c r="Z41" s="45"/>
      <c r="AA41" s="48"/>
      <c r="AB41" s="47"/>
      <c r="AC41" s="47"/>
      <c r="AD41" s="47"/>
      <c r="AE41" s="47"/>
      <c r="AF41" s="125" t="n">
        <v>11</v>
      </c>
    </row>
    <row r="42" s="125" customFormat="true" ht="11.25" hidden="false" customHeight="true" outlineLevel="0" collapsed="false">
      <c r="A42" s="620"/>
      <c r="B42" s="49"/>
      <c r="C42" s="49"/>
      <c r="K42" s="45"/>
      <c r="L42" s="49"/>
      <c r="M42" s="49"/>
      <c r="N42" s="45"/>
      <c r="O42" s="45"/>
      <c r="P42" s="45"/>
      <c r="Q42" s="45"/>
      <c r="R42" s="49"/>
      <c r="S42" s="45"/>
      <c r="T42" s="45"/>
      <c r="U42" s="621"/>
      <c r="V42" s="45"/>
      <c r="W42" s="45"/>
      <c r="X42" s="45"/>
      <c r="Y42" s="45"/>
      <c r="Z42" s="45"/>
      <c r="AA42" s="48"/>
      <c r="AB42" s="47"/>
      <c r="AC42" s="47"/>
      <c r="AD42" s="47"/>
      <c r="AE42" s="47"/>
      <c r="AF42" s="125" t="n">
        <v>11</v>
      </c>
    </row>
    <row r="43" s="125" customFormat="true" ht="11.25" hidden="false" customHeight="true" outlineLevel="0" collapsed="false">
      <c r="A43" s="620"/>
      <c r="B43" s="49"/>
      <c r="C43" s="49"/>
      <c r="H43" s="47"/>
      <c r="I43" s="47"/>
      <c r="K43" s="45"/>
      <c r="L43" s="49"/>
      <c r="M43" s="49"/>
      <c r="N43" s="45"/>
      <c r="O43" s="45"/>
      <c r="P43" s="45"/>
      <c r="Q43" s="45"/>
      <c r="R43" s="49"/>
      <c r="S43" s="45"/>
      <c r="T43" s="45"/>
      <c r="U43" s="621"/>
      <c r="V43" s="45"/>
      <c r="W43" s="45"/>
      <c r="X43" s="45"/>
      <c r="Y43" s="45"/>
      <c r="Z43" s="45"/>
      <c r="AA43" s="48"/>
      <c r="AB43" s="47"/>
      <c r="AC43" s="47"/>
      <c r="AD43" s="47"/>
      <c r="AE43" s="47"/>
      <c r="AF43" s="125" t="n">
        <v>11</v>
      </c>
    </row>
    <row r="44" s="125" customFormat="true" ht="11.25" hidden="false" customHeight="true" outlineLevel="0" collapsed="false">
      <c r="A44" s="620"/>
      <c r="B44" s="49"/>
      <c r="C44" s="49"/>
      <c r="K44" s="45"/>
      <c r="L44" s="49"/>
      <c r="M44" s="49"/>
      <c r="N44" s="45"/>
      <c r="O44" s="45"/>
      <c r="P44" s="45"/>
      <c r="Q44" s="45"/>
      <c r="R44" s="49"/>
      <c r="S44" s="45"/>
      <c r="T44" s="45"/>
      <c r="U44" s="621"/>
      <c r="V44" s="45"/>
      <c r="W44" s="45"/>
      <c r="X44" s="45"/>
      <c r="Y44" s="45"/>
      <c r="Z44" s="45"/>
      <c r="AA44" s="48"/>
      <c r="AB44" s="47"/>
      <c r="AC44" s="47"/>
      <c r="AD44" s="47"/>
      <c r="AE44" s="47"/>
      <c r="AF44" s="125" t="n">
        <v>11</v>
      </c>
    </row>
    <row r="45" s="125" customFormat="true" ht="11.25" hidden="false" customHeight="true" outlineLevel="0" collapsed="false">
      <c r="A45" s="620"/>
      <c r="B45" s="49"/>
      <c r="C45" s="49"/>
      <c r="K45" s="45"/>
      <c r="L45" s="49"/>
      <c r="M45" s="49"/>
      <c r="N45" s="45"/>
      <c r="O45" s="45"/>
      <c r="P45" s="45"/>
      <c r="Q45" s="45"/>
      <c r="R45" s="49"/>
      <c r="S45" s="45"/>
      <c r="T45" s="45"/>
      <c r="U45" s="621"/>
      <c r="V45" s="45"/>
      <c r="W45" s="45"/>
      <c r="X45" s="45"/>
      <c r="Y45" s="45"/>
      <c r="Z45" s="45"/>
      <c r="AA45" s="48"/>
      <c r="AB45" s="47"/>
      <c r="AC45" s="47"/>
      <c r="AD45" s="47"/>
      <c r="AE45" s="47"/>
      <c r="AF45" s="125" t="n">
        <v>11</v>
      </c>
    </row>
    <row r="46" s="125" customFormat="true" ht="11.25" hidden="false" customHeight="true" outlineLevel="0" collapsed="false">
      <c r="A46" s="620"/>
      <c r="B46" s="49"/>
      <c r="C46" s="49"/>
      <c r="K46" s="45"/>
      <c r="L46" s="49"/>
      <c r="M46" s="49"/>
      <c r="N46" s="45"/>
      <c r="O46" s="45"/>
      <c r="P46" s="45"/>
      <c r="Q46" s="45"/>
      <c r="R46" s="49"/>
      <c r="S46" s="45"/>
      <c r="T46" s="45"/>
      <c r="U46" s="621"/>
      <c r="V46" s="45"/>
      <c r="W46" s="45"/>
      <c r="X46" s="45"/>
      <c r="Y46" s="45"/>
      <c r="Z46" s="45"/>
      <c r="AA46" s="48"/>
      <c r="AB46" s="47"/>
      <c r="AC46" s="47"/>
      <c r="AD46" s="47"/>
      <c r="AE46" s="47"/>
      <c r="AF46" s="125" t="n">
        <v>11</v>
      </c>
    </row>
    <row r="47" s="125" customFormat="true" ht="11.25" hidden="false" customHeight="true" outlineLevel="0" collapsed="false">
      <c r="A47" s="620"/>
      <c r="B47" s="49"/>
      <c r="C47" s="49"/>
      <c r="K47" s="45"/>
      <c r="L47" s="49"/>
      <c r="M47" s="49"/>
      <c r="N47" s="45"/>
      <c r="O47" s="45"/>
      <c r="P47" s="45"/>
      <c r="Q47" s="45"/>
      <c r="R47" s="49"/>
      <c r="S47" s="45"/>
      <c r="T47" s="45"/>
      <c r="U47" s="621"/>
      <c r="V47" s="45"/>
      <c r="W47" s="45"/>
      <c r="X47" s="45"/>
      <c r="Y47" s="45"/>
      <c r="Z47" s="45"/>
      <c r="AA47" s="48"/>
      <c r="AB47" s="47"/>
      <c r="AC47" s="47"/>
      <c r="AD47" s="47"/>
      <c r="AE47" s="47"/>
      <c r="AF47" s="125" t="n">
        <v>11</v>
      </c>
    </row>
    <row r="48" s="125" customFormat="true" ht="11.25" hidden="false" customHeight="true" outlineLevel="0" collapsed="false">
      <c r="A48" s="620"/>
      <c r="B48" s="49"/>
      <c r="C48" s="49"/>
      <c r="K48" s="45"/>
      <c r="L48" s="49"/>
      <c r="M48" s="49"/>
      <c r="N48" s="45"/>
      <c r="O48" s="45"/>
      <c r="P48" s="45"/>
      <c r="Q48" s="45"/>
      <c r="R48" s="49"/>
      <c r="S48" s="45"/>
      <c r="T48" s="45"/>
      <c r="U48" s="621"/>
      <c r="V48" s="45"/>
      <c r="W48" s="45"/>
      <c r="X48" s="45"/>
      <c r="Y48" s="45"/>
      <c r="Z48" s="45"/>
      <c r="AA48" s="48"/>
      <c r="AB48" s="47"/>
      <c r="AC48" s="47"/>
      <c r="AD48" s="47"/>
      <c r="AE48" s="47"/>
      <c r="AF48" s="125" t="n">
        <v>11</v>
      </c>
    </row>
    <row r="49" s="125" customFormat="true" ht="11.25" hidden="false" customHeight="true" outlineLevel="0" collapsed="false">
      <c r="A49" s="620"/>
      <c r="B49" s="49"/>
      <c r="C49" s="49"/>
      <c r="K49" s="45"/>
      <c r="L49" s="49"/>
      <c r="M49" s="49"/>
      <c r="N49" s="45"/>
      <c r="O49" s="45"/>
      <c r="P49" s="45"/>
      <c r="Q49" s="45"/>
      <c r="R49" s="49"/>
      <c r="S49" s="45"/>
      <c r="T49" s="45"/>
      <c r="U49" s="621"/>
      <c r="V49" s="45"/>
      <c r="W49" s="45"/>
      <c r="X49" s="45"/>
      <c r="Y49" s="45"/>
      <c r="Z49" s="45"/>
      <c r="AA49" s="48"/>
      <c r="AB49" s="47"/>
      <c r="AC49" s="47"/>
      <c r="AD49" s="47"/>
      <c r="AE49" s="47"/>
      <c r="AF49" s="125" t="n">
        <v>11</v>
      </c>
    </row>
    <row r="50" s="125" customFormat="true" ht="11.25" hidden="false" customHeight="true" outlineLevel="0" collapsed="false">
      <c r="A50" s="620"/>
      <c r="B50" s="49"/>
      <c r="C50" s="49"/>
      <c r="K50" s="45"/>
      <c r="L50" s="49"/>
      <c r="M50" s="49"/>
      <c r="N50" s="45"/>
      <c r="O50" s="45"/>
      <c r="P50" s="45"/>
      <c r="Q50" s="45"/>
      <c r="R50" s="49"/>
      <c r="S50" s="45"/>
      <c r="T50" s="45"/>
      <c r="U50" s="621"/>
      <c r="V50" s="45"/>
      <c r="W50" s="45"/>
      <c r="X50" s="45"/>
      <c r="Y50" s="45"/>
      <c r="Z50" s="45"/>
      <c r="AA50" s="48"/>
      <c r="AB50" s="47"/>
      <c r="AC50" s="47"/>
      <c r="AD50" s="47"/>
      <c r="AE50" s="47"/>
      <c r="AF50" s="125" t="n">
        <v>11</v>
      </c>
    </row>
    <row r="51" s="125" customFormat="true" ht="11.25" hidden="false" customHeight="true" outlineLevel="0" collapsed="false">
      <c r="A51" s="620"/>
      <c r="B51" s="49"/>
      <c r="C51" s="49"/>
      <c r="K51" s="45"/>
      <c r="L51" s="49"/>
      <c r="M51" s="49"/>
      <c r="N51" s="45"/>
      <c r="O51" s="45"/>
      <c r="P51" s="45"/>
      <c r="Q51" s="45"/>
      <c r="R51" s="49"/>
      <c r="S51" s="45"/>
      <c r="T51" s="45"/>
      <c r="U51" s="621"/>
      <c r="V51" s="45"/>
      <c r="W51" s="45"/>
      <c r="X51" s="45"/>
      <c r="Y51" s="45"/>
      <c r="Z51" s="45"/>
      <c r="AA51" s="48"/>
      <c r="AB51" s="47"/>
      <c r="AC51" s="47"/>
      <c r="AD51" s="47"/>
      <c r="AE51" s="47"/>
      <c r="AF51" s="125" t="n">
        <v>11</v>
      </c>
    </row>
    <row r="52" s="125" customFormat="true" ht="11.25" hidden="false" customHeight="true" outlineLevel="0" collapsed="false">
      <c r="A52" s="620"/>
      <c r="B52" s="49"/>
      <c r="C52" s="49"/>
      <c r="K52" s="45"/>
      <c r="L52" s="49"/>
      <c r="M52" s="49"/>
      <c r="N52" s="45"/>
      <c r="O52" s="45"/>
      <c r="P52" s="45"/>
      <c r="Q52" s="45"/>
      <c r="R52" s="49"/>
      <c r="S52" s="45"/>
      <c r="T52" s="45"/>
      <c r="U52" s="621"/>
      <c r="V52" s="45"/>
      <c r="W52" s="45"/>
      <c r="X52" s="45"/>
      <c r="Y52" s="45"/>
      <c r="Z52" s="45"/>
      <c r="AA52" s="48"/>
      <c r="AB52" s="47"/>
      <c r="AC52" s="47"/>
      <c r="AD52" s="47"/>
      <c r="AE52" s="47"/>
      <c r="AF52" s="125" t="n">
        <v>11</v>
      </c>
    </row>
    <row r="53" s="125" customFormat="true" ht="11.25" hidden="false" customHeight="true" outlineLevel="0" collapsed="false">
      <c r="A53" s="620"/>
      <c r="B53" s="49"/>
      <c r="C53" s="49"/>
      <c r="K53" s="45"/>
      <c r="L53" s="49"/>
      <c r="M53" s="49"/>
      <c r="N53" s="45"/>
      <c r="O53" s="45"/>
      <c r="P53" s="45"/>
      <c r="Q53" s="45"/>
      <c r="R53" s="49"/>
      <c r="S53" s="45"/>
      <c r="T53" s="45"/>
      <c r="U53" s="621"/>
      <c r="V53" s="45"/>
      <c r="W53" s="45"/>
      <c r="X53" s="45"/>
      <c r="Y53" s="45"/>
      <c r="Z53" s="45"/>
      <c r="AA53" s="48"/>
      <c r="AB53" s="47"/>
      <c r="AC53" s="47"/>
      <c r="AD53" s="47"/>
      <c r="AE53" s="47"/>
      <c r="AF53" s="125" t="n">
        <v>11</v>
      </c>
    </row>
    <row r="54" s="125" customFormat="true" ht="11.25" hidden="false" customHeight="true" outlineLevel="0" collapsed="false">
      <c r="A54" s="620"/>
      <c r="B54" s="49"/>
      <c r="C54" s="49"/>
      <c r="K54" s="45"/>
      <c r="L54" s="49"/>
      <c r="M54" s="49"/>
      <c r="N54" s="45"/>
      <c r="O54" s="45"/>
      <c r="P54" s="45"/>
      <c r="Q54" s="45"/>
      <c r="R54" s="49"/>
      <c r="S54" s="45"/>
      <c r="T54" s="45"/>
      <c r="U54" s="621"/>
      <c r="V54" s="45"/>
      <c r="W54" s="45"/>
      <c r="X54" s="45"/>
      <c r="Y54" s="45"/>
      <c r="Z54" s="45"/>
      <c r="AA54" s="48"/>
      <c r="AB54" s="47"/>
      <c r="AC54" s="47"/>
      <c r="AD54" s="47"/>
      <c r="AE54" s="47"/>
      <c r="AF54" s="125" t="n">
        <v>11</v>
      </c>
    </row>
    <row r="55" s="125" customFormat="true" ht="11.25" hidden="false" customHeight="true" outlineLevel="0" collapsed="false">
      <c r="A55" s="620"/>
      <c r="B55" s="49"/>
      <c r="C55" s="49"/>
      <c r="K55" s="45"/>
      <c r="L55" s="49"/>
      <c r="M55" s="49"/>
      <c r="N55" s="45"/>
      <c r="O55" s="45"/>
      <c r="P55" s="45"/>
      <c r="Q55" s="45"/>
      <c r="R55" s="49"/>
      <c r="S55" s="45"/>
      <c r="T55" s="45"/>
      <c r="U55" s="621"/>
      <c r="V55" s="45"/>
      <c r="W55" s="45"/>
      <c r="X55" s="45"/>
      <c r="Y55" s="45"/>
      <c r="Z55" s="45"/>
      <c r="AA55" s="48"/>
      <c r="AB55" s="47"/>
      <c r="AC55" s="47"/>
      <c r="AD55" s="47"/>
      <c r="AE55" s="47"/>
      <c r="AF55" s="125" t="n">
        <v>11</v>
      </c>
    </row>
    <row r="56" s="125" customFormat="true" ht="11.25" hidden="false" customHeight="true" outlineLevel="0" collapsed="false">
      <c r="A56" s="620"/>
      <c r="B56" s="49"/>
      <c r="C56" s="49"/>
      <c r="K56" s="45"/>
      <c r="L56" s="49"/>
      <c r="M56" s="49"/>
      <c r="N56" s="45"/>
      <c r="O56" s="45"/>
      <c r="P56" s="45"/>
      <c r="Q56" s="45"/>
      <c r="R56" s="49"/>
      <c r="S56" s="45"/>
      <c r="T56" s="45"/>
      <c r="U56" s="621"/>
      <c r="V56" s="45"/>
      <c r="W56" s="45"/>
      <c r="X56" s="45"/>
      <c r="Y56" s="45"/>
      <c r="Z56" s="45"/>
      <c r="AA56" s="48"/>
      <c r="AB56" s="47"/>
      <c r="AC56" s="47"/>
      <c r="AD56" s="47"/>
      <c r="AE56" s="47"/>
      <c r="AF56" s="125" t="n">
        <v>11</v>
      </c>
    </row>
    <row r="57" s="125" customFormat="true" ht="11.25" hidden="false" customHeight="true" outlineLevel="0" collapsed="false">
      <c r="A57" s="620"/>
      <c r="B57" s="49"/>
      <c r="C57" s="49"/>
      <c r="K57" s="45"/>
      <c r="L57" s="49"/>
      <c r="M57" s="49"/>
      <c r="N57" s="45"/>
      <c r="O57" s="45"/>
      <c r="P57" s="45"/>
      <c r="Q57" s="45"/>
      <c r="R57" s="49"/>
      <c r="S57" s="45"/>
      <c r="T57" s="45"/>
      <c r="U57" s="621"/>
      <c r="V57" s="45"/>
      <c r="W57" s="45"/>
      <c r="X57" s="45"/>
      <c r="Y57" s="45"/>
      <c r="Z57" s="45"/>
      <c r="AA57" s="48"/>
      <c r="AB57" s="47"/>
      <c r="AC57" s="47"/>
      <c r="AD57" s="47"/>
      <c r="AE57" s="47"/>
      <c r="AF57" s="125" t="n">
        <v>11</v>
      </c>
    </row>
    <row r="58" s="125" customFormat="true" ht="11.25" hidden="false" customHeight="true" outlineLevel="0" collapsed="false">
      <c r="A58" s="620"/>
      <c r="B58" s="49"/>
      <c r="C58" s="49"/>
      <c r="K58" s="45"/>
      <c r="L58" s="49"/>
      <c r="M58" s="49"/>
      <c r="N58" s="45"/>
      <c r="O58" s="45"/>
      <c r="P58" s="45"/>
      <c r="Q58" s="45"/>
      <c r="R58" s="49"/>
      <c r="S58" s="45"/>
      <c r="T58" s="45"/>
      <c r="U58" s="621"/>
      <c r="V58" s="45"/>
      <c r="W58" s="45"/>
      <c r="X58" s="45"/>
      <c r="Y58" s="45"/>
      <c r="Z58" s="45"/>
      <c r="AA58" s="48"/>
      <c r="AB58" s="47"/>
      <c r="AC58" s="47"/>
      <c r="AD58" s="47"/>
      <c r="AE58" s="47"/>
      <c r="AF58" s="125" t="n">
        <v>11</v>
      </c>
    </row>
    <row r="59" s="125" customFormat="true" ht="11.25" hidden="false" customHeight="true" outlineLevel="0" collapsed="false">
      <c r="A59" s="620"/>
      <c r="B59" s="49"/>
      <c r="C59" s="49"/>
      <c r="K59" s="45"/>
      <c r="L59" s="49"/>
      <c r="M59" s="49"/>
      <c r="N59" s="45"/>
      <c r="O59" s="45"/>
      <c r="P59" s="45"/>
      <c r="Q59" s="45"/>
      <c r="R59" s="49"/>
      <c r="S59" s="45"/>
      <c r="T59" s="45"/>
      <c r="U59" s="621"/>
      <c r="V59" s="45"/>
      <c r="W59" s="45"/>
      <c r="X59" s="45"/>
      <c r="Y59" s="45"/>
      <c r="Z59" s="45"/>
      <c r="AA59" s="48"/>
      <c r="AB59" s="47"/>
      <c r="AC59" s="47"/>
      <c r="AD59" s="47"/>
      <c r="AE59" s="47"/>
      <c r="AF59" s="125" t="n">
        <v>11</v>
      </c>
    </row>
    <row r="60" s="125" customFormat="true" ht="11.25" hidden="false" customHeight="true" outlineLevel="0" collapsed="false">
      <c r="A60" s="620"/>
      <c r="B60" s="49"/>
      <c r="C60" s="49"/>
      <c r="K60" s="45"/>
      <c r="L60" s="49"/>
      <c r="M60" s="49"/>
      <c r="N60" s="45"/>
      <c r="O60" s="45"/>
      <c r="P60" s="45"/>
      <c r="Q60" s="45"/>
      <c r="R60" s="49"/>
      <c r="S60" s="45"/>
      <c r="T60" s="45"/>
      <c r="U60" s="621"/>
      <c r="V60" s="45"/>
      <c r="W60" s="45"/>
      <c r="X60" s="45"/>
      <c r="Y60" s="45"/>
      <c r="Z60" s="45"/>
      <c r="AA60" s="48"/>
      <c r="AB60" s="47"/>
      <c r="AC60" s="47"/>
      <c r="AD60" s="47"/>
      <c r="AE60" s="47"/>
      <c r="AF60" s="125" t="n">
        <v>11</v>
      </c>
    </row>
    <row r="61" s="125" customFormat="true" ht="11.25" hidden="false" customHeight="true" outlineLevel="0" collapsed="false">
      <c r="A61" s="620"/>
      <c r="B61" s="49"/>
      <c r="C61" s="49"/>
      <c r="K61" s="45"/>
      <c r="L61" s="49"/>
      <c r="M61" s="49"/>
      <c r="N61" s="45"/>
      <c r="O61" s="45"/>
      <c r="P61" s="45"/>
      <c r="Q61" s="45"/>
      <c r="R61" s="49"/>
      <c r="S61" s="45"/>
      <c r="T61" s="45"/>
      <c r="U61" s="621"/>
      <c r="V61" s="45"/>
      <c r="W61" s="45"/>
      <c r="X61" s="45"/>
      <c r="Y61" s="45"/>
      <c r="Z61" s="45"/>
      <c r="AA61" s="48"/>
      <c r="AB61" s="47"/>
      <c r="AC61" s="47"/>
      <c r="AD61" s="47"/>
      <c r="AE61" s="47"/>
      <c r="AF61" s="125" t="n">
        <v>11</v>
      </c>
    </row>
    <row r="62" s="125" customFormat="true" ht="11.25" hidden="false" customHeight="true" outlineLevel="0" collapsed="false">
      <c r="A62" s="620"/>
      <c r="B62" s="49"/>
      <c r="C62" s="49"/>
      <c r="K62" s="45"/>
      <c r="L62" s="49"/>
      <c r="M62" s="49"/>
      <c r="N62" s="45"/>
      <c r="O62" s="45"/>
      <c r="P62" s="45"/>
      <c r="Q62" s="45"/>
      <c r="R62" s="49"/>
      <c r="S62" s="45"/>
      <c r="T62" s="45"/>
      <c r="U62" s="621"/>
      <c r="V62" s="45"/>
      <c r="W62" s="45"/>
      <c r="X62" s="45"/>
      <c r="Y62" s="45"/>
      <c r="Z62" s="45"/>
      <c r="AA62" s="48"/>
      <c r="AB62" s="47"/>
      <c r="AC62" s="47"/>
      <c r="AD62" s="47"/>
      <c r="AE62" s="47"/>
      <c r="AF62" s="125" t="n">
        <v>11</v>
      </c>
    </row>
    <row r="63" s="125" customFormat="true" ht="11.25" hidden="false" customHeight="true" outlineLevel="0" collapsed="false">
      <c r="A63" s="620"/>
      <c r="B63" s="49"/>
      <c r="C63" s="49"/>
      <c r="K63" s="45"/>
      <c r="L63" s="49"/>
      <c r="M63" s="49"/>
      <c r="N63" s="45"/>
      <c r="O63" s="45"/>
      <c r="P63" s="45"/>
      <c r="Q63" s="45"/>
      <c r="R63" s="49"/>
      <c r="S63" s="45"/>
      <c r="T63" s="45"/>
      <c r="U63" s="621"/>
      <c r="V63" s="45"/>
      <c r="W63" s="45"/>
      <c r="X63" s="45"/>
      <c r="Y63" s="45"/>
      <c r="Z63" s="45"/>
      <c r="AA63" s="48"/>
      <c r="AB63" s="47"/>
      <c r="AC63" s="47"/>
      <c r="AD63" s="47"/>
      <c r="AE63" s="47"/>
      <c r="AF63" s="125" t="n">
        <v>11</v>
      </c>
    </row>
    <row r="64" s="125" customFormat="true" ht="11.25" hidden="false" customHeight="true" outlineLevel="0" collapsed="false">
      <c r="A64" s="620"/>
      <c r="B64" s="49"/>
      <c r="C64" s="49"/>
      <c r="K64" s="45"/>
      <c r="L64" s="49"/>
      <c r="M64" s="49"/>
      <c r="N64" s="45"/>
      <c r="O64" s="45"/>
      <c r="P64" s="45"/>
      <c r="Q64" s="45"/>
      <c r="R64" s="49"/>
      <c r="S64" s="45"/>
      <c r="T64" s="45"/>
      <c r="U64" s="621"/>
      <c r="V64" s="45"/>
      <c r="W64" s="45"/>
      <c r="X64" s="45"/>
      <c r="Y64" s="45"/>
      <c r="Z64" s="45"/>
      <c r="AA64" s="48"/>
      <c r="AB64" s="47"/>
      <c r="AC64" s="47"/>
      <c r="AD64" s="47"/>
      <c r="AE64" s="47"/>
      <c r="AF64" s="125" t="n">
        <v>11</v>
      </c>
    </row>
    <row r="65" s="125" customFormat="true" ht="11.25" hidden="false" customHeight="true" outlineLevel="0" collapsed="false">
      <c r="A65" s="620"/>
      <c r="B65" s="49"/>
      <c r="C65" s="49"/>
      <c r="K65" s="45"/>
      <c r="L65" s="49"/>
      <c r="M65" s="49"/>
      <c r="N65" s="45"/>
      <c r="O65" s="45"/>
      <c r="P65" s="45"/>
      <c r="Q65" s="45"/>
      <c r="R65" s="49"/>
      <c r="S65" s="45"/>
      <c r="T65" s="45"/>
      <c r="U65" s="621"/>
      <c r="V65" s="45"/>
      <c r="W65" s="45"/>
      <c r="X65" s="45"/>
      <c r="Y65" s="45"/>
      <c r="Z65" s="45"/>
      <c r="AA65" s="48"/>
      <c r="AB65" s="47"/>
      <c r="AC65" s="47"/>
      <c r="AD65" s="47"/>
      <c r="AE65" s="47"/>
      <c r="AF65" s="125" t="n">
        <v>11</v>
      </c>
    </row>
    <row r="66" s="125" customFormat="true" ht="11.25" hidden="false" customHeight="true" outlineLevel="0" collapsed="false">
      <c r="A66" s="620"/>
      <c r="B66" s="49"/>
      <c r="C66" s="49"/>
      <c r="K66" s="45"/>
      <c r="L66" s="49"/>
      <c r="M66" s="49"/>
      <c r="N66" s="45"/>
      <c r="O66" s="45"/>
      <c r="P66" s="45"/>
      <c r="Q66" s="45"/>
      <c r="R66" s="49"/>
      <c r="S66" s="45"/>
      <c r="T66" s="45"/>
      <c r="U66" s="621"/>
      <c r="V66" s="45"/>
      <c r="W66" s="45"/>
      <c r="X66" s="45"/>
      <c r="Y66" s="45"/>
      <c r="Z66" s="45"/>
      <c r="AA66" s="48"/>
      <c r="AB66" s="47"/>
      <c r="AC66" s="47"/>
      <c r="AD66" s="47"/>
      <c r="AE66" s="47"/>
      <c r="AF66" s="125" t="n">
        <v>11</v>
      </c>
    </row>
    <row r="67" s="125" customFormat="true" ht="11.25" hidden="false" customHeight="true" outlineLevel="0" collapsed="false">
      <c r="A67" s="620"/>
      <c r="B67" s="49"/>
      <c r="C67" s="49"/>
      <c r="K67" s="45"/>
      <c r="L67" s="49"/>
      <c r="M67" s="49"/>
      <c r="N67" s="45"/>
      <c r="O67" s="45"/>
      <c r="P67" s="45"/>
      <c r="Q67" s="45"/>
      <c r="R67" s="49"/>
      <c r="S67" s="45"/>
      <c r="T67" s="45"/>
      <c r="U67" s="621"/>
      <c r="V67" s="45"/>
      <c r="W67" s="45"/>
      <c r="X67" s="45"/>
      <c r="Y67" s="45"/>
      <c r="Z67" s="45"/>
      <c r="AA67" s="48"/>
      <c r="AB67" s="47"/>
      <c r="AC67" s="47"/>
      <c r="AD67" s="47"/>
      <c r="AE67" s="47"/>
      <c r="AF67" s="125" t="n">
        <v>11</v>
      </c>
    </row>
    <row r="68" s="125" customFormat="true" ht="11.25" hidden="false" customHeight="true" outlineLevel="0" collapsed="false">
      <c r="A68" s="620"/>
      <c r="B68" s="49"/>
      <c r="C68" s="49"/>
      <c r="K68" s="45"/>
      <c r="L68" s="49"/>
      <c r="M68" s="49"/>
      <c r="N68" s="45"/>
      <c r="O68" s="45"/>
      <c r="P68" s="45"/>
      <c r="Q68" s="45"/>
      <c r="R68" s="49"/>
      <c r="S68" s="45"/>
      <c r="T68" s="45"/>
      <c r="U68" s="621"/>
      <c r="V68" s="45"/>
      <c r="W68" s="45"/>
      <c r="X68" s="45"/>
      <c r="Y68" s="45"/>
      <c r="Z68" s="45"/>
      <c r="AA68" s="48"/>
      <c r="AB68" s="47"/>
      <c r="AC68" s="47"/>
      <c r="AD68" s="47"/>
      <c r="AE68" s="47"/>
      <c r="AF68" s="125" t="n">
        <v>11</v>
      </c>
    </row>
    <row r="69" s="125" customFormat="true" ht="11.25" hidden="false" customHeight="true" outlineLevel="0" collapsed="false">
      <c r="A69" s="620"/>
      <c r="B69" s="49"/>
      <c r="C69" s="49"/>
      <c r="K69" s="45"/>
      <c r="L69" s="49"/>
      <c r="M69" s="49"/>
      <c r="N69" s="45"/>
      <c r="O69" s="45"/>
      <c r="P69" s="45"/>
      <c r="Q69" s="45"/>
      <c r="R69" s="49"/>
      <c r="S69" s="45"/>
      <c r="T69" s="45"/>
      <c r="U69" s="621"/>
      <c r="V69" s="45"/>
      <c r="W69" s="45"/>
      <c r="X69" s="45"/>
      <c r="Y69" s="45"/>
      <c r="Z69" s="45"/>
      <c r="AA69" s="48"/>
      <c r="AB69" s="47"/>
      <c r="AC69" s="47"/>
      <c r="AD69" s="47"/>
      <c r="AE69" s="47"/>
      <c r="AF69" s="125" t="n">
        <v>11</v>
      </c>
    </row>
    <row r="70" s="125" customFormat="true" ht="11.25" hidden="false" customHeight="true" outlineLevel="0" collapsed="false">
      <c r="A70" s="620"/>
      <c r="B70" s="49"/>
      <c r="C70" s="49"/>
      <c r="K70" s="45"/>
      <c r="L70" s="49"/>
      <c r="M70" s="49"/>
      <c r="N70" s="45"/>
      <c r="O70" s="45"/>
      <c r="P70" s="45"/>
      <c r="Q70" s="45"/>
      <c r="R70" s="49"/>
      <c r="S70" s="45"/>
      <c r="T70" s="45"/>
      <c r="U70" s="621"/>
      <c r="V70" s="45"/>
      <c r="W70" s="45"/>
      <c r="X70" s="45"/>
      <c r="Y70" s="45"/>
      <c r="Z70" s="45"/>
      <c r="AA70" s="48"/>
      <c r="AB70" s="47"/>
      <c r="AC70" s="47"/>
      <c r="AD70" s="47"/>
      <c r="AE70" s="47"/>
      <c r="AF70" s="125" t="n">
        <v>11</v>
      </c>
    </row>
    <row r="71" s="125" customFormat="true" ht="11.25" hidden="false" customHeight="true" outlineLevel="0" collapsed="false">
      <c r="A71" s="620"/>
      <c r="B71" s="49"/>
      <c r="C71" s="49"/>
      <c r="K71" s="45"/>
      <c r="L71" s="49"/>
      <c r="M71" s="49"/>
      <c r="N71" s="45"/>
      <c r="O71" s="45"/>
      <c r="P71" s="45"/>
      <c r="Q71" s="45"/>
      <c r="R71" s="49"/>
      <c r="S71" s="45"/>
      <c r="T71" s="45"/>
      <c r="U71" s="621"/>
      <c r="V71" s="45"/>
      <c r="W71" s="45"/>
      <c r="X71" s="45"/>
      <c r="Y71" s="45"/>
      <c r="Z71" s="45"/>
      <c r="AA71" s="48"/>
      <c r="AB71" s="47"/>
      <c r="AC71" s="47"/>
      <c r="AD71" s="47"/>
      <c r="AE71" s="47"/>
      <c r="AF71" s="125" t="n">
        <v>11</v>
      </c>
    </row>
    <row r="72" s="125" customFormat="true" ht="11.25" hidden="false" customHeight="true" outlineLevel="0" collapsed="false">
      <c r="A72" s="620"/>
      <c r="B72" s="49"/>
      <c r="C72" s="49"/>
      <c r="K72" s="45"/>
      <c r="L72" s="49"/>
      <c r="M72" s="49"/>
      <c r="N72" s="45"/>
      <c r="O72" s="45"/>
      <c r="P72" s="45"/>
      <c r="Q72" s="45"/>
      <c r="R72" s="49"/>
      <c r="S72" s="45"/>
      <c r="T72" s="45"/>
      <c r="U72" s="621"/>
      <c r="V72" s="45"/>
      <c r="W72" s="45"/>
      <c r="X72" s="45"/>
      <c r="Y72" s="45"/>
      <c r="Z72" s="45"/>
      <c r="AA72" s="48"/>
      <c r="AB72" s="47"/>
      <c r="AC72" s="47"/>
      <c r="AD72" s="47"/>
      <c r="AE72" s="47"/>
      <c r="AF72" s="125" t="n">
        <v>11</v>
      </c>
    </row>
    <row r="73" s="125" customFormat="true" ht="11.25" hidden="false" customHeight="true" outlineLevel="0" collapsed="false">
      <c r="A73" s="620"/>
      <c r="B73" s="49"/>
      <c r="C73" s="49"/>
      <c r="K73" s="45"/>
      <c r="L73" s="49"/>
      <c r="M73" s="49"/>
      <c r="N73" s="45"/>
      <c r="O73" s="45"/>
      <c r="P73" s="45"/>
      <c r="Q73" s="45"/>
      <c r="R73" s="49"/>
      <c r="S73" s="45"/>
      <c r="T73" s="45"/>
      <c r="U73" s="621"/>
      <c r="V73" s="45"/>
      <c r="W73" s="45"/>
      <c r="X73" s="45"/>
      <c r="Y73" s="45"/>
      <c r="Z73" s="45"/>
      <c r="AA73" s="48"/>
      <c r="AB73" s="47"/>
      <c r="AC73" s="47"/>
      <c r="AD73" s="47"/>
      <c r="AE73" s="47"/>
      <c r="AF73" s="125" t="n">
        <v>11</v>
      </c>
    </row>
    <row r="74" s="125" customFormat="true" ht="11.25" hidden="false" customHeight="true" outlineLevel="0" collapsed="false">
      <c r="A74" s="620"/>
      <c r="B74" s="49"/>
      <c r="C74" s="49"/>
      <c r="K74" s="45"/>
      <c r="L74" s="49"/>
      <c r="M74" s="49"/>
      <c r="N74" s="45"/>
      <c r="O74" s="45"/>
      <c r="P74" s="45"/>
      <c r="Q74" s="45"/>
      <c r="R74" s="49"/>
      <c r="S74" s="45"/>
      <c r="T74" s="45"/>
      <c r="U74" s="621"/>
      <c r="V74" s="45"/>
      <c r="W74" s="45"/>
      <c r="X74" s="45"/>
      <c r="Y74" s="45"/>
      <c r="Z74" s="45"/>
      <c r="AA74" s="48"/>
      <c r="AB74" s="47"/>
      <c r="AC74" s="47"/>
      <c r="AD74" s="47"/>
      <c r="AE74" s="47"/>
      <c r="AF74" s="125" t="n">
        <v>11</v>
      </c>
    </row>
    <row r="75" s="125" customFormat="true" ht="11.25" hidden="false" customHeight="true" outlineLevel="0" collapsed="false">
      <c r="A75" s="620"/>
      <c r="B75" s="49"/>
      <c r="C75" s="49"/>
      <c r="K75" s="45"/>
      <c r="L75" s="49"/>
      <c r="M75" s="49"/>
      <c r="N75" s="45"/>
      <c r="O75" s="45"/>
      <c r="P75" s="45"/>
      <c r="Q75" s="45"/>
      <c r="R75" s="49"/>
      <c r="S75" s="45"/>
      <c r="T75" s="45"/>
      <c r="U75" s="621"/>
      <c r="V75" s="45"/>
      <c r="W75" s="45"/>
      <c r="X75" s="45"/>
      <c r="Y75" s="45"/>
      <c r="Z75" s="45"/>
      <c r="AA75" s="48"/>
      <c r="AB75" s="47"/>
      <c r="AC75" s="47"/>
      <c r="AD75" s="47"/>
      <c r="AE75" s="47"/>
      <c r="AF75" s="125" t="n">
        <v>11</v>
      </c>
    </row>
    <row r="76" s="125" customFormat="true" ht="11.25" hidden="false" customHeight="true" outlineLevel="0" collapsed="false">
      <c r="A76" s="620"/>
      <c r="B76" s="49"/>
      <c r="C76" s="49"/>
      <c r="K76" s="45"/>
      <c r="L76" s="49"/>
      <c r="M76" s="49"/>
      <c r="N76" s="45"/>
      <c r="O76" s="45"/>
      <c r="P76" s="45"/>
      <c r="Q76" s="45"/>
      <c r="R76" s="49"/>
      <c r="S76" s="45"/>
      <c r="T76" s="45"/>
      <c r="U76" s="621"/>
      <c r="V76" s="45"/>
      <c r="W76" s="45"/>
      <c r="X76" s="45"/>
      <c r="Y76" s="45"/>
      <c r="Z76" s="45"/>
      <c r="AA76" s="48"/>
      <c r="AB76" s="47"/>
      <c r="AC76" s="47"/>
      <c r="AD76" s="47"/>
      <c r="AE76" s="47"/>
      <c r="AF76" s="125" t="n">
        <v>11</v>
      </c>
    </row>
    <row r="77" s="125" customFormat="true" ht="11.25" hidden="false" customHeight="true" outlineLevel="0" collapsed="false">
      <c r="A77" s="620"/>
      <c r="B77" s="49"/>
      <c r="C77" s="49"/>
      <c r="K77" s="45"/>
      <c r="L77" s="49"/>
      <c r="M77" s="49"/>
      <c r="N77" s="45"/>
      <c r="O77" s="45"/>
      <c r="P77" s="45"/>
      <c r="Q77" s="45"/>
      <c r="R77" s="49"/>
      <c r="S77" s="45"/>
      <c r="T77" s="45"/>
      <c r="U77" s="621"/>
      <c r="V77" s="45"/>
      <c r="W77" s="45"/>
      <c r="X77" s="45"/>
      <c r="Y77" s="45"/>
      <c r="Z77" s="45"/>
      <c r="AA77" s="48"/>
      <c r="AB77" s="47"/>
      <c r="AC77" s="47"/>
      <c r="AD77" s="47"/>
      <c r="AE77" s="47"/>
      <c r="AF77" s="125" t="n">
        <v>11</v>
      </c>
    </row>
    <row r="78" s="125" customFormat="true" ht="11.25" hidden="false" customHeight="true" outlineLevel="0" collapsed="false">
      <c r="A78" s="620"/>
      <c r="B78" s="49"/>
      <c r="C78" s="49"/>
      <c r="K78" s="45"/>
      <c r="L78" s="49"/>
      <c r="M78" s="49"/>
      <c r="N78" s="45"/>
      <c r="O78" s="45"/>
      <c r="P78" s="45"/>
      <c r="Q78" s="45"/>
      <c r="R78" s="49"/>
      <c r="S78" s="45"/>
      <c r="T78" s="45"/>
      <c r="U78" s="621"/>
      <c r="V78" s="45"/>
      <c r="W78" s="45"/>
      <c r="X78" s="45"/>
      <c r="Y78" s="45"/>
      <c r="Z78" s="45"/>
      <c r="AA78" s="48"/>
      <c r="AB78" s="47"/>
      <c r="AC78" s="47"/>
      <c r="AD78" s="47"/>
      <c r="AE78" s="47"/>
      <c r="AF78" s="125" t="n">
        <v>11</v>
      </c>
    </row>
    <row r="79" s="125" customFormat="true" ht="11.25" hidden="false" customHeight="true" outlineLevel="0" collapsed="false">
      <c r="A79" s="620"/>
      <c r="B79" s="49"/>
      <c r="C79" s="49"/>
      <c r="K79" s="45"/>
      <c r="L79" s="49"/>
      <c r="M79" s="49"/>
      <c r="N79" s="45"/>
      <c r="O79" s="45"/>
      <c r="P79" s="45"/>
      <c r="Q79" s="45"/>
      <c r="R79" s="49"/>
      <c r="S79" s="45"/>
      <c r="T79" s="45"/>
      <c r="U79" s="621"/>
      <c r="V79" s="45"/>
      <c r="W79" s="45"/>
      <c r="X79" s="45"/>
      <c r="Y79" s="45"/>
      <c r="Z79" s="45"/>
      <c r="AA79" s="48"/>
      <c r="AB79" s="47"/>
      <c r="AC79" s="47"/>
      <c r="AD79" s="47"/>
      <c r="AE79" s="47"/>
      <c r="AF79" s="125" t="n">
        <v>11</v>
      </c>
    </row>
    <row r="80" s="125" customFormat="true" ht="11.25" hidden="false" customHeight="true" outlineLevel="0" collapsed="false">
      <c r="A80" s="620"/>
      <c r="B80" s="49"/>
      <c r="C80" s="49"/>
      <c r="K80" s="45"/>
      <c r="L80" s="49"/>
      <c r="M80" s="49"/>
      <c r="N80" s="45"/>
      <c r="O80" s="45"/>
      <c r="P80" s="45"/>
      <c r="Q80" s="45"/>
      <c r="R80" s="49"/>
      <c r="S80" s="45"/>
      <c r="T80" s="45"/>
      <c r="U80" s="621"/>
      <c r="V80" s="45"/>
      <c r="W80" s="45"/>
      <c r="X80" s="45"/>
      <c r="Y80" s="45"/>
      <c r="Z80" s="45"/>
      <c r="AA80" s="48"/>
      <c r="AB80" s="47"/>
      <c r="AC80" s="47"/>
      <c r="AD80" s="47"/>
      <c r="AE80" s="47"/>
      <c r="AF80" s="125" t="n">
        <v>11</v>
      </c>
    </row>
    <row r="81" s="125" customFormat="true" ht="11.25" hidden="false" customHeight="true" outlineLevel="0" collapsed="false">
      <c r="A81" s="620"/>
      <c r="B81" s="49"/>
      <c r="C81" s="49"/>
      <c r="K81" s="45"/>
      <c r="L81" s="49"/>
      <c r="M81" s="49"/>
      <c r="N81" s="45"/>
      <c r="O81" s="45"/>
      <c r="P81" s="45"/>
      <c r="Q81" s="45"/>
      <c r="R81" s="49"/>
      <c r="S81" s="45"/>
      <c r="T81" s="45"/>
      <c r="U81" s="621"/>
      <c r="V81" s="45"/>
      <c r="W81" s="45"/>
      <c r="X81" s="45"/>
      <c r="Y81" s="45"/>
      <c r="Z81" s="45"/>
      <c r="AA81" s="48"/>
      <c r="AB81" s="47"/>
      <c r="AC81" s="47"/>
      <c r="AD81" s="47"/>
      <c r="AE81" s="47"/>
      <c r="AF81" s="125" t="n">
        <v>11</v>
      </c>
    </row>
    <row r="82" s="125" customFormat="true" ht="11.25" hidden="false" customHeight="true" outlineLevel="0" collapsed="false">
      <c r="A82" s="620"/>
      <c r="B82" s="49"/>
      <c r="C82" s="49"/>
      <c r="K82" s="45"/>
      <c r="L82" s="49"/>
      <c r="M82" s="49"/>
      <c r="N82" s="45"/>
      <c r="O82" s="45"/>
      <c r="P82" s="45"/>
      <c r="Q82" s="45"/>
      <c r="R82" s="49"/>
      <c r="S82" s="45"/>
      <c r="T82" s="45"/>
      <c r="U82" s="621"/>
      <c r="V82" s="45"/>
      <c r="W82" s="45"/>
      <c r="X82" s="45"/>
      <c r="Y82" s="45"/>
      <c r="Z82" s="45"/>
      <c r="AA82" s="48"/>
      <c r="AB82" s="47"/>
      <c r="AC82" s="47"/>
      <c r="AD82" s="47"/>
      <c r="AE82" s="47"/>
      <c r="AF82" s="125" t="n">
        <v>11</v>
      </c>
    </row>
    <row r="83" s="125" customFormat="true" ht="11.25" hidden="false" customHeight="true" outlineLevel="0" collapsed="false">
      <c r="A83" s="620"/>
      <c r="B83" s="49"/>
      <c r="C83" s="49"/>
      <c r="K83" s="45"/>
      <c r="L83" s="49"/>
      <c r="M83" s="49"/>
      <c r="N83" s="45"/>
      <c r="O83" s="45"/>
      <c r="P83" s="45"/>
      <c r="Q83" s="45"/>
      <c r="R83" s="49"/>
      <c r="S83" s="45"/>
      <c r="T83" s="45"/>
      <c r="U83" s="621"/>
      <c r="V83" s="45"/>
      <c r="W83" s="45"/>
      <c r="X83" s="45"/>
      <c r="Y83" s="45"/>
      <c r="Z83" s="45"/>
      <c r="AA83" s="48"/>
      <c r="AB83" s="47"/>
      <c r="AC83" s="47"/>
      <c r="AD83" s="47"/>
      <c r="AE83" s="47"/>
      <c r="AF83" s="125" t="n">
        <v>11</v>
      </c>
    </row>
    <row r="84" s="125" customFormat="true" ht="11.25" hidden="false" customHeight="true" outlineLevel="0" collapsed="false">
      <c r="A84" s="620"/>
      <c r="B84" s="49"/>
      <c r="C84" s="49"/>
      <c r="K84" s="45"/>
      <c r="L84" s="49"/>
      <c r="M84" s="49"/>
      <c r="N84" s="45"/>
      <c r="O84" s="45"/>
      <c r="P84" s="45"/>
      <c r="Q84" s="45"/>
      <c r="R84" s="49"/>
      <c r="S84" s="45"/>
      <c r="T84" s="45"/>
      <c r="U84" s="621"/>
      <c r="V84" s="45"/>
      <c r="W84" s="45"/>
      <c r="X84" s="45"/>
      <c r="Y84" s="45"/>
      <c r="Z84" s="45"/>
      <c r="AA84" s="48"/>
      <c r="AB84" s="47"/>
      <c r="AC84" s="47"/>
      <c r="AD84" s="47"/>
      <c r="AE84" s="47"/>
      <c r="AF84" s="125" t="n">
        <v>11</v>
      </c>
    </row>
    <row r="85" s="125" customFormat="true" ht="11.25" hidden="false" customHeight="true" outlineLevel="0" collapsed="false">
      <c r="A85" s="620"/>
      <c r="B85" s="49"/>
      <c r="C85" s="49"/>
      <c r="K85" s="45"/>
      <c r="L85" s="49"/>
      <c r="M85" s="49"/>
      <c r="N85" s="45"/>
      <c r="O85" s="45"/>
      <c r="P85" s="45"/>
      <c r="Q85" s="45"/>
      <c r="R85" s="49"/>
      <c r="S85" s="45"/>
      <c r="T85" s="45"/>
      <c r="U85" s="621"/>
      <c r="V85" s="45"/>
      <c r="W85" s="45"/>
      <c r="X85" s="45"/>
      <c r="Y85" s="45"/>
      <c r="Z85" s="45"/>
      <c r="AA85" s="48"/>
      <c r="AB85" s="47"/>
      <c r="AC85" s="47"/>
      <c r="AD85" s="47"/>
      <c r="AE85" s="47"/>
      <c r="AF85" s="125" t="n">
        <v>11</v>
      </c>
    </row>
    <row r="86" s="125" customFormat="true" ht="11.25" hidden="false" customHeight="true" outlineLevel="0" collapsed="false">
      <c r="A86" s="620"/>
      <c r="B86" s="49"/>
      <c r="C86" s="49"/>
      <c r="K86" s="45"/>
      <c r="L86" s="49"/>
      <c r="M86" s="49"/>
      <c r="N86" s="45"/>
      <c r="O86" s="45"/>
      <c r="P86" s="45"/>
      <c r="Q86" s="45"/>
      <c r="R86" s="49"/>
      <c r="S86" s="45"/>
      <c r="T86" s="45"/>
      <c r="U86" s="621"/>
      <c r="V86" s="45"/>
      <c r="W86" s="45"/>
      <c r="X86" s="45"/>
      <c r="Y86" s="45"/>
      <c r="Z86" s="45"/>
      <c r="AA86" s="48"/>
      <c r="AB86" s="47"/>
      <c r="AC86" s="47"/>
      <c r="AD86" s="47"/>
      <c r="AE86" s="47"/>
      <c r="AF86" s="125" t="n">
        <v>11</v>
      </c>
    </row>
    <row r="87" s="125" customFormat="true" ht="11.25" hidden="false" customHeight="true" outlineLevel="0" collapsed="false">
      <c r="A87" s="620"/>
      <c r="B87" s="49"/>
      <c r="C87" s="49"/>
      <c r="K87" s="45"/>
      <c r="L87" s="49"/>
      <c r="M87" s="49"/>
      <c r="N87" s="45"/>
      <c r="O87" s="45"/>
      <c r="P87" s="45"/>
      <c r="Q87" s="45"/>
      <c r="R87" s="49"/>
      <c r="S87" s="45"/>
      <c r="T87" s="45"/>
      <c r="U87" s="621"/>
      <c r="V87" s="45"/>
      <c r="W87" s="45"/>
      <c r="X87" s="45"/>
      <c r="Y87" s="45"/>
      <c r="Z87" s="45"/>
      <c r="AA87" s="48"/>
      <c r="AB87" s="47"/>
      <c r="AC87" s="47"/>
      <c r="AD87" s="47"/>
      <c r="AE87" s="47"/>
      <c r="AF87" s="125" t="n">
        <v>11</v>
      </c>
    </row>
    <row r="88" s="125" customFormat="true" ht="11.25" hidden="false" customHeight="true" outlineLevel="0" collapsed="false">
      <c r="A88" s="620"/>
      <c r="B88" s="49"/>
      <c r="C88" s="49"/>
      <c r="K88" s="45"/>
      <c r="L88" s="49"/>
      <c r="M88" s="49"/>
      <c r="N88" s="45"/>
      <c r="O88" s="45"/>
      <c r="P88" s="45"/>
      <c r="Q88" s="45"/>
      <c r="R88" s="49"/>
      <c r="S88" s="45"/>
      <c r="T88" s="45"/>
      <c r="U88" s="621"/>
      <c r="V88" s="45"/>
      <c r="W88" s="45"/>
      <c r="X88" s="45"/>
      <c r="Y88" s="45"/>
      <c r="Z88" s="45"/>
      <c r="AA88" s="48"/>
      <c r="AB88" s="47"/>
      <c r="AC88" s="47"/>
      <c r="AD88" s="47"/>
      <c r="AE88" s="47"/>
      <c r="AF88" s="125" t="n">
        <v>11</v>
      </c>
    </row>
    <row r="89" s="125" customFormat="true" ht="11.25" hidden="false" customHeight="true" outlineLevel="0" collapsed="false">
      <c r="A89" s="620"/>
      <c r="B89" s="49"/>
      <c r="C89" s="49"/>
      <c r="K89" s="45"/>
      <c r="L89" s="49"/>
      <c r="M89" s="49"/>
      <c r="N89" s="45"/>
      <c r="O89" s="45"/>
      <c r="P89" s="45"/>
      <c r="Q89" s="45"/>
      <c r="R89" s="49"/>
      <c r="S89" s="45"/>
      <c r="T89" s="45"/>
      <c r="U89" s="621"/>
      <c r="V89" s="45"/>
      <c r="W89" s="45"/>
      <c r="X89" s="45"/>
      <c r="Y89" s="45"/>
      <c r="Z89" s="45"/>
      <c r="AA89" s="48"/>
      <c r="AB89" s="47"/>
      <c r="AC89" s="47"/>
      <c r="AD89" s="47"/>
      <c r="AE89" s="47"/>
      <c r="AF89" s="125" t="n">
        <v>11</v>
      </c>
    </row>
    <row r="90" s="125" customFormat="true" ht="11.25" hidden="false" customHeight="true" outlineLevel="0" collapsed="false">
      <c r="A90" s="620"/>
      <c r="B90" s="49"/>
      <c r="C90" s="49"/>
      <c r="K90" s="45"/>
      <c r="L90" s="49"/>
      <c r="M90" s="49"/>
      <c r="N90" s="45"/>
      <c r="O90" s="45"/>
      <c r="P90" s="45"/>
      <c r="Q90" s="45"/>
      <c r="R90" s="49"/>
      <c r="S90" s="45"/>
      <c r="T90" s="45"/>
      <c r="U90" s="621"/>
      <c r="V90" s="45"/>
      <c r="W90" s="45"/>
      <c r="X90" s="45"/>
      <c r="Y90" s="45"/>
      <c r="Z90" s="45"/>
      <c r="AA90" s="48"/>
      <c r="AB90" s="47"/>
      <c r="AC90" s="47"/>
      <c r="AD90" s="47"/>
      <c r="AE90" s="47"/>
      <c r="AF90" s="125" t="n">
        <v>11</v>
      </c>
    </row>
    <row r="91" s="125" customFormat="true" ht="11.25" hidden="false" customHeight="true" outlineLevel="0" collapsed="false">
      <c r="A91" s="620"/>
      <c r="B91" s="49"/>
      <c r="C91" s="49"/>
      <c r="K91" s="45"/>
      <c r="L91" s="49"/>
      <c r="M91" s="49"/>
      <c r="N91" s="45"/>
      <c r="O91" s="45"/>
      <c r="P91" s="45"/>
      <c r="Q91" s="45"/>
      <c r="R91" s="49"/>
      <c r="S91" s="45"/>
      <c r="T91" s="45"/>
      <c r="U91" s="621"/>
      <c r="V91" s="45"/>
      <c r="W91" s="45"/>
      <c r="X91" s="45"/>
      <c r="Y91" s="45"/>
      <c r="Z91" s="45"/>
      <c r="AA91" s="48"/>
      <c r="AB91" s="47"/>
      <c r="AC91" s="47"/>
      <c r="AD91" s="47"/>
      <c r="AE91" s="47"/>
      <c r="AF91" s="125" t="n">
        <v>11</v>
      </c>
    </row>
    <row r="92" s="125" customFormat="true" ht="11.25" hidden="false" customHeight="true" outlineLevel="0" collapsed="false">
      <c r="A92" s="620"/>
      <c r="B92" s="49"/>
      <c r="C92" s="49"/>
      <c r="K92" s="45"/>
      <c r="L92" s="49"/>
      <c r="M92" s="49"/>
      <c r="N92" s="45"/>
      <c r="O92" s="45"/>
      <c r="P92" s="45"/>
      <c r="Q92" s="45"/>
      <c r="R92" s="49"/>
      <c r="S92" s="45"/>
      <c r="T92" s="45"/>
      <c r="U92" s="621"/>
      <c r="V92" s="45"/>
      <c r="W92" s="45"/>
      <c r="X92" s="45"/>
      <c r="Y92" s="45"/>
      <c r="Z92" s="45"/>
      <c r="AA92" s="48"/>
      <c r="AB92" s="47"/>
      <c r="AC92" s="47"/>
      <c r="AD92" s="47"/>
      <c r="AE92" s="47"/>
      <c r="AF92" s="125" t="n">
        <v>11</v>
      </c>
    </row>
    <row r="93" s="125" customFormat="true" ht="11.25" hidden="false" customHeight="true" outlineLevel="0" collapsed="false">
      <c r="A93" s="620"/>
      <c r="B93" s="49"/>
      <c r="C93" s="49"/>
      <c r="K93" s="45"/>
      <c r="L93" s="49"/>
      <c r="M93" s="49"/>
      <c r="N93" s="45"/>
      <c r="O93" s="45"/>
      <c r="P93" s="45"/>
      <c r="Q93" s="45"/>
      <c r="R93" s="49"/>
      <c r="S93" s="45"/>
      <c r="T93" s="45"/>
      <c r="U93" s="621"/>
      <c r="V93" s="45"/>
      <c r="W93" s="45"/>
      <c r="X93" s="45"/>
      <c r="Y93" s="45"/>
      <c r="Z93" s="45"/>
      <c r="AA93" s="48"/>
      <c r="AB93" s="47"/>
      <c r="AC93" s="47"/>
      <c r="AD93" s="47"/>
      <c r="AE93" s="47"/>
      <c r="AF93" s="125" t="n">
        <v>11</v>
      </c>
    </row>
    <row r="94" s="125" customFormat="true" ht="11.25" hidden="false" customHeight="true" outlineLevel="0" collapsed="false">
      <c r="A94" s="620"/>
      <c r="B94" s="49"/>
      <c r="C94" s="49"/>
      <c r="K94" s="45"/>
      <c r="L94" s="49"/>
      <c r="M94" s="49"/>
      <c r="N94" s="45"/>
      <c r="O94" s="45"/>
      <c r="P94" s="45"/>
      <c r="Q94" s="45"/>
      <c r="R94" s="49"/>
      <c r="S94" s="45"/>
      <c r="T94" s="45"/>
      <c r="U94" s="621"/>
      <c r="V94" s="45"/>
      <c r="W94" s="45"/>
      <c r="X94" s="45"/>
      <c r="Y94" s="45"/>
      <c r="Z94" s="45"/>
      <c r="AA94" s="48"/>
      <c r="AB94" s="47"/>
      <c r="AC94" s="47"/>
      <c r="AD94" s="47"/>
      <c r="AE94" s="47"/>
      <c r="AF94" s="125" t="n">
        <v>11</v>
      </c>
    </row>
    <row r="95" s="125" customFormat="true" ht="11.25" hidden="false" customHeight="true" outlineLevel="0" collapsed="false">
      <c r="A95" s="620"/>
      <c r="B95" s="49"/>
      <c r="C95" s="49"/>
      <c r="K95" s="45"/>
      <c r="L95" s="49"/>
      <c r="M95" s="49"/>
      <c r="N95" s="45"/>
      <c r="O95" s="45"/>
      <c r="P95" s="45"/>
      <c r="Q95" s="45"/>
      <c r="R95" s="49"/>
      <c r="S95" s="45"/>
      <c r="T95" s="45"/>
      <c r="U95" s="621"/>
      <c r="V95" s="45"/>
      <c r="W95" s="45"/>
      <c r="X95" s="45"/>
      <c r="Y95" s="45"/>
      <c r="Z95" s="45"/>
      <c r="AA95" s="48"/>
      <c r="AB95" s="47"/>
      <c r="AC95" s="47"/>
      <c r="AD95" s="47"/>
      <c r="AE95" s="47"/>
      <c r="AF95" s="125" t="n">
        <v>11</v>
      </c>
    </row>
    <row r="96" s="125" customFormat="true" ht="11.25" hidden="false" customHeight="true" outlineLevel="0" collapsed="false">
      <c r="A96" s="620"/>
      <c r="B96" s="49"/>
      <c r="C96" s="49"/>
      <c r="K96" s="45"/>
      <c r="L96" s="49"/>
      <c r="M96" s="49"/>
      <c r="N96" s="45"/>
      <c r="O96" s="45"/>
      <c r="P96" s="45"/>
      <c r="Q96" s="45"/>
      <c r="R96" s="49"/>
      <c r="S96" s="45"/>
      <c r="T96" s="45"/>
      <c r="U96" s="621"/>
      <c r="V96" s="45"/>
      <c r="W96" s="45"/>
      <c r="X96" s="45"/>
      <c r="Y96" s="45"/>
      <c r="Z96" s="45"/>
      <c r="AA96" s="48"/>
      <c r="AB96" s="47"/>
      <c r="AC96" s="47"/>
      <c r="AD96" s="47"/>
      <c r="AE96" s="47"/>
      <c r="AF96" s="125" t="n">
        <v>11</v>
      </c>
    </row>
    <row r="97" s="125" customFormat="true" ht="11.25" hidden="false" customHeight="true" outlineLevel="0" collapsed="false">
      <c r="A97" s="620"/>
      <c r="B97" s="49"/>
      <c r="C97" s="49"/>
      <c r="K97" s="45"/>
      <c r="L97" s="49"/>
      <c r="M97" s="49"/>
      <c r="N97" s="45"/>
      <c r="O97" s="45"/>
      <c r="P97" s="45"/>
      <c r="Q97" s="45"/>
      <c r="R97" s="49"/>
      <c r="S97" s="45"/>
      <c r="T97" s="45"/>
      <c r="U97" s="621"/>
      <c r="V97" s="45"/>
      <c r="W97" s="45"/>
      <c r="X97" s="45"/>
      <c r="Y97" s="45"/>
      <c r="Z97" s="45"/>
      <c r="AA97" s="48"/>
      <c r="AB97" s="47"/>
      <c r="AC97" s="47"/>
      <c r="AD97" s="47"/>
      <c r="AE97" s="47"/>
      <c r="AF97" s="125" t="n">
        <v>11</v>
      </c>
    </row>
    <row r="98" s="125" customFormat="true" ht="11.25" hidden="false" customHeight="true" outlineLevel="0" collapsed="false">
      <c r="A98" s="620"/>
      <c r="B98" s="49"/>
      <c r="C98" s="49"/>
      <c r="K98" s="45"/>
      <c r="L98" s="49"/>
      <c r="M98" s="49"/>
      <c r="N98" s="45"/>
      <c r="O98" s="45"/>
      <c r="P98" s="45"/>
      <c r="Q98" s="45"/>
      <c r="R98" s="49"/>
      <c r="S98" s="45"/>
      <c r="T98" s="45"/>
      <c r="U98" s="621"/>
      <c r="V98" s="45"/>
      <c r="W98" s="45"/>
      <c r="X98" s="45"/>
      <c r="Y98" s="45"/>
      <c r="Z98" s="45"/>
      <c r="AA98" s="48"/>
      <c r="AB98" s="47"/>
      <c r="AC98" s="47"/>
      <c r="AD98" s="47"/>
      <c r="AE98" s="47"/>
      <c r="AF98" s="125" t="n">
        <v>11</v>
      </c>
    </row>
    <row r="99" s="125" customFormat="true" ht="11.25" hidden="false" customHeight="true" outlineLevel="0" collapsed="false">
      <c r="A99" s="620"/>
      <c r="B99" s="49"/>
      <c r="C99" s="49"/>
      <c r="K99" s="45"/>
      <c r="L99" s="49"/>
      <c r="M99" s="49"/>
      <c r="N99" s="45"/>
      <c r="O99" s="45"/>
      <c r="P99" s="45"/>
      <c r="Q99" s="45"/>
      <c r="R99" s="49"/>
      <c r="S99" s="45"/>
      <c r="T99" s="45"/>
      <c r="U99" s="621"/>
      <c r="V99" s="45"/>
      <c r="W99" s="45"/>
      <c r="X99" s="45"/>
      <c r="Y99" s="45"/>
      <c r="Z99" s="45"/>
      <c r="AA99" s="48"/>
      <c r="AB99" s="47"/>
      <c r="AC99" s="47"/>
      <c r="AD99" s="47"/>
      <c r="AE99" s="47"/>
      <c r="AF99" s="125" t="n">
        <v>11</v>
      </c>
    </row>
    <row r="100" s="125" customFormat="true" ht="11.25" hidden="false" customHeight="true" outlineLevel="0" collapsed="false">
      <c r="A100" s="620"/>
      <c r="B100" s="49"/>
      <c r="C100" s="49"/>
      <c r="K100" s="45"/>
      <c r="L100" s="49"/>
      <c r="M100" s="49"/>
      <c r="N100" s="45"/>
      <c r="O100" s="45"/>
      <c r="P100" s="45"/>
      <c r="Q100" s="45"/>
      <c r="R100" s="49"/>
      <c r="S100" s="45"/>
      <c r="T100" s="45"/>
      <c r="U100" s="621"/>
      <c r="V100" s="45"/>
      <c r="W100" s="45"/>
      <c r="X100" s="45"/>
      <c r="Y100" s="45"/>
      <c r="Z100" s="45"/>
      <c r="AA100" s="48"/>
      <c r="AB100" s="47"/>
      <c r="AC100" s="47"/>
      <c r="AD100" s="47"/>
      <c r="AE100" s="47"/>
      <c r="AF100" s="125" t="n">
        <v>11</v>
      </c>
    </row>
    <row r="101" s="125" customFormat="true" ht="11.25" hidden="false" customHeight="true" outlineLevel="0" collapsed="false">
      <c r="A101" s="620"/>
      <c r="B101" s="49"/>
      <c r="C101" s="49"/>
      <c r="K101" s="45"/>
      <c r="L101" s="49"/>
      <c r="M101" s="49"/>
      <c r="N101" s="45"/>
      <c r="O101" s="45"/>
      <c r="P101" s="45"/>
      <c r="Q101" s="45"/>
      <c r="R101" s="49"/>
      <c r="S101" s="45"/>
      <c r="T101" s="45"/>
      <c r="U101" s="621"/>
      <c r="V101" s="45"/>
      <c r="W101" s="45"/>
      <c r="X101" s="45"/>
      <c r="Y101" s="45"/>
      <c r="Z101" s="45"/>
      <c r="AA101" s="48"/>
      <c r="AB101" s="47"/>
      <c r="AC101" s="47"/>
      <c r="AD101" s="47"/>
      <c r="AE101" s="47"/>
      <c r="AF101" s="125" t="n">
        <v>11</v>
      </c>
    </row>
    <row r="102" s="125" customFormat="true" ht="11.25" hidden="false" customHeight="true" outlineLevel="0" collapsed="false">
      <c r="A102" s="620"/>
      <c r="B102" s="49"/>
      <c r="C102" s="49"/>
      <c r="K102" s="45"/>
      <c r="L102" s="49"/>
      <c r="M102" s="49"/>
      <c r="N102" s="45"/>
      <c r="O102" s="45"/>
      <c r="P102" s="45"/>
      <c r="Q102" s="45"/>
      <c r="R102" s="49"/>
      <c r="S102" s="45"/>
      <c r="T102" s="45"/>
      <c r="U102" s="621"/>
      <c r="V102" s="45"/>
      <c r="W102" s="45"/>
      <c r="X102" s="45"/>
      <c r="Y102" s="45"/>
      <c r="Z102" s="45"/>
      <c r="AA102" s="48"/>
      <c r="AB102" s="47"/>
      <c r="AC102" s="47"/>
      <c r="AD102" s="47"/>
      <c r="AE102" s="47"/>
      <c r="AF102" s="125" t="n">
        <v>11</v>
      </c>
    </row>
    <row r="103" s="125" customFormat="true" ht="11.25" hidden="false" customHeight="true" outlineLevel="0" collapsed="false">
      <c r="A103" s="620"/>
      <c r="B103" s="49"/>
      <c r="C103" s="49"/>
      <c r="K103" s="45"/>
      <c r="L103" s="49"/>
      <c r="M103" s="49"/>
      <c r="N103" s="45"/>
      <c r="O103" s="45"/>
      <c r="P103" s="45"/>
      <c r="Q103" s="45"/>
      <c r="R103" s="49"/>
      <c r="S103" s="45"/>
      <c r="T103" s="45"/>
      <c r="U103" s="621"/>
      <c r="V103" s="45"/>
      <c r="W103" s="45"/>
      <c r="X103" s="45"/>
      <c r="Y103" s="45"/>
      <c r="Z103" s="45"/>
      <c r="AA103" s="48"/>
      <c r="AB103" s="47"/>
      <c r="AC103" s="47"/>
      <c r="AD103" s="47"/>
      <c r="AE103" s="47"/>
      <c r="AF103" s="125" t="n">
        <v>11</v>
      </c>
    </row>
    <row r="104" s="125" customFormat="true" ht="11.25" hidden="false" customHeight="true" outlineLevel="0" collapsed="false">
      <c r="A104" s="620"/>
      <c r="B104" s="49"/>
      <c r="C104" s="49"/>
      <c r="K104" s="45"/>
      <c r="L104" s="49"/>
      <c r="M104" s="49"/>
      <c r="N104" s="45"/>
      <c r="O104" s="45"/>
      <c r="P104" s="45"/>
      <c r="Q104" s="45"/>
      <c r="R104" s="49"/>
      <c r="S104" s="45"/>
      <c r="T104" s="45"/>
      <c r="U104" s="621"/>
      <c r="V104" s="45"/>
      <c r="W104" s="45"/>
      <c r="X104" s="45"/>
      <c r="Y104" s="45"/>
      <c r="Z104" s="45"/>
      <c r="AA104" s="48"/>
      <c r="AB104" s="47"/>
      <c r="AC104" s="47"/>
      <c r="AD104" s="47"/>
      <c r="AE104" s="47"/>
      <c r="AF104" s="125" t="n">
        <v>11</v>
      </c>
    </row>
    <row r="105" s="125" customFormat="true" ht="11.25" hidden="false" customHeight="true" outlineLevel="0" collapsed="false">
      <c r="A105" s="620"/>
      <c r="B105" s="49"/>
      <c r="C105" s="49"/>
      <c r="K105" s="45"/>
      <c r="L105" s="49"/>
      <c r="M105" s="49"/>
      <c r="N105" s="45"/>
      <c r="O105" s="45"/>
      <c r="P105" s="45"/>
      <c r="Q105" s="45"/>
      <c r="R105" s="49"/>
      <c r="S105" s="45"/>
      <c r="T105" s="45"/>
      <c r="U105" s="621"/>
      <c r="V105" s="45"/>
      <c r="W105" s="45"/>
      <c r="X105" s="45"/>
      <c r="Y105" s="45"/>
      <c r="Z105" s="45"/>
      <c r="AA105" s="48"/>
      <c r="AB105" s="47"/>
      <c r="AC105" s="47"/>
      <c r="AD105" s="47"/>
      <c r="AE105" s="47"/>
      <c r="AF105" s="125" t="n">
        <v>11</v>
      </c>
    </row>
    <row r="106" s="125" customFormat="true" ht="11.25" hidden="false" customHeight="true" outlineLevel="0" collapsed="false">
      <c r="A106" s="620"/>
      <c r="B106" s="49"/>
      <c r="C106" s="49"/>
      <c r="K106" s="45"/>
      <c r="L106" s="49"/>
      <c r="M106" s="49"/>
      <c r="N106" s="45"/>
      <c r="O106" s="45"/>
      <c r="P106" s="45"/>
      <c r="Q106" s="45"/>
      <c r="R106" s="49"/>
      <c r="S106" s="45"/>
      <c r="T106" s="45"/>
      <c r="U106" s="621"/>
      <c r="V106" s="45"/>
      <c r="W106" s="45"/>
      <c r="X106" s="45"/>
      <c r="Y106" s="45"/>
      <c r="Z106" s="45"/>
      <c r="AA106" s="48"/>
      <c r="AB106" s="47"/>
      <c r="AC106" s="47"/>
      <c r="AD106" s="47"/>
      <c r="AE106" s="47"/>
      <c r="AF106" s="125" t="n">
        <v>11</v>
      </c>
    </row>
    <row r="107" s="125" customFormat="true" ht="11.25" hidden="false" customHeight="true" outlineLevel="0" collapsed="false">
      <c r="A107" s="620"/>
      <c r="B107" s="49"/>
      <c r="C107" s="49"/>
      <c r="K107" s="45"/>
      <c r="L107" s="49"/>
      <c r="M107" s="49"/>
      <c r="N107" s="45"/>
      <c r="O107" s="45"/>
      <c r="P107" s="45"/>
      <c r="Q107" s="45"/>
      <c r="R107" s="49"/>
      <c r="S107" s="45"/>
      <c r="T107" s="45"/>
      <c r="U107" s="621"/>
      <c r="V107" s="45"/>
      <c r="W107" s="45"/>
      <c r="X107" s="45"/>
      <c r="Y107" s="45"/>
      <c r="Z107" s="45"/>
      <c r="AA107" s="48"/>
      <c r="AB107" s="47"/>
      <c r="AC107" s="47"/>
      <c r="AD107" s="47"/>
      <c r="AE107" s="47"/>
      <c r="AF107" s="125" t="n">
        <v>11</v>
      </c>
    </row>
    <row r="108" s="125" customFormat="true" ht="11.25" hidden="false" customHeight="true" outlineLevel="0" collapsed="false">
      <c r="A108" s="620"/>
      <c r="B108" s="49"/>
      <c r="C108" s="49"/>
      <c r="K108" s="45"/>
      <c r="L108" s="49"/>
      <c r="M108" s="49"/>
      <c r="N108" s="45"/>
      <c r="O108" s="45"/>
      <c r="P108" s="45"/>
      <c r="Q108" s="45"/>
      <c r="R108" s="49"/>
      <c r="S108" s="45"/>
      <c r="T108" s="45"/>
      <c r="U108" s="621"/>
      <c r="V108" s="45"/>
      <c r="W108" s="45"/>
      <c r="X108" s="45"/>
      <c r="Y108" s="45"/>
      <c r="Z108" s="45"/>
      <c r="AA108" s="48"/>
      <c r="AB108" s="47"/>
      <c r="AC108" s="47"/>
      <c r="AD108" s="47"/>
      <c r="AE108" s="47"/>
      <c r="AF108" s="125" t="n">
        <v>11</v>
      </c>
    </row>
    <row r="109" s="125" customFormat="true" ht="11.25" hidden="false" customHeight="true" outlineLevel="0" collapsed="false">
      <c r="A109" s="620"/>
      <c r="B109" s="49"/>
      <c r="C109" s="49"/>
      <c r="K109" s="45"/>
      <c r="L109" s="49"/>
      <c r="M109" s="49"/>
      <c r="N109" s="45"/>
      <c r="O109" s="45"/>
      <c r="P109" s="45"/>
      <c r="Q109" s="45"/>
      <c r="R109" s="49"/>
      <c r="S109" s="45"/>
      <c r="T109" s="45"/>
      <c r="U109" s="621"/>
      <c r="V109" s="45"/>
      <c r="W109" s="45"/>
      <c r="X109" s="45"/>
      <c r="Y109" s="45"/>
      <c r="Z109" s="45"/>
      <c r="AA109" s="48"/>
      <c r="AB109" s="47"/>
      <c r="AC109" s="47"/>
      <c r="AD109" s="47"/>
      <c r="AE109" s="47"/>
      <c r="AF109" s="125" t="n">
        <v>11</v>
      </c>
    </row>
    <row r="110" s="125" customFormat="true" ht="11.25" hidden="false" customHeight="true" outlineLevel="0" collapsed="false">
      <c r="A110" s="620"/>
      <c r="B110" s="49"/>
      <c r="C110" s="49"/>
      <c r="K110" s="45"/>
      <c r="L110" s="49"/>
      <c r="M110" s="49"/>
      <c r="N110" s="45"/>
      <c r="O110" s="45"/>
      <c r="P110" s="45"/>
      <c r="Q110" s="45"/>
      <c r="R110" s="49"/>
      <c r="S110" s="45"/>
      <c r="T110" s="45"/>
      <c r="U110" s="621"/>
      <c r="V110" s="45"/>
      <c r="W110" s="45"/>
      <c r="X110" s="45"/>
      <c r="Y110" s="45"/>
      <c r="Z110" s="45"/>
      <c r="AA110" s="48"/>
      <c r="AB110" s="47"/>
      <c r="AC110" s="47"/>
      <c r="AD110" s="47"/>
      <c r="AE110" s="47"/>
      <c r="AF110" s="125" t="n">
        <v>11</v>
      </c>
    </row>
    <row r="111" s="125" customFormat="true" ht="11.25" hidden="false" customHeight="true" outlineLevel="0" collapsed="false">
      <c r="A111" s="620"/>
      <c r="B111" s="49"/>
      <c r="C111" s="49"/>
      <c r="K111" s="45"/>
      <c r="L111" s="49"/>
      <c r="M111" s="49"/>
      <c r="N111" s="45"/>
      <c r="O111" s="45"/>
      <c r="P111" s="45"/>
      <c r="Q111" s="45"/>
      <c r="R111" s="49"/>
      <c r="S111" s="45"/>
      <c r="T111" s="45"/>
      <c r="U111" s="621"/>
      <c r="V111" s="45"/>
      <c r="W111" s="45"/>
      <c r="X111" s="45"/>
      <c r="Y111" s="45"/>
      <c r="Z111" s="45"/>
      <c r="AA111" s="48"/>
      <c r="AB111" s="47"/>
      <c r="AC111" s="47"/>
      <c r="AD111" s="47"/>
      <c r="AE111" s="47"/>
      <c r="AF111" s="125" t="n">
        <v>11</v>
      </c>
    </row>
    <row r="112" s="125" customFormat="true" ht="11.25" hidden="false" customHeight="true" outlineLevel="0" collapsed="false">
      <c r="A112" s="620"/>
      <c r="B112" s="49"/>
      <c r="C112" s="49"/>
      <c r="K112" s="45"/>
      <c r="L112" s="49"/>
      <c r="M112" s="49"/>
      <c r="N112" s="45"/>
      <c r="O112" s="45"/>
      <c r="P112" s="45"/>
      <c r="Q112" s="45"/>
      <c r="R112" s="49"/>
      <c r="S112" s="45"/>
      <c r="T112" s="45"/>
      <c r="U112" s="621"/>
      <c r="V112" s="45"/>
      <c r="W112" s="45"/>
      <c r="X112" s="45"/>
      <c r="Y112" s="45"/>
      <c r="Z112" s="45"/>
      <c r="AA112" s="48"/>
      <c r="AB112" s="47"/>
      <c r="AC112" s="47"/>
      <c r="AD112" s="47"/>
      <c r="AE112" s="47"/>
      <c r="AF112" s="125" t="n">
        <v>11</v>
      </c>
    </row>
    <row r="113" s="125" customFormat="true" ht="11.25" hidden="false" customHeight="true" outlineLevel="0" collapsed="false">
      <c r="A113" s="620"/>
      <c r="B113" s="49"/>
      <c r="C113" s="49"/>
      <c r="K113" s="45"/>
      <c r="L113" s="49"/>
      <c r="M113" s="49"/>
      <c r="N113" s="45"/>
      <c r="O113" s="45"/>
      <c r="P113" s="45"/>
      <c r="Q113" s="45"/>
      <c r="R113" s="49"/>
      <c r="S113" s="45"/>
      <c r="T113" s="45"/>
      <c r="U113" s="621"/>
      <c r="V113" s="45"/>
      <c r="W113" s="45"/>
      <c r="X113" s="45"/>
      <c r="Y113" s="45"/>
      <c r="Z113" s="45"/>
      <c r="AA113" s="48"/>
      <c r="AB113" s="47"/>
      <c r="AC113" s="47"/>
      <c r="AD113" s="47"/>
      <c r="AE113" s="47"/>
      <c r="AF113" s="125" t="n">
        <v>11</v>
      </c>
    </row>
    <row r="114" s="125" customFormat="true" ht="11.25" hidden="false" customHeight="true" outlineLevel="0" collapsed="false">
      <c r="A114" s="620"/>
      <c r="B114" s="49"/>
      <c r="C114" s="49"/>
      <c r="K114" s="45"/>
      <c r="L114" s="49"/>
      <c r="M114" s="49"/>
      <c r="N114" s="45"/>
      <c r="O114" s="45"/>
      <c r="P114" s="45"/>
      <c r="Q114" s="45"/>
      <c r="R114" s="49"/>
      <c r="S114" s="45"/>
      <c r="T114" s="45"/>
      <c r="U114" s="621"/>
      <c r="V114" s="45"/>
      <c r="W114" s="45"/>
      <c r="X114" s="45"/>
      <c r="Y114" s="45"/>
      <c r="Z114" s="45"/>
      <c r="AA114" s="48"/>
      <c r="AB114" s="47"/>
      <c r="AC114" s="47"/>
      <c r="AD114" s="47"/>
      <c r="AE114" s="47"/>
      <c r="AF114" s="125" t="n">
        <v>11</v>
      </c>
    </row>
    <row r="115" s="125" customFormat="true" ht="11.25" hidden="false" customHeight="true" outlineLevel="0" collapsed="false">
      <c r="A115" s="620"/>
      <c r="B115" s="49"/>
      <c r="C115" s="49"/>
      <c r="K115" s="45"/>
      <c r="L115" s="49"/>
      <c r="M115" s="49"/>
      <c r="N115" s="45"/>
      <c r="O115" s="45"/>
      <c r="P115" s="45"/>
      <c r="Q115" s="45"/>
      <c r="R115" s="49"/>
      <c r="S115" s="45"/>
      <c r="T115" s="45"/>
      <c r="U115" s="621"/>
      <c r="V115" s="45"/>
      <c r="W115" s="45"/>
      <c r="X115" s="45"/>
      <c r="Y115" s="45"/>
      <c r="Z115" s="45"/>
      <c r="AA115" s="48"/>
      <c r="AB115" s="47"/>
      <c r="AC115" s="47"/>
      <c r="AD115" s="47"/>
      <c r="AE115" s="47"/>
      <c r="AF115" s="125" t="n">
        <v>11</v>
      </c>
    </row>
    <row r="116" s="125" customFormat="true" ht="11.25" hidden="false" customHeight="true" outlineLevel="0" collapsed="false">
      <c r="A116" s="620"/>
      <c r="B116" s="49"/>
      <c r="C116" s="49"/>
      <c r="K116" s="45"/>
      <c r="L116" s="49"/>
      <c r="M116" s="49"/>
      <c r="N116" s="45"/>
      <c r="O116" s="45"/>
      <c r="P116" s="45"/>
      <c r="Q116" s="45"/>
      <c r="R116" s="49"/>
      <c r="S116" s="45"/>
      <c r="T116" s="45"/>
      <c r="U116" s="621"/>
      <c r="V116" s="45"/>
      <c r="W116" s="45"/>
      <c r="X116" s="45"/>
      <c r="Y116" s="45"/>
      <c r="Z116" s="45"/>
      <c r="AA116" s="48"/>
      <c r="AB116" s="47"/>
      <c r="AC116" s="47"/>
      <c r="AD116" s="47"/>
      <c r="AE116" s="47"/>
      <c r="AF116" s="125" t="n">
        <v>11</v>
      </c>
    </row>
    <row r="117" s="125" customFormat="true" ht="11.25" hidden="false" customHeight="true" outlineLevel="0" collapsed="false">
      <c r="A117" s="620"/>
      <c r="B117" s="49"/>
      <c r="C117" s="49"/>
      <c r="K117" s="45"/>
      <c r="L117" s="49"/>
      <c r="M117" s="49"/>
      <c r="N117" s="45"/>
      <c r="O117" s="45"/>
      <c r="P117" s="45"/>
      <c r="Q117" s="45"/>
      <c r="R117" s="49"/>
      <c r="S117" s="45"/>
      <c r="T117" s="45"/>
      <c r="U117" s="621"/>
      <c r="V117" s="45"/>
      <c r="W117" s="45"/>
      <c r="X117" s="45"/>
      <c r="Y117" s="45"/>
      <c r="Z117" s="45"/>
      <c r="AA117" s="48"/>
      <c r="AB117" s="47"/>
      <c r="AC117" s="47"/>
      <c r="AD117" s="47"/>
      <c r="AE117" s="47"/>
      <c r="AF117" s="125" t="n">
        <v>11</v>
      </c>
    </row>
    <row r="118" s="125" customFormat="true" ht="11.25" hidden="false" customHeight="true" outlineLevel="0" collapsed="false">
      <c r="A118" s="620"/>
      <c r="B118" s="49"/>
      <c r="C118" s="49"/>
      <c r="K118" s="45"/>
      <c r="L118" s="49"/>
      <c r="M118" s="49"/>
      <c r="N118" s="45"/>
      <c r="O118" s="45"/>
      <c r="P118" s="45"/>
      <c r="Q118" s="45"/>
      <c r="R118" s="49"/>
      <c r="S118" s="45"/>
      <c r="T118" s="45"/>
      <c r="U118" s="621"/>
      <c r="V118" s="45"/>
      <c r="W118" s="45"/>
      <c r="X118" s="45"/>
      <c r="Y118" s="45"/>
      <c r="Z118" s="45"/>
      <c r="AA118" s="48"/>
      <c r="AB118" s="47"/>
      <c r="AC118" s="47"/>
      <c r="AD118" s="47"/>
      <c r="AE118" s="47"/>
      <c r="AF118" s="125" t="n">
        <v>11</v>
      </c>
    </row>
    <row r="119" s="125" customFormat="true" ht="11.25" hidden="false" customHeight="true" outlineLevel="0" collapsed="false">
      <c r="A119" s="620"/>
      <c r="B119" s="49"/>
      <c r="C119" s="49"/>
      <c r="K119" s="45"/>
      <c r="L119" s="49"/>
      <c r="M119" s="49"/>
      <c r="N119" s="45"/>
      <c r="O119" s="45"/>
      <c r="P119" s="45"/>
      <c r="Q119" s="45"/>
      <c r="R119" s="49"/>
      <c r="S119" s="45"/>
      <c r="T119" s="45"/>
      <c r="U119" s="621"/>
      <c r="V119" s="45"/>
      <c r="W119" s="45"/>
      <c r="X119" s="45"/>
      <c r="Y119" s="45"/>
      <c r="Z119" s="45"/>
      <c r="AA119" s="48"/>
      <c r="AB119" s="47"/>
      <c r="AC119" s="47"/>
      <c r="AD119" s="47"/>
      <c r="AE119" s="47"/>
      <c r="AF119" s="125" t="n">
        <v>11</v>
      </c>
    </row>
    <row r="120" s="125" customFormat="true" ht="11.25" hidden="false" customHeight="true" outlineLevel="0" collapsed="false">
      <c r="A120" s="620"/>
      <c r="B120" s="49"/>
      <c r="C120" s="49"/>
      <c r="K120" s="45"/>
      <c r="L120" s="49"/>
      <c r="M120" s="49"/>
      <c r="N120" s="45"/>
      <c r="O120" s="45"/>
      <c r="P120" s="45"/>
      <c r="Q120" s="45"/>
      <c r="R120" s="49"/>
      <c r="S120" s="45"/>
      <c r="T120" s="45"/>
      <c r="U120" s="621"/>
      <c r="V120" s="45"/>
      <c r="W120" s="45"/>
      <c r="X120" s="45"/>
      <c r="Y120" s="45"/>
      <c r="Z120" s="45"/>
      <c r="AA120" s="48"/>
      <c r="AB120" s="47"/>
      <c r="AC120" s="47"/>
      <c r="AD120" s="47"/>
      <c r="AE120" s="47"/>
      <c r="AF120" s="125" t="n">
        <v>11</v>
      </c>
    </row>
    <row r="121" s="125" customFormat="true" ht="11.25" hidden="false" customHeight="true" outlineLevel="0" collapsed="false">
      <c r="A121" s="620"/>
      <c r="B121" s="49"/>
      <c r="C121" s="49"/>
      <c r="K121" s="45"/>
      <c r="L121" s="49"/>
      <c r="M121" s="49"/>
      <c r="N121" s="45"/>
      <c r="O121" s="45"/>
      <c r="P121" s="45"/>
      <c r="Q121" s="45"/>
      <c r="R121" s="49"/>
      <c r="S121" s="45"/>
      <c r="T121" s="45"/>
      <c r="U121" s="621"/>
      <c r="V121" s="45"/>
      <c r="W121" s="45"/>
      <c r="X121" s="45"/>
      <c r="Y121" s="45"/>
      <c r="Z121" s="45"/>
      <c r="AA121" s="48"/>
      <c r="AB121" s="47"/>
      <c r="AC121" s="47"/>
      <c r="AD121" s="47"/>
      <c r="AE121" s="47"/>
      <c r="AF121" s="125" t="n">
        <v>11</v>
      </c>
    </row>
    <row r="122" s="125" customFormat="true" ht="11.25" hidden="false" customHeight="true" outlineLevel="0" collapsed="false">
      <c r="A122" s="620"/>
      <c r="B122" s="49"/>
      <c r="C122" s="49"/>
      <c r="K122" s="45"/>
      <c r="L122" s="49"/>
      <c r="M122" s="49"/>
      <c r="N122" s="45"/>
      <c r="O122" s="45"/>
      <c r="P122" s="45"/>
      <c r="Q122" s="45"/>
      <c r="R122" s="49"/>
      <c r="S122" s="45"/>
      <c r="T122" s="45"/>
      <c r="U122" s="621"/>
      <c r="V122" s="45"/>
      <c r="W122" s="45"/>
      <c r="X122" s="45"/>
      <c r="Y122" s="45"/>
      <c r="Z122" s="45"/>
      <c r="AA122" s="48"/>
      <c r="AB122" s="47"/>
      <c r="AC122" s="47"/>
      <c r="AD122" s="47"/>
      <c r="AE122" s="47"/>
      <c r="AF122" s="125" t="n">
        <v>11</v>
      </c>
    </row>
    <row r="123" s="125" customFormat="true" ht="11.25" hidden="false" customHeight="true" outlineLevel="0" collapsed="false">
      <c r="A123" s="620"/>
      <c r="B123" s="49"/>
      <c r="C123" s="49"/>
      <c r="K123" s="45"/>
      <c r="L123" s="49"/>
      <c r="M123" s="49"/>
      <c r="N123" s="45"/>
      <c r="O123" s="45"/>
      <c r="P123" s="45"/>
      <c r="Q123" s="45"/>
      <c r="R123" s="49"/>
      <c r="S123" s="45"/>
      <c r="T123" s="45"/>
      <c r="U123" s="621"/>
      <c r="V123" s="45"/>
      <c r="W123" s="45"/>
      <c r="X123" s="45"/>
      <c r="Y123" s="45"/>
      <c r="Z123" s="45"/>
      <c r="AA123" s="48"/>
      <c r="AB123" s="47"/>
      <c r="AC123" s="47"/>
      <c r="AD123" s="47"/>
      <c r="AE123" s="47"/>
      <c r="AF123" s="125" t="n">
        <v>11</v>
      </c>
    </row>
    <row r="124" s="125" customFormat="true" ht="11.25" hidden="false" customHeight="true" outlineLevel="0" collapsed="false">
      <c r="A124" s="620"/>
      <c r="B124" s="49"/>
      <c r="C124" s="49"/>
      <c r="K124" s="45"/>
      <c r="L124" s="49"/>
      <c r="M124" s="49"/>
      <c r="N124" s="45"/>
      <c r="O124" s="45"/>
      <c r="P124" s="45"/>
      <c r="Q124" s="45"/>
      <c r="R124" s="49"/>
      <c r="S124" s="45"/>
      <c r="T124" s="45"/>
      <c r="U124" s="621"/>
      <c r="V124" s="45"/>
      <c r="W124" s="45"/>
      <c r="X124" s="45"/>
      <c r="Y124" s="45"/>
      <c r="Z124" s="45"/>
      <c r="AA124" s="48"/>
      <c r="AB124" s="47"/>
      <c r="AC124" s="47"/>
      <c r="AD124" s="47"/>
      <c r="AE124" s="47"/>
      <c r="AF124" s="125" t="n">
        <v>11</v>
      </c>
    </row>
    <row r="125" s="125" customFormat="true" ht="11.25" hidden="false" customHeight="true" outlineLevel="0" collapsed="false">
      <c r="A125" s="620"/>
      <c r="B125" s="49"/>
      <c r="C125" s="49"/>
      <c r="K125" s="45"/>
      <c r="L125" s="49"/>
      <c r="M125" s="49"/>
      <c r="N125" s="45"/>
      <c r="O125" s="45"/>
      <c r="P125" s="45"/>
      <c r="Q125" s="45"/>
      <c r="R125" s="49"/>
      <c r="S125" s="45"/>
      <c r="T125" s="45"/>
      <c r="U125" s="621"/>
      <c r="V125" s="45"/>
      <c r="W125" s="45"/>
      <c r="X125" s="45"/>
      <c r="Y125" s="45"/>
      <c r="Z125" s="45"/>
      <c r="AA125" s="48"/>
      <c r="AB125" s="47"/>
      <c r="AC125" s="47"/>
      <c r="AD125" s="47"/>
      <c r="AE125" s="47"/>
      <c r="AF125" s="125" t="n">
        <v>11</v>
      </c>
    </row>
    <row r="126" s="125" customFormat="true" ht="11.25" hidden="false" customHeight="true" outlineLevel="0" collapsed="false">
      <c r="A126" s="620"/>
      <c r="B126" s="49"/>
      <c r="C126" s="49"/>
      <c r="K126" s="45"/>
      <c r="L126" s="49"/>
      <c r="M126" s="49"/>
      <c r="N126" s="45"/>
      <c r="O126" s="45"/>
      <c r="P126" s="45"/>
      <c r="Q126" s="45"/>
      <c r="R126" s="49"/>
      <c r="S126" s="45"/>
      <c r="T126" s="45"/>
      <c r="U126" s="621"/>
      <c r="V126" s="45"/>
      <c r="W126" s="45"/>
      <c r="X126" s="45"/>
      <c r="Y126" s="45"/>
      <c r="Z126" s="45"/>
      <c r="AA126" s="48"/>
      <c r="AB126" s="47"/>
      <c r="AC126" s="47"/>
      <c r="AD126" s="47"/>
      <c r="AE126" s="47"/>
      <c r="AF126" s="125" t="n">
        <v>11</v>
      </c>
    </row>
    <row r="127" s="125" customFormat="true" ht="11.25" hidden="false" customHeight="true" outlineLevel="0" collapsed="false">
      <c r="A127" s="620"/>
      <c r="B127" s="49"/>
      <c r="C127" s="49"/>
      <c r="K127" s="45"/>
      <c r="L127" s="49"/>
      <c r="M127" s="49"/>
      <c r="N127" s="45"/>
      <c r="O127" s="45"/>
      <c r="P127" s="45"/>
      <c r="Q127" s="45"/>
      <c r="R127" s="49"/>
      <c r="S127" s="45"/>
      <c r="T127" s="45"/>
      <c r="U127" s="621"/>
      <c r="V127" s="45"/>
      <c r="W127" s="45"/>
      <c r="X127" s="45"/>
      <c r="Y127" s="45"/>
      <c r="Z127" s="45"/>
      <c r="AA127" s="48"/>
      <c r="AB127" s="47"/>
      <c r="AC127" s="47"/>
      <c r="AD127" s="47"/>
      <c r="AE127" s="47"/>
      <c r="AF127" s="125" t="n">
        <v>11</v>
      </c>
    </row>
    <row r="128" s="125" customFormat="true" ht="11.25" hidden="false" customHeight="true" outlineLevel="0" collapsed="false">
      <c r="A128" s="620"/>
      <c r="B128" s="49"/>
      <c r="C128" s="49"/>
      <c r="K128" s="45"/>
      <c r="L128" s="49"/>
      <c r="M128" s="49"/>
      <c r="N128" s="45"/>
      <c r="O128" s="45"/>
      <c r="P128" s="45"/>
      <c r="Q128" s="45"/>
      <c r="R128" s="49"/>
      <c r="S128" s="45"/>
      <c r="T128" s="45"/>
      <c r="U128" s="621"/>
      <c r="V128" s="45"/>
      <c r="W128" s="45"/>
      <c r="X128" s="45"/>
      <c r="Y128" s="45"/>
      <c r="Z128" s="45"/>
      <c r="AA128" s="48"/>
      <c r="AB128" s="47"/>
      <c r="AC128" s="47"/>
      <c r="AD128" s="47"/>
      <c r="AE128" s="47"/>
      <c r="AF128" s="125" t="n">
        <v>11</v>
      </c>
    </row>
    <row r="129" s="125" customFormat="true" ht="11.25" hidden="false" customHeight="true" outlineLevel="0" collapsed="false">
      <c r="A129" s="620"/>
      <c r="B129" s="49"/>
      <c r="C129" s="49"/>
      <c r="K129" s="45"/>
      <c r="L129" s="49"/>
      <c r="M129" s="49"/>
      <c r="N129" s="45"/>
      <c r="O129" s="45"/>
      <c r="P129" s="45"/>
      <c r="Q129" s="45"/>
      <c r="R129" s="49"/>
      <c r="S129" s="45"/>
      <c r="T129" s="45"/>
      <c r="U129" s="621"/>
      <c r="V129" s="45"/>
      <c r="W129" s="45"/>
      <c r="X129" s="45"/>
      <c r="Y129" s="45"/>
      <c r="Z129" s="45"/>
      <c r="AA129" s="48"/>
      <c r="AB129" s="47"/>
      <c r="AC129" s="47"/>
      <c r="AD129" s="47"/>
      <c r="AE129" s="47"/>
      <c r="AF129" s="125" t="n">
        <v>11</v>
      </c>
    </row>
    <row r="130" s="125" customFormat="true" ht="11.25" hidden="false" customHeight="true" outlineLevel="0" collapsed="false">
      <c r="A130" s="620"/>
      <c r="B130" s="49"/>
      <c r="C130" s="49"/>
      <c r="K130" s="45"/>
      <c r="L130" s="49"/>
      <c r="M130" s="49"/>
      <c r="N130" s="45"/>
      <c r="O130" s="45"/>
      <c r="P130" s="45"/>
      <c r="Q130" s="45"/>
      <c r="R130" s="49"/>
      <c r="S130" s="45"/>
      <c r="T130" s="45"/>
      <c r="U130" s="621"/>
      <c r="V130" s="45"/>
      <c r="W130" s="45"/>
      <c r="X130" s="45"/>
      <c r="Y130" s="45"/>
      <c r="Z130" s="45"/>
      <c r="AA130" s="48"/>
      <c r="AB130" s="47"/>
      <c r="AC130" s="47"/>
      <c r="AD130" s="47"/>
      <c r="AE130" s="47"/>
      <c r="AF130" s="125" t="n">
        <v>11</v>
      </c>
    </row>
    <row r="131" s="125" customFormat="true" ht="11.25" hidden="false" customHeight="true" outlineLevel="0" collapsed="false">
      <c r="A131" s="620"/>
      <c r="B131" s="49"/>
      <c r="C131" s="49"/>
      <c r="K131" s="45"/>
      <c r="L131" s="49"/>
      <c r="M131" s="49"/>
      <c r="N131" s="45"/>
      <c r="O131" s="45"/>
      <c r="P131" s="45"/>
      <c r="Q131" s="45"/>
      <c r="R131" s="49"/>
      <c r="S131" s="45"/>
      <c r="T131" s="45"/>
      <c r="U131" s="621"/>
      <c r="V131" s="45"/>
      <c r="W131" s="45"/>
      <c r="X131" s="45"/>
      <c r="Y131" s="45"/>
      <c r="Z131" s="45"/>
      <c r="AA131" s="48"/>
      <c r="AB131" s="47"/>
      <c r="AC131" s="47"/>
      <c r="AD131" s="47"/>
      <c r="AE131" s="47"/>
      <c r="AF131" s="125" t="n">
        <v>11</v>
      </c>
    </row>
    <row r="132" s="125" customFormat="true" ht="11.25" hidden="false" customHeight="true" outlineLevel="0" collapsed="false">
      <c r="A132" s="620"/>
      <c r="B132" s="49"/>
      <c r="C132" s="49"/>
      <c r="K132" s="45"/>
      <c r="L132" s="49"/>
      <c r="M132" s="49"/>
      <c r="N132" s="45"/>
      <c r="O132" s="45"/>
      <c r="P132" s="45"/>
      <c r="Q132" s="45"/>
      <c r="R132" s="49"/>
      <c r="S132" s="45"/>
      <c r="T132" s="45"/>
      <c r="U132" s="621"/>
      <c r="V132" s="45"/>
      <c r="W132" s="45"/>
      <c r="X132" s="45"/>
      <c r="Y132" s="45"/>
      <c r="Z132" s="45"/>
      <c r="AA132" s="48"/>
      <c r="AB132" s="47"/>
      <c r="AC132" s="47"/>
      <c r="AD132" s="47"/>
      <c r="AE132" s="47"/>
      <c r="AF132" s="125" t="n">
        <v>11</v>
      </c>
    </row>
    <row r="133" s="125" customFormat="true" ht="11.25" hidden="false" customHeight="true" outlineLevel="0" collapsed="false">
      <c r="A133" s="620"/>
      <c r="B133" s="49"/>
      <c r="C133" s="49"/>
      <c r="K133" s="45"/>
      <c r="L133" s="49"/>
      <c r="M133" s="49"/>
      <c r="N133" s="45"/>
      <c r="O133" s="45"/>
      <c r="P133" s="45"/>
      <c r="Q133" s="45"/>
      <c r="R133" s="49"/>
      <c r="S133" s="45"/>
      <c r="T133" s="45"/>
      <c r="U133" s="621"/>
      <c r="V133" s="45"/>
      <c r="W133" s="45"/>
      <c r="X133" s="45"/>
      <c r="Y133" s="45"/>
      <c r="Z133" s="45"/>
      <c r="AA133" s="48"/>
      <c r="AB133" s="47"/>
      <c r="AC133" s="47"/>
      <c r="AD133" s="47"/>
      <c r="AE133" s="47"/>
      <c r="AF133" s="125" t="n">
        <v>11</v>
      </c>
    </row>
    <row r="134" s="125" customFormat="true" ht="11.25" hidden="false" customHeight="true" outlineLevel="0" collapsed="false">
      <c r="A134" s="620"/>
      <c r="B134" s="49"/>
      <c r="C134" s="49"/>
      <c r="K134" s="45"/>
      <c r="L134" s="49"/>
      <c r="M134" s="49"/>
      <c r="N134" s="45"/>
      <c r="O134" s="45"/>
      <c r="P134" s="45"/>
      <c r="Q134" s="45"/>
      <c r="R134" s="49"/>
      <c r="S134" s="45"/>
      <c r="T134" s="45"/>
      <c r="U134" s="621"/>
      <c r="V134" s="45"/>
      <c r="W134" s="45"/>
      <c r="X134" s="45"/>
      <c r="Y134" s="45"/>
      <c r="Z134" s="45"/>
      <c r="AA134" s="48"/>
      <c r="AB134" s="47"/>
      <c r="AC134" s="47"/>
      <c r="AD134" s="47"/>
      <c r="AE134" s="47"/>
      <c r="AF134" s="125" t="n">
        <v>11</v>
      </c>
    </row>
    <row r="135" s="125" customFormat="true" ht="11.25" hidden="false" customHeight="true" outlineLevel="0" collapsed="false">
      <c r="A135" s="620"/>
      <c r="B135" s="49"/>
      <c r="C135" s="49"/>
      <c r="K135" s="45"/>
      <c r="L135" s="49"/>
      <c r="M135" s="49"/>
      <c r="N135" s="45"/>
      <c r="O135" s="45"/>
      <c r="P135" s="45"/>
      <c r="Q135" s="45"/>
      <c r="R135" s="49"/>
      <c r="S135" s="45"/>
      <c r="T135" s="45"/>
      <c r="U135" s="621"/>
      <c r="V135" s="45"/>
      <c r="W135" s="45"/>
      <c r="X135" s="45"/>
      <c r="Y135" s="45"/>
      <c r="Z135" s="45"/>
      <c r="AA135" s="48"/>
      <c r="AB135" s="47"/>
      <c r="AC135" s="47"/>
      <c r="AD135" s="47"/>
      <c r="AE135" s="47"/>
      <c r="AF135" s="125" t="n">
        <v>11</v>
      </c>
    </row>
    <row r="136" s="125" customFormat="true" ht="11.25" hidden="false" customHeight="true" outlineLevel="0" collapsed="false">
      <c r="A136" s="620"/>
      <c r="B136" s="49"/>
      <c r="C136" s="49"/>
      <c r="K136" s="45"/>
      <c r="L136" s="49"/>
      <c r="M136" s="49"/>
      <c r="N136" s="45"/>
      <c r="O136" s="45"/>
      <c r="P136" s="45"/>
      <c r="Q136" s="45"/>
      <c r="R136" s="49"/>
      <c r="S136" s="45"/>
      <c r="T136" s="45"/>
      <c r="U136" s="621"/>
      <c r="V136" s="45"/>
      <c r="W136" s="45"/>
      <c r="X136" s="45"/>
      <c r="Y136" s="45"/>
      <c r="Z136" s="45"/>
      <c r="AA136" s="48"/>
      <c r="AB136" s="47"/>
      <c r="AC136" s="47"/>
      <c r="AD136" s="47"/>
      <c r="AE136" s="47"/>
      <c r="AF136" s="125" t="n">
        <v>11</v>
      </c>
    </row>
    <row r="137" s="125" customFormat="true" ht="11.25" hidden="false" customHeight="true" outlineLevel="0" collapsed="false">
      <c r="A137" s="620"/>
      <c r="B137" s="49"/>
      <c r="C137" s="49"/>
      <c r="K137" s="45"/>
      <c r="L137" s="49"/>
      <c r="M137" s="49"/>
      <c r="N137" s="45"/>
      <c r="O137" s="45"/>
      <c r="P137" s="45"/>
      <c r="Q137" s="45"/>
      <c r="R137" s="49"/>
      <c r="S137" s="45"/>
      <c r="T137" s="45"/>
      <c r="U137" s="621"/>
      <c r="V137" s="45"/>
      <c r="W137" s="45"/>
      <c r="X137" s="45"/>
      <c r="Y137" s="45"/>
      <c r="Z137" s="45"/>
      <c r="AA137" s="48"/>
      <c r="AB137" s="47"/>
      <c r="AC137" s="47"/>
      <c r="AD137" s="47"/>
      <c r="AE137" s="47"/>
      <c r="AF137" s="125" t="n">
        <v>11</v>
      </c>
    </row>
    <row r="138" s="125" customFormat="true" ht="11.25" hidden="false" customHeight="true" outlineLevel="0" collapsed="false">
      <c r="A138" s="620"/>
      <c r="B138" s="49"/>
      <c r="C138" s="49"/>
      <c r="K138" s="45"/>
      <c r="L138" s="49"/>
      <c r="M138" s="49"/>
      <c r="N138" s="45"/>
      <c r="O138" s="45"/>
      <c r="P138" s="45"/>
      <c r="Q138" s="45"/>
      <c r="R138" s="49"/>
      <c r="S138" s="45"/>
      <c r="T138" s="45"/>
      <c r="U138" s="621"/>
      <c r="V138" s="45"/>
      <c r="W138" s="45"/>
      <c r="X138" s="45"/>
      <c r="Y138" s="45"/>
      <c r="Z138" s="45"/>
      <c r="AA138" s="48"/>
      <c r="AB138" s="47"/>
      <c r="AC138" s="47"/>
      <c r="AD138" s="47"/>
      <c r="AE138" s="47"/>
      <c r="AF138" s="125" t="n">
        <v>11</v>
      </c>
    </row>
    <row r="139" s="125" customFormat="true" ht="11.25" hidden="false" customHeight="true" outlineLevel="0" collapsed="false">
      <c r="A139" s="620"/>
      <c r="B139" s="49"/>
      <c r="C139" s="49"/>
      <c r="K139" s="45"/>
      <c r="L139" s="49"/>
      <c r="M139" s="49"/>
      <c r="N139" s="45"/>
      <c r="O139" s="45"/>
      <c r="P139" s="45"/>
      <c r="Q139" s="45"/>
      <c r="R139" s="49"/>
      <c r="S139" s="45"/>
      <c r="T139" s="45"/>
      <c r="U139" s="621"/>
      <c r="V139" s="45"/>
      <c r="W139" s="45"/>
      <c r="X139" s="45"/>
      <c r="Y139" s="45"/>
      <c r="Z139" s="45"/>
      <c r="AA139" s="48"/>
      <c r="AB139" s="47"/>
      <c r="AC139" s="47"/>
      <c r="AD139" s="47"/>
      <c r="AE139" s="47"/>
      <c r="AF139" s="125" t="n">
        <v>11</v>
      </c>
    </row>
    <row r="140" s="125" customFormat="true" ht="11.25" hidden="false" customHeight="true" outlineLevel="0" collapsed="false">
      <c r="A140" s="620"/>
      <c r="B140" s="49"/>
      <c r="C140" s="49"/>
      <c r="K140" s="45"/>
      <c r="L140" s="49"/>
      <c r="M140" s="49"/>
      <c r="N140" s="45"/>
      <c r="O140" s="45"/>
      <c r="P140" s="45"/>
      <c r="Q140" s="45"/>
      <c r="R140" s="49"/>
      <c r="S140" s="45"/>
      <c r="T140" s="45"/>
      <c r="U140" s="621"/>
      <c r="V140" s="45"/>
      <c r="W140" s="45"/>
      <c r="X140" s="45"/>
      <c r="Y140" s="45"/>
      <c r="Z140" s="45"/>
      <c r="AA140" s="48"/>
      <c r="AB140" s="47"/>
      <c r="AC140" s="47"/>
      <c r="AD140" s="47"/>
      <c r="AE140" s="47"/>
      <c r="AF140" s="125" t="n">
        <v>11</v>
      </c>
    </row>
    <row r="141" s="125" customFormat="true" ht="11.25" hidden="false" customHeight="true" outlineLevel="0" collapsed="false">
      <c r="A141" s="620"/>
      <c r="B141" s="49"/>
      <c r="C141" s="49"/>
      <c r="K141" s="45"/>
      <c r="L141" s="49"/>
      <c r="M141" s="49"/>
      <c r="N141" s="45"/>
      <c r="O141" s="45"/>
      <c r="P141" s="45"/>
      <c r="Q141" s="45"/>
      <c r="R141" s="49"/>
      <c r="S141" s="45"/>
      <c r="T141" s="45"/>
      <c r="U141" s="621"/>
      <c r="V141" s="45"/>
      <c r="W141" s="45"/>
      <c r="X141" s="45"/>
      <c r="Y141" s="45"/>
      <c r="Z141" s="45"/>
      <c r="AA141" s="48"/>
      <c r="AB141" s="47"/>
      <c r="AC141" s="47"/>
      <c r="AD141" s="47"/>
      <c r="AE141" s="47"/>
      <c r="AF141" s="125" t="n">
        <v>11</v>
      </c>
    </row>
    <row r="142" s="125" customFormat="true" ht="11.25" hidden="false" customHeight="true" outlineLevel="0" collapsed="false">
      <c r="A142" s="620"/>
      <c r="B142" s="49"/>
      <c r="C142" s="49"/>
      <c r="K142" s="45"/>
      <c r="L142" s="49"/>
      <c r="M142" s="49"/>
      <c r="N142" s="45"/>
      <c r="O142" s="45"/>
      <c r="P142" s="45"/>
      <c r="Q142" s="45"/>
      <c r="R142" s="49"/>
      <c r="S142" s="45"/>
      <c r="T142" s="45"/>
      <c r="U142" s="621"/>
      <c r="V142" s="45"/>
      <c r="W142" s="45"/>
      <c r="X142" s="45"/>
      <c r="Y142" s="45"/>
      <c r="Z142" s="45"/>
      <c r="AA142" s="48"/>
      <c r="AB142" s="47"/>
      <c r="AC142" s="47"/>
      <c r="AD142" s="47"/>
      <c r="AE142" s="47"/>
      <c r="AF142" s="125" t="n">
        <v>11</v>
      </c>
    </row>
    <row r="143" s="125" customFormat="true" ht="11.25" hidden="false" customHeight="true" outlineLevel="0" collapsed="false">
      <c r="A143" s="620"/>
      <c r="B143" s="49"/>
      <c r="C143" s="49"/>
      <c r="K143" s="45"/>
      <c r="L143" s="49"/>
      <c r="M143" s="49"/>
      <c r="N143" s="45"/>
      <c r="O143" s="45"/>
      <c r="P143" s="45"/>
      <c r="Q143" s="45"/>
      <c r="R143" s="49"/>
      <c r="S143" s="45"/>
      <c r="T143" s="45"/>
      <c r="U143" s="621"/>
      <c r="V143" s="45"/>
      <c r="W143" s="45"/>
      <c r="X143" s="45"/>
      <c r="Y143" s="45"/>
      <c r="Z143" s="45"/>
      <c r="AA143" s="48"/>
      <c r="AB143" s="47"/>
      <c r="AC143" s="47"/>
      <c r="AD143" s="47"/>
      <c r="AE143" s="47"/>
      <c r="AF143" s="125" t="n">
        <v>11</v>
      </c>
    </row>
    <row r="144" s="125" customFormat="true" ht="11.25" hidden="false" customHeight="true" outlineLevel="0" collapsed="false">
      <c r="A144" s="620"/>
      <c r="B144" s="49"/>
      <c r="C144" s="49"/>
      <c r="K144" s="45"/>
      <c r="L144" s="49"/>
      <c r="M144" s="49"/>
      <c r="N144" s="45"/>
      <c r="O144" s="45"/>
      <c r="P144" s="45"/>
      <c r="Q144" s="45"/>
      <c r="R144" s="49"/>
      <c r="S144" s="45"/>
      <c r="T144" s="45"/>
      <c r="U144" s="621"/>
      <c r="V144" s="45"/>
      <c r="W144" s="45"/>
      <c r="X144" s="45"/>
      <c r="Y144" s="45"/>
      <c r="Z144" s="45"/>
      <c r="AA144" s="48"/>
      <c r="AB144" s="47"/>
      <c r="AC144" s="47"/>
      <c r="AD144" s="47"/>
      <c r="AE144" s="47"/>
      <c r="AF144" s="125" t="n">
        <v>11</v>
      </c>
    </row>
    <row r="145" s="125" customFormat="true" ht="11.25" hidden="false" customHeight="true" outlineLevel="0" collapsed="false">
      <c r="A145" s="620"/>
      <c r="B145" s="49"/>
      <c r="C145" s="49"/>
      <c r="K145" s="45"/>
      <c r="L145" s="49"/>
      <c r="M145" s="49"/>
      <c r="N145" s="45"/>
      <c r="O145" s="45"/>
      <c r="P145" s="45"/>
      <c r="Q145" s="45"/>
      <c r="R145" s="49"/>
      <c r="S145" s="45"/>
      <c r="T145" s="45"/>
      <c r="U145" s="621"/>
      <c r="V145" s="45"/>
      <c r="W145" s="45"/>
      <c r="X145" s="45"/>
      <c r="Y145" s="45"/>
      <c r="Z145" s="45"/>
      <c r="AA145" s="48"/>
      <c r="AB145" s="47"/>
      <c r="AC145" s="47"/>
      <c r="AD145" s="47"/>
      <c r="AE145" s="47"/>
      <c r="AF145" s="125" t="n">
        <v>11</v>
      </c>
    </row>
    <row r="146" s="125" customFormat="true" ht="11.25" hidden="false" customHeight="true" outlineLevel="0" collapsed="false">
      <c r="A146" s="620"/>
      <c r="B146" s="49"/>
      <c r="C146" s="49"/>
      <c r="K146" s="45"/>
      <c r="L146" s="49"/>
      <c r="M146" s="49"/>
      <c r="N146" s="45"/>
      <c r="O146" s="45"/>
      <c r="P146" s="45"/>
      <c r="Q146" s="45"/>
      <c r="R146" s="49"/>
      <c r="S146" s="45"/>
      <c r="T146" s="45"/>
      <c r="U146" s="621"/>
      <c r="V146" s="45"/>
      <c r="W146" s="45"/>
      <c r="X146" s="45"/>
      <c r="Y146" s="45"/>
      <c r="Z146" s="45"/>
      <c r="AA146" s="48"/>
      <c r="AB146" s="47"/>
      <c r="AC146" s="47"/>
      <c r="AD146" s="47"/>
      <c r="AE146" s="47"/>
      <c r="AF146" s="125" t="n">
        <v>11</v>
      </c>
    </row>
    <row r="147" s="125" customFormat="true" ht="11.25" hidden="false" customHeight="true" outlineLevel="0" collapsed="false">
      <c r="A147" s="620"/>
      <c r="B147" s="49"/>
      <c r="C147" s="49"/>
      <c r="K147" s="45"/>
      <c r="L147" s="49"/>
      <c r="M147" s="49"/>
      <c r="N147" s="45"/>
      <c r="O147" s="45"/>
      <c r="P147" s="45"/>
      <c r="Q147" s="45"/>
      <c r="R147" s="49"/>
      <c r="S147" s="45"/>
      <c r="T147" s="45"/>
      <c r="U147" s="621"/>
      <c r="V147" s="45"/>
      <c r="W147" s="45"/>
      <c r="X147" s="45"/>
      <c r="Y147" s="45"/>
      <c r="Z147" s="45"/>
      <c r="AA147" s="48"/>
      <c r="AB147" s="47"/>
      <c r="AC147" s="47"/>
      <c r="AD147" s="47"/>
      <c r="AE147" s="47"/>
      <c r="AF147" s="125" t="n">
        <v>11</v>
      </c>
    </row>
    <row r="148" s="125" customFormat="true" ht="11.25" hidden="false" customHeight="true" outlineLevel="0" collapsed="false">
      <c r="A148" s="620"/>
      <c r="B148" s="49"/>
      <c r="C148" s="49"/>
      <c r="K148" s="45"/>
      <c r="L148" s="49"/>
      <c r="M148" s="49"/>
      <c r="N148" s="45"/>
      <c r="O148" s="45"/>
      <c r="P148" s="45"/>
      <c r="Q148" s="45"/>
      <c r="R148" s="49"/>
      <c r="S148" s="45"/>
      <c r="T148" s="45"/>
      <c r="U148" s="621"/>
      <c r="V148" s="45"/>
      <c r="W148" s="45"/>
      <c r="X148" s="45"/>
      <c r="Y148" s="45"/>
      <c r="Z148" s="45"/>
      <c r="AA148" s="48"/>
      <c r="AB148" s="47"/>
      <c r="AC148" s="47"/>
      <c r="AD148" s="47"/>
      <c r="AE148" s="47"/>
      <c r="AF148" s="125" t="n">
        <v>11</v>
      </c>
    </row>
    <row r="149" s="125" customFormat="true" ht="11.25" hidden="false" customHeight="true" outlineLevel="0" collapsed="false">
      <c r="A149" s="620"/>
      <c r="B149" s="49"/>
      <c r="C149" s="49"/>
      <c r="K149" s="45"/>
      <c r="L149" s="49"/>
      <c r="M149" s="49"/>
      <c r="N149" s="45"/>
      <c r="O149" s="45"/>
      <c r="P149" s="45"/>
      <c r="Q149" s="45"/>
      <c r="R149" s="49"/>
      <c r="S149" s="45"/>
      <c r="T149" s="45"/>
      <c r="U149" s="621"/>
      <c r="V149" s="45"/>
      <c r="W149" s="45"/>
      <c r="X149" s="45"/>
      <c r="Y149" s="45"/>
      <c r="Z149" s="45"/>
      <c r="AA149" s="48"/>
      <c r="AB149" s="47"/>
      <c r="AC149" s="47"/>
      <c r="AD149" s="47"/>
      <c r="AE149" s="47"/>
      <c r="AF149" s="125" t="n">
        <v>11</v>
      </c>
    </row>
    <row r="150" s="125" customFormat="true" ht="11.25" hidden="false" customHeight="true" outlineLevel="0" collapsed="false">
      <c r="A150" s="620"/>
      <c r="B150" s="49"/>
      <c r="C150" s="49"/>
      <c r="K150" s="45"/>
      <c r="L150" s="49"/>
      <c r="M150" s="49"/>
      <c r="N150" s="45"/>
      <c r="O150" s="45"/>
      <c r="P150" s="45"/>
      <c r="Q150" s="45"/>
      <c r="R150" s="49"/>
      <c r="S150" s="45"/>
      <c r="T150" s="45"/>
      <c r="U150" s="621"/>
      <c r="V150" s="45"/>
      <c r="W150" s="45"/>
      <c r="X150" s="45"/>
      <c r="Y150" s="45"/>
      <c r="Z150" s="45"/>
      <c r="AA150" s="48"/>
      <c r="AB150" s="47"/>
      <c r="AC150" s="47"/>
      <c r="AD150" s="47"/>
      <c r="AE150" s="47"/>
      <c r="AF150" s="125" t="n">
        <v>11</v>
      </c>
    </row>
    <row r="151" s="125" customFormat="true" ht="11.25" hidden="false" customHeight="true" outlineLevel="0" collapsed="false">
      <c r="A151" s="620"/>
      <c r="B151" s="49"/>
      <c r="C151" s="49"/>
      <c r="K151" s="45"/>
      <c r="L151" s="49"/>
      <c r="M151" s="49"/>
      <c r="N151" s="45"/>
      <c r="O151" s="45"/>
      <c r="P151" s="45"/>
      <c r="Q151" s="45"/>
      <c r="R151" s="49"/>
      <c r="S151" s="45"/>
      <c r="T151" s="45"/>
      <c r="U151" s="621"/>
      <c r="V151" s="45"/>
      <c r="W151" s="45"/>
      <c r="X151" s="45"/>
      <c r="Y151" s="45"/>
      <c r="Z151" s="45"/>
      <c r="AA151" s="48"/>
      <c r="AB151" s="47"/>
      <c r="AC151" s="47"/>
      <c r="AD151" s="47"/>
      <c r="AE151" s="47"/>
      <c r="AF151" s="125" t="n">
        <v>11</v>
      </c>
    </row>
    <row r="152" s="125" customFormat="true" ht="11.25" hidden="false" customHeight="true" outlineLevel="0" collapsed="false">
      <c r="A152" s="620"/>
      <c r="B152" s="49"/>
      <c r="C152" s="49"/>
      <c r="K152" s="45"/>
      <c r="L152" s="49"/>
      <c r="M152" s="49"/>
      <c r="N152" s="45"/>
      <c r="O152" s="45"/>
      <c r="P152" s="45"/>
      <c r="Q152" s="45"/>
      <c r="R152" s="49"/>
      <c r="S152" s="45"/>
      <c r="T152" s="45"/>
      <c r="U152" s="621"/>
      <c r="V152" s="45"/>
      <c r="W152" s="45"/>
      <c r="X152" s="45"/>
      <c r="Y152" s="45"/>
      <c r="Z152" s="45"/>
      <c r="AA152" s="48"/>
      <c r="AB152" s="47"/>
      <c r="AC152" s="47"/>
      <c r="AD152" s="47"/>
      <c r="AE152" s="47"/>
      <c r="AF152" s="125" t="n">
        <v>11</v>
      </c>
    </row>
    <row r="153" s="125" customFormat="true" ht="11.25" hidden="false" customHeight="true" outlineLevel="0" collapsed="false">
      <c r="A153" s="620"/>
      <c r="B153" s="49"/>
      <c r="C153" s="49"/>
      <c r="K153" s="45"/>
      <c r="L153" s="49"/>
      <c r="M153" s="49"/>
      <c r="N153" s="45"/>
      <c r="O153" s="45"/>
      <c r="P153" s="45"/>
      <c r="Q153" s="45"/>
      <c r="R153" s="49"/>
      <c r="S153" s="45"/>
      <c r="T153" s="45"/>
      <c r="U153" s="621"/>
      <c r="V153" s="45"/>
      <c r="W153" s="45"/>
      <c r="X153" s="45"/>
      <c r="Y153" s="45"/>
      <c r="Z153" s="45"/>
      <c r="AA153" s="48"/>
      <c r="AB153" s="47"/>
      <c r="AC153" s="47"/>
      <c r="AD153" s="47"/>
      <c r="AE153" s="47"/>
      <c r="AF153" s="125" t="n">
        <v>11</v>
      </c>
    </row>
    <row r="154" s="125" customFormat="true" ht="11.25" hidden="false" customHeight="true" outlineLevel="0" collapsed="false">
      <c r="A154" s="620"/>
      <c r="B154" s="49"/>
      <c r="C154" s="49"/>
      <c r="K154" s="45"/>
      <c r="L154" s="49"/>
      <c r="M154" s="49"/>
      <c r="N154" s="45"/>
      <c r="O154" s="45"/>
      <c r="P154" s="45"/>
      <c r="Q154" s="45"/>
      <c r="R154" s="49"/>
      <c r="S154" s="45"/>
      <c r="T154" s="45"/>
      <c r="U154" s="621"/>
      <c r="V154" s="45"/>
      <c r="W154" s="45"/>
      <c r="X154" s="45"/>
      <c r="Y154" s="45"/>
      <c r="Z154" s="45"/>
      <c r="AA154" s="48"/>
      <c r="AB154" s="47"/>
      <c r="AC154" s="47"/>
      <c r="AD154" s="47"/>
      <c r="AE154" s="47"/>
      <c r="AF154" s="125" t="n">
        <v>11</v>
      </c>
    </row>
    <row r="155" s="125" customFormat="true" ht="11.25" hidden="false" customHeight="true" outlineLevel="0" collapsed="false">
      <c r="A155" s="620"/>
      <c r="B155" s="49"/>
      <c r="C155" s="49"/>
      <c r="K155" s="45"/>
      <c r="L155" s="49"/>
      <c r="M155" s="49"/>
      <c r="N155" s="45"/>
      <c r="O155" s="45"/>
      <c r="P155" s="45"/>
      <c r="Q155" s="45"/>
      <c r="R155" s="49"/>
      <c r="S155" s="45"/>
      <c r="T155" s="45"/>
      <c r="U155" s="621"/>
      <c r="V155" s="45"/>
      <c r="W155" s="45"/>
      <c r="X155" s="45"/>
      <c r="Y155" s="45"/>
      <c r="Z155" s="45"/>
      <c r="AA155" s="48"/>
      <c r="AB155" s="47"/>
      <c r="AC155" s="47"/>
      <c r="AD155" s="47"/>
      <c r="AE155" s="47"/>
      <c r="AF155" s="125" t="n">
        <v>11</v>
      </c>
    </row>
    <row r="156" s="125" customFormat="true" ht="11.25" hidden="false" customHeight="true" outlineLevel="0" collapsed="false">
      <c r="A156" s="620"/>
      <c r="B156" s="49"/>
      <c r="C156" s="49"/>
      <c r="K156" s="45"/>
      <c r="L156" s="49"/>
      <c r="M156" s="49"/>
      <c r="N156" s="45"/>
      <c r="O156" s="45"/>
      <c r="P156" s="45"/>
      <c r="Q156" s="45"/>
      <c r="R156" s="49"/>
      <c r="S156" s="45"/>
      <c r="T156" s="45"/>
      <c r="U156" s="621"/>
      <c r="V156" s="45"/>
      <c r="W156" s="45"/>
      <c r="X156" s="45"/>
      <c r="Y156" s="45"/>
      <c r="Z156" s="45"/>
      <c r="AA156" s="48"/>
      <c r="AB156" s="47"/>
      <c r="AC156" s="47"/>
      <c r="AD156" s="47"/>
      <c r="AE156" s="47"/>
      <c r="AF156" s="125" t="n">
        <v>11</v>
      </c>
    </row>
    <row r="157" s="125" customFormat="true" ht="11.25" hidden="false" customHeight="true" outlineLevel="0" collapsed="false">
      <c r="A157" s="620"/>
      <c r="B157" s="49"/>
      <c r="C157" s="49"/>
      <c r="K157" s="45"/>
      <c r="L157" s="49"/>
      <c r="M157" s="49"/>
      <c r="N157" s="45"/>
      <c r="O157" s="45"/>
      <c r="P157" s="45"/>
      <c r="Q157" s="45"/>
      <c r="R157" s="49"/>
      <c r="S157" s="45"/>
      <c r="T157" s="45"/>
      <c r="U157" s="621"/>
      <c r="V157" s="45"/>
      <c r="W157" s="45"/>
      <c r="X157" s="45"/>
      <c r="Y157" s="45"/>
      <c r="Z157" s="45"/>
      <c r="AA157" s="48"/>
      <c r="AB157" s="47"/>
      <c r="AC157" s="47"/>
      <c r="AD157" s="47"/>
      <c r="AE157" s="47"/>
      <c r="AF157" s="125" t="n">
        <v>11</v>
      </c>
    </row>
    <row r="158" s="125" customFormat="true" ht="11.25" hidden="false" customHeight="true" outlineLevel="0" collapsed="false">
      <c r="A158" s="620"/>
      <c r="B158" s="49"/>
      <c r="C158" s="49"/>
      <c r="K158" s="45"/>
      <c r="L158" s="49"/>
      <c r="M158" s="49"/>
      <c r="N158" s="45"/>
      <c r="O158" s="45"/>
      <c r="P158" s="45"/>
      <c r="Q158" s="45"/>
      <c r="R158" s="49"/>
      <c r="S158" s="45"/>
      <c r="T158" s="45"/>
      <c r="U158" s="621"/>
      <c r="V158" s="45"/>
      <c r="W158" s="45"/>
      <c r="X158" s="45"/>
      <c r="Y158" s="45"/>
      <c r="Z158" s="45"/>
      <c r="AA158" s="48"/>
      <c r="AB158" s="47"/>
      <c r="AC158" s="47"/>
      <c r="AD158" s="47"/>
      <c r="AE158" s="47"/>
      <c r="AF158" s="125" t="n">
        <v>11</v>
      </c>
    </row>
    <row r="159" s="125" customFormat="true" ht="11.25" hidden="false" customHeight="true" outlineLevel="0" collapsed="false">
      <c r="A159" s="620"/>
      <c r="B159" s="49"/>
      <c r="C159" s="49"/>
      <c r="K159" s="45"/>
      <c r="L159" s="49"/>
      <c r="M159" s="49"/>
      <c r="N159" s="45"/>
      <c r="O159" s="45"/>
      <c r="P159" s="45"/>
      <c r="Q159" s="45"/>
      <c r="R159" s="49"/>
      <c r="S159" s="45"/>
      <c r="T159" s="45"/>
      <c r="U159" s="621"/>
      <c r="V159" s="45"/>
      <c r="W159" s="45"/>
      <c r="X159" s="45"/>
      <c r="Y159" s="45"/>
      <c r="Z159" s="45"/>
      <c r="AA159" s="48"/>
      <c r="AB159" s="47"/>
      <c r="AC159" s="47"/>
      <c r="AD159" s="47"/>
      <c r="AE159" s="47"/>
      <c r="AF159" s="125" t="n">
        <v>11</v>
      </c>
    </row>
    <row r="160" s="125" customFormat="true" ht="11.25" hidden="false" customHeight="true" outlineLevel="0" collapsed="false">
      <c r="A160" s="620"/>
      <c r="B160" s="49"/>
      <c r="C160" s="49"/>
      <c r="K160" s="45"/>
      <c r="L160" s="49"/>
      <c r="M160" s="49"/>
      <c r="N160" s="45"/>
      <c r="O160" s="45"/>
      <c r="P160" s="45"/>
      <c r="Q160" s="45"/>
      <c r="R160" s="49"/>
      <c r="S160" s="45"/>
      <c r="T160" s="45"/>
      <c r="U160" s="621"/>
      <c r="V160" s="45"/>
      <c r="W160" s="45"/>
      <c r="X160" s="45"/>
      <c r="Y160" s="45"/>
      <c r="Z160" s="45"/>
      <c r="AA160" s="48"/>
      <c r="AB160" s="47"/>
      <c r="AC160" s="47"/>
      <c r="AD160" s="47"/>
      <c r="AE160" s="47"/>
      <c r="AF160" s="125" t="n">
        <v>11</v>
      </c>
    </row>
    <row r="161" s="125" customFormat="true" ht="11.25" hidden="false" customHeight="true" outlineLevel="0" collapsed="false">
      <c r="A161" s="620"/>
      <c r="B161" s="49"/>
      <c r="C161" s="49"/>
      <c r="K161" s="45"/>
      <c r="L161" s="49"/>
      <c r="M161" s="49"/>
      <c r="N161" s="45"/>
      <c r="O161" s="45"/>
      <c r="P161" s="45"/>
      <c r="Q161" s="45"/>
      <c r="R161" s="49"/>
      <c r="S161" s="45"/>
      <c r="T161" s="45"/>
      <c r="U161" s="621"/>
      <c r="V161" s="45"/>
      <c r="W161" s="45"/>
      <c r="X161" s="45"/>
      <c r="Y161" s="45"/>
      <c r="Z161" s="45"/>
      <c r="AA161" s="48"/>
      <c r="AB161" s="47"/>
      <c r="AC161" s="47"/>
      <c r="AD161" s="47"/>
      <c r="AE161" s="47"/>
      <c r="AF161" s="125" t="n">
        <v>11</v>
      </c>
    </row>
    <row r="162" s="125" customFormat="true" ht="11.25" hidden="false" customHeight="true" outlineLevel="0" collapsed="false">
      <c r="A162" s="620"/>
      <c r="B162" s="49"/>
      <c r="C162" s="49"/>
      <c r="K162" s="45"/>
      <c r="L162" s="49"/>
      <c r="M162" s="49"/>
      <c r="N162" s="45"/>
      <c r="O162" s="45"/>
      <c r="P162" s="45"/>
      <c r="Q162" s="45"/>
      <c r="R162" s="49"/>
      <c r="S162" s="45"/>
      <c r="T162" s="45"/>
      <c r="U162" s="621"/>
      <c r="V162" s="45"/>
      <c r="W162" s="45"/>
      <c r="X162" s="45"/>
      <c r="Y162" s="45"/>
      <c r="Z162" s="45"/>
      <c r="AA162" s="48"/>
      <c r="AB162" s="47"/>
      <c r="AC162" s="47"/>
      <c r="AD162" s="47"/>
      <c r="AE162" s="47"/>
      <c r="AF162" s="125" t="n">
        <v>11</v>
      </c>
    </row>
    <row r="163" s="125" customFormat="true" ht="11.25" hidden="false" customHeight="true" outlineLevel="0" collapsed="false">
      <c r="A163" s="620"/>
      <c r="B163" s="49"/>
      <c r="C163" s="49"/>
      <c r="K163" s="45"/>
      <c r="L163" s="49"/>
      <c r="M163" s="49"/>
      <c r="N163" s="45"/>
      <c r="O163" s="45"/>
      <c r="P163" s="45"/>
      <c r="Q163" s="45"/>
      <c r="R163" s="49"/>
      <c r="S163" s="45"/>
      <c r="T163" s="45"/>
      <c r="U163" s="621"/>
      <c r="V163" s="45"/>
      <c r="W163" s="45"/>
      <c r="X163" s="45"/>
      <c r="Y163" s="45"/>
      <c r="Z163" s="45"/>
      <c r="AA163" s="48"/>
      <c r="AB163" s="47"/>
      <c r="AC163" s="47"/>
      <c r="AD163" s="47"/>
      <c r="AE163" s="47"/>
      <c r="AF163" s="125" t="n">
        <v>11</v>
      </c>
    </row>
    <row r="164" s="125" customFormat="true" ht="11.25" hidden="false" customHeight="true" outlineLevel="0" collapsed="false">
      <c r="A164" s="620"/>
      <c r="B164" s="49"/>
      <c r="C164" s="49"/>
      <c r="K164" s="45"/>
      <c r="L164" s="49"/>
      <c r="M164" s="49"/>
      <c r="N164" s="45"/>
      <c r="O164" s="45"/>
      <c r="P164" s="45"/>
      <c r="Q164" s="45"/>
      <c r="R164" s="49"/>
      <c r="S164" s="45"/>
      <c r="T164" s="45"/>
      <c r="U164" s="621"/>
      <c r="V164" s="45"/>
      <c r="W164" s="45"/>
      <c r="X164" s="45"/>
      <c r="Y164" s="45"/>
      <c r="Z164" s="45"/>
      <c r="AA164" s="48"/>
      <c r="AB164" s="47"/>
      <c r="AC164" s="47"/>
      <c r="AD164" s="47"/>
      <c r="AE164" s="47"/>
      <c r="AF164" s="125" t="n">
        <v>11</v>
      </c>
    </row>
    <row r="165" s="125" customFormat="true" ht="11.25" hidden="false" customHeight="true" outlineLevel="0" collapsed="false">
      <c r="A165" s="620"/>
      <c r="B165" s="49"/>
      <c r="C165" s="49"/>
      <c r="K165" s="45"/>
      <c r="L165" s="49"/>
      <c r="M165" s="49"/>
      <c r="N165" s="45"/>
      <c r="O165" s="45"/>
      <c r="P165" s="45"/>
      <c r="Q165" s="45"/>
      <c r="R165" s="49"/>
      <c r="S165" s="45"/>
      <c r="T165" s="45"/>
      <c r="U165" s="621"/>
      <c r="V165" s="45"/>
      <c r="W165" s="45"/>
      <c r="X165" s="45"/>
      <c r="Y165" s="45"/>
      <c r="Z165" s="45"/>
      <c r="AA165" s="48"/>
      <c r="AB165" s="47"/>
      <c r="AC165" s="47"/>
      <c r="AD165" s="47"/>
      <c r="AE165" s="47"/>
      <c r="AF165" s="125" t="n">
        <v>11</v>
      </c>
    </row>
    <row r="166" s="125" customFormat="true" ht="11.25" hidden="false" customHeight="true" outlineLevel="0" collapsed="false">
      <c r="A166" s="620"/>
      <c r="B166" s="49"/>
      <c r="C166" s="49"/>
      <c r="K166" s="45"/>
      <c r="L166" s="49"/>
      <c r="M166" s="49"/>
      <c r="N166" s="45"/>
      <c r="O166" s="45"/>
      <c r="P166" s="45"/>
      <c r="Q166" s="45"/>
      <c r="R166" s="49"/>
      <c r="S166" s="45"/>
      <c r="T166" s="45"/>
      <c r="U166" s="621"/>
      <c r="V166" s="45"/>
      <c r="W166" s="45"/>
      <c r="X166" s="45"/>
      <c r="Y166" s="45"/>
      <c r="Z166" s="45"/>
      <c r="AA166" s="48"/>
      <c r="AB166" s="47"/>
      <c r="AC166" s="47"/>
      <c r="AD166" s="47"/>
      <c r="AE166" s="47"/>
      <c r="AF166" s="125" t="n">
        <v>11</v>
      </c>
    </row>
    <row r="167" s="125" customFormat="true" ht="11.25" hidden="false" customHeight="true" outlineLevel="0" collapsed="false">
      <c r="A167" s="620"/>
      <c r="B167" s="49"/>
      <c r="C167" s="49"/>
      <c r="K167" s="45"/>
      <c r="L167" s="49"/>
      <c r="M167" s="49"/>
      <c r="N167" s="45"/>
      <c r="O167" s="45"/>
      <c r="P167" s="45"/>
      <c r="Q167" s="45"/>
      <c r="R167" s="49"/>
      <c r="S167" s="45"/>
      <c r="T167" s="45"/>
      <c r="U167" s="621"/>
      <c r="V167" s="45"/>
      <c r="W167" s="45"/>
      <c r="X167" s="45"/>
      <c r="Y167" s="45"/>
      <c r="Z167" s="45"/>
      <c r="AA167" s="48"/>
      <c r="AB167" s="47"/>
      <c r="AC167" s="47"/>
      <c r="AD167" s="47"/>
      <c r="AE167" s="47"/>
      <c r="AF167" s="125" t="n">
        <v>11</v>
      </c>
    </row>
    <row r="168" s="125" customFormat="true" ht="11.25" hidden="false" customHeight="true" outlineLevel="0" collapsed="false">
      <c r="A168" s="620"/>
      <c r="B168" s="49"/>
      <c r="C168" s="49"/>
      <c r="K168" s="45"/>
      <c r="L168" s="49"/>
      <c r="M168" s="49"/>
      <c r="N168" s="45"/>
      <c r="O168" s="45"/>
      <c r="P168" s="45"/>
      <c r="Q168" s="45"/>
      <c r="R168" s="49"/>
      <c r="S168" s="45"/>
      <c r="T168" s="45"/>
      <c r="U168" s="621"/>
      <c r="V168" s="45"/>
      <c r="W168" s="45"/>
      <c r="X168" s="45"/>
      <c r="Y168" s="45"/>
      <c r="Z168" s="45"/>
      <c r="AA168" s="48"/>
      <c r="AB168" s="47"/>
      <c r="AC168" s="47"/>
      <c r="AD168" s="47"/>
      <c r="AE168" s="47"/>
      <c r="AF168" s="125" t="n">
        <v>11</v>
      </c>
    </row>
    <row r="169" s="125" customFormat="true" ht="11.25" hidden="false" customHeight="true" outlineLevel="0" collapsed="false">
      <c r="A169" s="620"/>
      <c r="B169" s="49"/>
      <c r="C169" s="49"/>
      <c r="K169" s="45"/>
      <c r="L169" s="49"/>
      <c r="M169" s="49"/>
      <c r="N169" s="45"/>
      <c r="O169" s="45"/>
      <c r="P169" s="45"/>
      <c r="Q169" s="45"/>
      <c r="R169" s="49"/>
      <c r="S169" s="45"/>
      <c r="T169" s="45"/>
      <c r="U169" s="621"/>
      <c r="V169" s="45"/>
      <c r="W169" s="45"/>
      <c r="X169" s="45"/>
      <c r="Y169" s="45"/>
      <c r="Z169" s="45"/>
      <c r="AA169" s="48"/>
      <c r="AB169" s="47"/>
      <c r="AC169" s="47"/>
      <c r="AD169" s="47"/>
      <c r="AE169" s="47"/>
      <c r="AF169" s="125" t="n">
        <v>11</v>
      </c>
    </row>
    <row r="170" s="125" customFormat="true" ht="11.25" hidden="false" customHeight="true" outlineLevel="0" collapsed="false">
      <c r="A170" s="620"/>
      <c r="B170" s="49"/>
      <c r="C170" s="49"/>
      <c r="K170" s="45"/>
      <c r="L170" s="49"/>
      <c r="M170" s="49"/>
      <c r="N170" s="45"/>
      <c r="O170" s="45"/>
      <c r="P170" s="45"/>
      <c r="Q170" s="45"/>
      <c r="R170" s="49"/>
      <c r="S170" s="45"/>
      <c r="T170" s="45"/>
      <c r="U170" s="621"/>
      <c r="V170" s="45"/>
      <c r="W170" s="45"/>
      <c r="X170" s="45"/>
      <c r="Y170" s="45"/>
      <c r="Z170" s="45"/>
      <c r="AA170" s="48"/>
      <c r="AB170" s="47"/>
      <c r="AC170" s="47"/>
      <c r="AD170" s="47"/>
      <c r="AE170" s="47"/>
      <c r="AF170" s="125" t="n">
        <v>11</v>
      </c>
    </row>
    <row r="171" s="125" customFormat="true" ht="11.25" hidden="false" customHeight="true" outlineLevel="0" collapsed="false">
      <c r="A171" s="620"/>
      <c r="B171" s="49"/>
      <c r="C171" s="49"/>
      <c r="K171" s="45"/>
      <c r="L171" s="49"/>
      <c r="M171" s="49"/>
      <c r="N171" s="45"/>
      <c r="O171" s="45"/>
      <c r="P171" s="45"/>
      <c r="Q171" s="45"/>
      <c r="R171" s="49"/>
      <c r="S171" s="45"/>
      <c r="T171" s="45"/>
      <c r="U171" s="621"/>
      <c r="V171" s="45"/>
      <c r="W171" s="45"/>
      <c r="X171" s="45"/>
      <c r="Y171" s="45"/>
      <c r="Z171" s="45"/>
      <c r="AA171" s="48"/>
      <c r="AB171" s="47"/>
      <c r="AC171" s="47"/>
      <c r="AD171" s="47"/>
      <c r="AE171" s="47"/>
      <c r="AF171" s="125" t="n">
        <v>11</v>
      </c>
    </row>
    <row r="172" s="125" customFormat="true" ht="11.25" hidden="false" customHeight="true" outlineLevel="0" collapsed="false">
      <c r="A172" s="620"/>
      <c r="B172" s="49"/>
      <c r="C172" s="49"/>
      <c r="K172" s="45"/>
      <c r="L172" s="49"/>
      <c r="M172" s="49"/>
      <c r="N172" s="45"/>
      <c r="O172" s="45"/>
      <c r="P172" s="45"/>
      <c r="Q172" s="45"/>
      <c r="R172" s="49"/>
      <c r="S172" s="45"/>
      <c r="T172" s="45"/>
      <c r="U172" s="621"/>
      <c r="V172" s="45"/>
      <c r="W172" s="45"/>
      <c r="X172" s="45"/>
      <c r="Y172" s="45"/>
      <c r="Z172" s="45"/>
      <c r="AA172" s="48"/>
      <c r="AB172" s="47"/>
      <c r="AC172" s="47"/>
      <c r="AD172" s="47"/>
      <c r="AE172" s="47"/>
      <c r="AF172" s="125" t="n">
        <v>11</v>
      </c>
    </row>
    <row r="173" s="125" customFormat="true" ht="11.25" hidden="false" customHeight="true" outlineLevel="0" collapsed="false">
      <c r="A173" s="620"/>
      <c r="B173" s="49"/>
      <c r="C173" s="49"/>
      <c r="K173" s="45"/>
      <c r="L173" s="49"/>
      <c r="M173" s="49"/>
      <c r="N173" s="45"/>
      <c r="O173" s="45"/>
      <c r="P173" s="45"/>
      <c r="Q173" s="45"/>
      <c r="R173" s="49"/>
      <c r="S173" s="45"/>
      <c r="T173" s="45"/>
      <c r="U173" s="621"/>
      <c r="V173" s="45"/>
      <c r="W173" s="45"/>
      <c r="X173" s="45"/>
      <c r="Y173" s="45"/>
      <c r="Z173" s="45"/>
      <c r="AA173" s="48"/>
      <c r="AB173" s="47"/>
      <c r="AC173" s="47"/>
      <c r="AD173" s="47"/>
      <c r="AE173" s="47"/>
      <c r="AF173" s="125" t="n">
        <v>11</v>
      </c>
    </row>
    <row r="174" s="125" customFormat="true" ht="11.25" hidden="false" customHeight="true" outlineLevel="0" collapsed="false">
      <c r="A174" s="620"/>
      <c r="B174" s="49"/>
      <c r="C174" s="49"/>
      <c r="K174" s="45"/>
      <c r="L174" s="49"/>
      <c r="M174" s="49"/>
      <c r="N174" s="45"/>
      <c r="O174" s="45"/>
      <c r="P174" s="45"/>
      <c r="Q174" s="45"/>
      <c r="R174" s="49"/>
      <c r="S174" s="45"/>
      <c r="T174" s="45"/>
      <c r="U174" s="621"/>
      <c r="V174" s="45"/>
      <c r="W174" s="45"/>
      <c r="X174" s="45"/>
      <c r="Y174" s="45"/>
      <c r="Z174" s="45"/>
      <c r="AA174" s="48"/>
      <c r="AB174" s="47"/>
      <c r="AC174" s="47"/>
      <c r="AD174" s="47"/>
      <c r="AE174" s="47"/>
      <c r="AF174" s="125" t="n">
        <v>11</v>
      </c>
    </row>
    <row r="175" s="125" customFormat="true" ht="11.25" hidden="false" customHeight="true" outlineLevel="0" collapsed="false">
      <c r="A175" s="620"/>
      <c r="B175" s="49"/>
      <c r="C175" s="49"/>
      <c r="K175" s="45"/>
      <c r="L175" s="49"/>
      <c r="M175" s="49"/>
      <c r="N175" s="45"/>
      <c r="O175" s="45"/>
      <c r="P175" s="45"/>
      <c r="Q175" s="45"/>
      <c r="R175" s="49"/>
      <c r="S175" s="45"/>
      <c r="T175" s="45"/>
      <c r="U175" s="621"/>
      <c r="V175" s="45"/>
      <c r="W175" s="45"/>
      <c r="X175" s="45"/>
      <c r="Y175" s="45"/>
      <c r="Z175" s="45"/>
      <c r="AA175" s="48"/>
      <c r="AB175" s="47"/>
      <c r="AC175" s="47"/>
      <c r="AD175" s="47"/>
      <c r="AE175" s="47"/>
      <c r="AF175" s="125" t="n">
        <v>11</v>
      </c>
    </row>
    <row r="176" s="125" customFormat="true" ht="11.25" hidden="false" customHeight="true" outlineLevel="0" collapsed="false">
      <c r="A176" s="620"/>
      <c r="B176" s="49"/>
      <c r="C176" s="49"/>
      <c r="K176" s="45"/>
      <c r="L176" s="49"/>
      <c r="M176" s="49"/>
      <c r="N176" s="45"/>
      <c r="O176" s="45"/>
      <c r="P176" s="45"/>
      <c r="Q176" s="45"/>
      <c r="R176" s="49"/>
      <c r="S176" s="45"/>
      <c r="T176" s="45"/>
      <c r="U176" s="621"/>
      <c r="V176" s="45"/>
      <c r="W176" s="45"/>
      <c r="X176" s="45"/>
      <c r="Y176" s="45"/>
      <c r="Z176" s="45"/>
      <c r="AA176" s="48"/>
      <c r="AB176" s="47"/>
      <c r="AC176" s="47"/>
      <c r="AD176" s="47"/>
      <c r="AE176" s="47"/>
      <c r="AF176" s="125" t="n">
        <v>11</v>
      </c>
    </row>
    <row r="177" s="125" customFormat="true" ht="11.25" hidden="false" customHeight="true" outlineLevel="0" collapsed="false">
      <c r="A177" s="620"/>
      <c r="B177" s="49"/>
      <c r="C177" s="49"/>
      <c r="K177" s="45"/>
      <c r="L177" s="49"/>
      <c r="M177" s="49"/>
      <c r="N177" s="45"/>
      <c r="O177" s="45"/>
      <c r="P177" s="45"/>
      <c r="Q177" s="45"/>
      <c r="R177" s="49"/>
      <c r="S177" s="45"/>
      <c r="T177" s="45"/>
      <c r="U177" s="621"/>
      <c r="V177" s="45"/>
      <c r="W177" s="45"/>
      <c r="X177" s="45"/>
      <c r="Y177" s="45"/>
      <c r="Z177" s="45"/>
      <c r="AA177" s="48"/>
      <c r="AB177" s="47"/>
      <c r="AC177" s="47"/>
      <c r="AD177" s="47"/>
      <c r="AE177" s="47"/>
      <c r="AF177" s="125" t="n">
        <v>11</v>
      </c>
    </row>
    <row r="178" s="125" customFormat="true" ht="11.25" hidden="false" customHeight="true" outlineLevel="0" collapsed="false">
      <c r="A178" s="620"/>
      <c r="B178" s="49"/>
      <c r="C178" s="49"/>
      <c r="K178" s="45"/>
      <c r="L178" s="49"/>
      <c r="M178" s="49"/>
      <c r="N178" s="45"/>
      <c r="O178" s="45"/>
      <c r="P178" s="45"/>
      <c r="Q178" s="45"/>
      <c r="R178" s="49"/>
      <c r="S178" s="45"/>
      <c r="T178" s="45"/>
      <c r="U178" s="621"/>
      <c r="V178" s="45"/>
      <c r="W178" s="45"/>
      <c r="X178" s="45"/>
      <c r="Y178" s="45"/>
      <c r="Z178" s="45"/>
      <c r="AA178" s="48"/>
      <c r="AB178" s="47"/>
      <c r="AC178" s="47"/>
      <c r="AD178" s="47"/>
      <c r="AE178" s="47"/>
      <c r="AF178" s="125" t="n">
        <v>11</v>
      </c>
    </row>
    <row r="179" s="125" customFormat="true" ht="11.25" hidden="false" customHeight="true" outlineLevel="0" collapsed="false">
      <c r="A179" s="620"/>
      <c r="B179" s="49"/>
      <c r="C179" s="49"/>
      <c r="K179" s="45"/>
      <c r="L179" s="49"/>
      <c r="M179" s="49"/>
      <c r="N179" s="45"/>
      <c r="O179" s="45"/>
      <c r="P179" s="45"/>
      <c r="Q179" s="45"/>
      <c r="R179" s="49"/>
      <c r="S179" s="45"/>
      <c r="T179" s="45"/>
      <c r="U179" s="621"/>
      <c r="V179" s="45"/>
      <c r="W179" s="45"/>
      <c r="X179" s="45"/>
      <c r="Y179" s="45"/>
      <c r="Z179" s="45"/>
      <c r="AA179" s="48"/>
      <c r="AB179" s="47"/>
      <c r="AC179" s="47"/>
      <c r="AD179" s="47"/>
      <c r="AE179" s="47"/>
      <c r="AF179" s="125" t="n">
        <v>11</v>
      </c>
    </row>
    <row r="180" s="125" customFormat="true" ht="11.25" hidden="false" customHeight="true" outlineLevel="0" collapsed="false">
      <c r="A180" s="620"/>
      <c r="B180" s="49"/>
      <c r="C180" s="49"/>
      <c r="K180" s="45"/>
      <c r="L180" s="49"/>
      <c r="M180" s="49"/>
      <c r="N180" s="45"/>
      <c r="O180" s="45"/>
      <c r="P180" s="45"/>
      <c r="Q180" s="45"/>
      <c r="R180" s="49"/>
      <c r="S180" s="45"/>
      <c r="T180" s="45"/>
      <c r="U180" s="621"/>
      <c r="V180" s="45"/>
      <c r="W180" s="45"/>
      <c r="X180" s="45"/>
      <c r="Y180" s="45"/>
      <c r="Z180" s="45"/>
      <c r="AA180" s="48"/>
      <c r="AB180" s="47"/>
      <c r="AC180" s="47"/>
      <c r="AD180" s="47"/>
      <c r="AE180" s="47"/>
      <c r="AF180" s="125" t="n">
        <v>11</v>
      </c>
    </row>
    <row r="181" s="125" customFormat="true" ht="11.25" hidden="false" customHeight="true" outlineLevel="0" collapsed="false">
      <c r="A181" s="620"/>
      <c r="B181" s="49"/>
      <c r="C181" s="49"/>
      <c r="K181" s="45"/>
      <c r="L181" s="49"/>
      <c r="M181" s="49"/>
      <c r="N181" s="45"/>
      <c r="O181" s="45"/>
      <c r="P181" s="45"/>
      <c r="Q181" s="45"/>
      <c r="R181" s="49"/>
      <c r="S181" s="45"/>
      <c r="T181" s="45"/>
      <c r="U181" s="621"/>
      <c r="V181" s="45"/>
      <c r="W181" s="45"/>
      <c r="X181" s="45"/>
      <c r="Y181" s="45"/>
      <c r="Z181" s="45"/>
      <c r="AA181" s="48"/>
      <c r="AB181" s="47"/>
      <c r="AC181" s="47"/>
      <c r="AD181" s="47"/>
      <c r="AE181" s="47"/>
      <c r="AF181" s="125" t="n">
        <v>11</v>
      </c>
    </row>
    <row r="182" s="125" customFormat="true" ht="11.25" hidden="false" customHeight="true" outlineLevel="0" collapsed="false">
      <c r="A182" s="620"/>
      <c r="B182" s="49"/>
      <c r="C182" s="49"/>
      <c r="K182" s="45"/>
      <c r="L182" s="49"/>
      <c r="M182" s="49"/>
      <c r="N182" s="45"/>
      <c r="O182" s="45"/>
      <c r="P182" s="45"/>
      <c r="Q182" s="45"/>
      <c r="R182" s="49"/>
      <c r="S182" s="45"/>
      <c r="T182" s="45"/>
      <c r="U182" s="621"/>
      <c r="V182" s="45"/>
      <c r="W182" s="45"/>
      <c r="X182" s="45"/>
      <c r="Y182" s="45"/>
      <c r="Z182" s="45"/>
      <c r="AA182" s="48"/>
      <c r="AB182" s="47"/>
      <c r="AC182" s="47"/>
      <c r="AD182" s="47"/>
      <c r="AE182" s="47"/>
      <c r="AF182" s="125" t="n">
        <v>11</v>
      </c>
    </row>
    <row r="183" s="125" customFormat="true" ht="11.25" hidden="false" customHeight="true" outlineLevel="0" collapsed="false">
      <c r="A183" s="620"/>
      <c r="B183" s="49"/>
      <c r="C183" s="49"/>
      <c r="K183" s="45"/>
      <c r="L183" s="49"/>
      <c r="M183" s="49"/>
      <c r="N183" s="45"/>
      <c r="O183" s="45"/>
      <c r="P183" s="45"/>
      <c r="Q183" s="45"/>
      <c r="R183" s="49"/>
      <c r="S183" s="45"/>
      <c r="T183" s="45"/>
      <c r="U183" s="621"/>
      <c r="V183" s="45"/>
      <c r="W183" s="45"/>
      <c r="X183" s="45"/>
      <c r="Y183" s="45"/>
      <c r="Z183" s="45"/>
      <c r="AA183" s="48"/>
      <c r="AB183" s="47"/>
      <c r="AC183" s="47"/>
      <c r="AD183" s="47"/>
      <c r="AE183" s="47"/>
      <c r="AF183" s="125" t="n">
        <v>11</v>
      </c>
    </row>
    <row r="184" s="125" customFormat="true" ht="11.25" hidden="false" customHeight="true" outlineLevel="0" collapsed="false">
      <c r="A184" s="620"/>
      <c r="B184" s="49"/>
      <c r="C184" s="49"/>
      <c r="K184" s="45"/>
      <c r="L184" s="49"/>
      <c r="M184" s="49"/>
      <c r="N184" s="45"/>
      <c r="O184" s="45"/>
      <c r="P184" s="45"/>
      <c r="Q184" s="45"/>
      <c r="R184" s="49"/>
      <c r="S184" s="45"/>
      <c r="T184" s="45"/>
      <c r="U184" s="621"/>
      <c r="V184" s="45"/>
      <c r="W184" s="45"/>
      <c r="X184" s="45"/>
      <c r="Y184" s="45"/>
      <c r="Z184" s="45"/>
      <c r="AA184" s="48"/>
      <c r="AB184" s="47"/>
      <c r="AC184" s="47"/>
      <c r="AD184" s="47"/>
      <c r="AE184" s="47"/>
      <c r="AF184" s="125" t="n">
        <v>11</v>
      </c>
    </row>
    <row r="185" s="125" customFormat="true" ht="11.25" hidden="false" customHeight="true" outlineLevel="0" collapsed="false">
      <c r="A185" s="620"/>
      <c r="B185" s="49"/>
      <c r="C185" s="49"/>
      <c r="K185" s="45"/>
      <c r="L185" s="49"/>
      <c r="M185" s="49"/>
      <c r="N185" s="45"/>
      <c r="O185" s="45"/>
      <c r="P185" s="45"/>
      <c r="Q185" s="45"/>
      <c r="R185" s="49"/>
      <c r="S185" s="45"/>
      <c r="T185" s="45"/>
      <c r="U185" s="621"/>
      <c r="V185" s="45"/>
      <c r="W185" s="45"/>
      <c r="X185" s="45"/>
      <c r="Y185" s="45"/>
      <c r="Z185" s="45"/>
      <c r="AA185" s="48"/>
      <c r="AB185" s="47"/>
      <c r="AC185" s="47"/>
      <c r="AD185" s="47"/>
      <c r="AE185" s="47"/>
      <c r="AF185" s="125" t="n">
        <v>11</v>
      </c>
    </row>
    <row r="186" s="125" customFormat="true" ht="11.25" hidden="false" customHeight="true" outlineLevel="0" collapsed="false">
      <c r="A186" s="620"/>
      <c r="B186" s="49"/>
      <c r="C186" s="49"/>
      <c r="K186" s="45"/>
      <c r="L186" s="49"/>
      <c r="M186" s="49"/>
      <c r="N186" s="45"/>
      <c r="O186" s="45"/>
      <c r="P186" s="45"/>
      <c r="Q186" s="45"/>
      <c r="R186" s="49"/>
      <c r="S186" s="45"/>
      <c r="T186" s="45"/>
      <c r="U186" s="621"/>
      <c r="V186" s="45"/>
      <c r="W186" s="45"/>
      <c r="X186" s="45"/>
      <c r="Y186" s="45"/>
      <c r="Z186" s="45"/>
      <c r="AA186" s="48"/>
      <c r="AB186" s="47"/>
      <c r="AC186" s="47"/>
      <c r="AD186" s="47"/>
      <c r="AE186" s="47"/>
      <c r="AF186" s="125" t="n">
        <v>11</v>
      </c>
    </row>
    <row r="187" s="125" customFormat="true" ht="11.25" hidden="false" customHeight="true" outlineLevel="0" collapsed="false">
      <c r="A187" s="620"/>
      <c r="B187" s="49"/>
      <c r="C187" s="49"/>
      <c r="K187" s="45"/>
      <c r="L187" s="49"/>
      <c r="M187" s="49"/>
      <c r="N187" s="45"/>
      <c r="O187" s="45"/>
      <c r="P187" s="45"/>
      <c r="Q187" s="45"/>
      <c r="R187" s="49"/>
      <c r="S187" s="45"/>
      <c r="T187" s="45"/>
      <c r="U187" s="621"/>
      <c r="V187" s="45"/>
      <c r="W187" s="45"/>
      <c r="X187" s="45"/>
      <c r="Y187" s="45"/>
      <c r="Z187" s="45"/>
      <c r="AA187" s="48"/>
      <c r="AB187" s="47"/>
      <c r="AC187" s="47"/>
      <c r="AD187" s="47"/>
      <c r="AE187" s="47"/>
      <c r="AF187" s="125" t="n">
        <v>11</v>
      </c>
    </row>
    <row r="188" s="125" customFormat="true" ht="11.25" hidden="false" customHeight="true" outlineLevel="0" collapsed="false">
      <c r="A188" s="620"/>
      <c r="B188" s="49"/>
      <c r="C188" s="49"/>
      <c r="K188" s="45"/>
      <c r="L188" s="49"/>
      <c r="M188" s="49"/>
      <c r="N188" s="45"/>
      <c r="O188" s="45"/>
      <c r="P188" s="45"/>
      <c r="Q188" s="45"/>
      <c r="R188" s="49"/>
      <c r="S188" s="45"/>
      <c r="T188" s="45"/>
      <c r="U188" s="621"/>
      <c r="V188" s="45"/>
      <c r="W188" s="45"/>
      <c r="X188" s="45"/>
      <c r="Y188" s="45"/>
      <c r="Z188" s="45"/>
      <c r="AA188" s="48"/>
      <c r="AB188" s="47"/>
      <c r="AC188" s="47"/>
      <c r="AD188" s="47"/>
      <c r="AE188" s="47"/>
      <c r="AF188" s="125" t="n">
        <v>11</v>
      </c>
    </row>
    <row r="189" s="125" customFormat="true" ht="11.25" hidden="false" customHeight="true" outlineLevel="0" collapsed="false">
      <c r="A189" s="620"/>
      <c r="B189" s="49"/>
      <c r="C189" s="49"/>
      <c r="K189" s="45"/>
      <c r="L189" s="49"/>
      <c r="M189" s="49"/>
      <c r="N189" s="45"/>
      <c r="O189" s="45"/>
      <c r="P189" s="45"/>
      <c r="Q189" s="45"/>
      <c r="R189" s="49"/>
      <c r="S189" s="45"/>
      <c r="T189" s="45"/>
      <c r="U189" s="621"/>
      <c r="V189" s="45"/>
      <c r="W189" s="45"/>
      <c r="X189" s="45"/>
      <c r="Y189" s="45"/>
      <c r="Z189" s="45"/>
      <c r="AA189" s="48"/>
      <c r="AB189" s="47"/>
      <c r="AC189" s="47"/>
      <c r="AD189" s="47"/>
      <c r="AE189" s="47"/>
      <c r="AF189" s="125" t="n">
        <v>11</v>
      </c>
    </row>
    <row r="190" s="125" customFormat="true" ht="11.25" hidden="false" customHeight="true" outlineLevel="0" collapsed="false">
      <c r="A190" s="620"/>
      <c r="B190" s="49"/>
      <c r="C190" s="49"/>
      <c r="K190" s="45"/>
      <c r="L190" s="49"/>
      <c r="M190" s="49"/>
      <c r="N190" s="45"/>
      <c r="O190" s="45"/>
      <c r="P190" s="45"/>
      <c r="Q190" s="45"/>
      <c r="R190" s="49"/>
      <c r="S190" s="45"/>
      <c r="T190" s="45"/>
      <c r="U190" s="621"/>
      <c r="V190" s="45"/>
      <c r="W190" s="45"/>
      <c r="X190" s="45"/>
      <c r="Y190" s="45"/>
      <c r="Z190" s="45"/>
      <c r="AA190" s="48"/>
      <c r="AB190" s="47"/>
      <c r="AC190" s="47"/>
      <c r="AD190" s="47"/>
      <c r="AE190" s="47"/>
      <c r="AF190" s="125" t="n">
        <v>11</v>
      </c>
    </row>
    <row r="191" s="125" customFormat="true" ht="11.25" hidden="false" customHeight="true" outlineLevel="0" collapsed="false">
      <c r="A191" s="620"/>
      <c r="B191" s="49"/>
      <c r="C191" s="49"/>
      <c r="K191" s="45"/>
      <c r="L191" s="49"/>
      <c r="M191" s="49"/>
      <c r="N191" s="45"/>
      <c r="O191" s="45"/>
      <c r="P191" s="45"/>
      <c r="Q191" s="45"/>
      <c r="R191" s="49"/>
      <c r="S191" s="45"/>
      <c r="T191" s="45"/>
      <c r="U191" s="621"/>
      <c r="V191" s="45"/>
      <c r="W191" s="45"/>
      <c r="X191" s="45"/>
      <c r="Y191" s="45"/>
      <c r="Z191" s="45"/>
      <c r="AA191" s="48"/>
      <c r="AB191" s="47"/>
      <c r="AC191" s="47"/>
      <c r="AD191" s="47"/>
      <c r="AE191" s="47"/>
      <c r="AF191" s="125" t="n">
        <v>11</v>
      </c>
    </row>
    <row r="192" s="125" customFormat="true" ht="11.25" hidden="false" customHeight="true" outlineLevel="0" collapsed="false">
      <c r="A192" s="620"/>
      <c r="B192" s="49"/>
      <c r="C192" s="49"/>
      <c r="K192" s="45"/>
      <c r="L192" s="49"/>
      <c r="M192" s="49"/>
      <c r="N192" s="45"/>
      <c r="O192" s="45"/>
      <c r="P192" s="45"/>
      <c r="Q192" s="45"/>
      <c r="R192" s="49"/>
      <c r="S192" s="45"/>
      <c r="T192" s="45"/>
      <c r="U192" s="621"/>
      <c r="V192" s="45"/>
      <c r="W192" s="45"/>
      <c r="X192" s="45"/>
      <c r="Y192" s="45"/>
      <c r="Z192" s="45"/>
      <c r="AA192" s="48"/>
      <c r="AB192" s="47"/>
      <c r="AC192" s="47"/>
      <c r="AD192" s="47"/>
      <c r="AE192" s="47"/>
      <c r="AF192" s="125" t="n">
        <v>11</v>
      </c>
    </row>
    <row r="193" s="125" customFormat="true" ht="11.25" hidden="false" customHeight="true" outlineLevel="0" collapsed="false">
      <c r="A193" s="620"/>
      <c r="B193" s="49"/>
      <c r="C193" s="49"/>
      <c r="K193" s="45"/>
      <c r="L193" s="49"/>
      <c r="M193" s="49"/>
      <c r="N193" s="45"/>
      <c r="O193" s="45"/>
      <c r="P193" s="45"/>
      <c r="Q193" s="45"/>
      <c r="R193" s="49"/>
      <c r="S193" s="45"/>
      <c r="T193" s="45"/>
      <c r="U193" s="621"/>
      <c r="V193" s="45"/>
      <c r="W193" s="45"/>
      <c r="X193" s="45"/>
      <c r="Y193" s="45"/>
      <c r="Z193" s="45"/>
      <c r="AA193" s="48"/>
      <c r="AB193" s="47"/>
      <c r="AC193" s="47"/>
      <c r="AD193" s="47"/>
      <c r="AE193" s="47"/>
      <c r="AF193" s="125" t="n">
        <v>11</v>
      </c>
    </row>
    <row r="194" s="125" customFormat="true" ht="11.25" hidden="false" customHeight="true" outlineLevel="0" collapsed="false">
      <c r="A194" s="620"/>
      <c r="B194" s="49"/>
      <c r="C194" s="49"/>
      <c r="K194" s="45"/>
      <c r="L194" s="49"/>
      <c r="M194" s="49"/>
      <c r="N194" s="45"/>
      <c r="O194" s="45"/>
      <c r="P194" s="45"/>
      <c r="Q194" s="45"/>
      <c r="R194" s="49"/>
      <c r="S194" s="45"/>
      <c r="T194" s="45"/>
      <c r="U194" s="621"/>
      <c r="V194" s="45"/>
      <c r="W194" s="45"/>
      <c r="X194" s="45"/>
      <c r="Y194" s="45"/>
      <c r="Z194" s="45"/>
      <c r="AA194" s="48"/>
      <c r="AB194" s="47"/>
      <c r="AC194" s="47"/>
      <c r="AD194" s="47"/>
      <c r="AE194" s="47"/>
      <c r="AF194" s="125" t="n">
        <v>11</v>
      </c>
    </row>
    <row r="195" s="125" customFormat="true" ht="11.25" hidden="false" customHeight="true" outlineLevel="0" collapsed="false">
      <c r="A195" s="620"/>
      <c r="B195" s="49"/>
      <c r="C195" s="49"/>
      <c r="K195" s="45"/>
      <c r="L195" s="49"/>
      <c r="M195" s="49"/>
      <c r="N195" s="45"/>
      <c r="O195" s="45"/>
      <c r="P195" s="45"/>
      <c r="Q195" s="45"/>
      <c r="R195" s="49"/>
      <c r="S195" s="45"/>
      <c r="T195" s="45"/>
      <c r="U195" s="621"/>
      <c r="V195" s="45"/>
      <c r="W195" s="45"/>
      <c r="X195" s="45"/>
      <c r="Y195" s="45"/>
      <c r="Z195" s="45"/>
      <c r="AA195" s="48"/>
      <c r="AB195" s="47"/>
      <c r="AC195" s="47"/>
      <c r="AD195" s="47"/>
      <c r="AE195" s="47"/>
      <c r="AF195" s="125" t="n">
        <v>11</v>
      </c>
    </row>
    <row r="196" customFormat="false" ht="11.25" hidden="false" customHeight="true" outlineLevel="0" collapsed="false">
      <c r="AF196" s="42" t="n">
        <v>11</v>
      </c>
    </row>
    <row r="197" customFormat="false" ht="11.25" hidden="false" customHeight="true" outlineLevel="0" collapsed="false">
      <c r="AF197" s="42" t="n">
        <v>11</v>
      </c>
    </row>
    <row r="198" customFormat="false" ht="11.25" hidden="false" customHeight="true" outlineLevel="0" collapsed="false">
      <c r="AF198" s="42" t="n">
        <v>11</v>
      </c>
    </row>
    <row r="199" customFormat="false" ht="11.25" hidden="false" customHeight="true" outlineLevel="0" collapsed="false">
      <c r="A199" s="691"/>
      <c r="B199" s="42"/>
      <c r="K199" s="42"/>
      <c r="N199" s="42"/>
      <c r="O199" s="42"/>
      <c r="P199" s="42"/>
      <c r="Q199" s="42"/>
      <c r="S199" s="42"/>
      <c r="T199" s="42"/>
      <c r="U199" s="42"/>
      <c r="V199" s="42"/>
      <c r="W199" s="42"/>
      <c r="X199" s="42"/>
      <c r="Y199" s="42"/>
      <c r="Z199" s="42"/>
      <c r="AA199" s="42"/>
      <c r="AB199" s="42"/>
      <c r="AC199" s="42"/>
      <c r="AD199" s="42"/>
      <c r="AE199" s="42"/>
      <c r="AF199" s="42" t="n">
        <v>11</v>
      </c>
    </row>
    <row r="200" customFormat="false" ht="11.25" hidden="false" customHeight="true" outlineLevel="0" collapsed="false">
      <c r="A200" s="691"/>
      <c r="B200" s="42"/>
      <c r="K200" s="42"/>
      <c r="N200" s="42"/>
      <c r="O200" s="42"/>
      <c r="P200" s="42"/>
      <c r="Q200" s="42"/>
      <c r="S200" s="42"/>
      <c r="T200" s="42"/>
      <c r="U200" s="42"/>
      <c r="V200" s="42"/>
      <c r="W200" s="42"/>
      <c r="X200" s="42"/>
      <c r="Y200" s="42"/>
      <c r="Z200" s="42"/>
      <c r="AA200" s="42"/>
      <c r="AB200" s="42"/>
      <c r="AC200" s="42"/>
      <c r="AD200" s="42"/>
      <c r="AE200" s="42"/>
      <c r="AF200" s="42" t="n">
        <v>11</v>
      </c>
    </row>
    <row r="201" customFormat="false" ht="11.25" hidden="false" customHeight="true" outlineLevel="0" collapsed="false">
      <c r="A201" s="691"/>
      <c r="B201" s="42"/>
      <c r="K201" s="42"/>
      <c r="N201" s="42"/>
      <c r="O201" s="42"/>
      <c r="P201" s="42"/>
      <c r="Q201" s="42"/>
      <c r="S201" s="42"/>
      <c r="T201" s="42"/>
      <c r="U201" s="42"/>
      <c r="V201" s="42"/>
      <c r="W201" s="42"/>
      <c r="X201" s="42"/>
      <c r="Y201" s="42"/>
      <c r="Z201" s="42"/>
      <c r="AA201" s="42"/>
      <c r="AB201" s="42"/>
      <c r="AC201" s="42"/>
      <c r="AD201" s="42"/>
      <c r="AE201" s="42"/>
      <c r="AF201" s="42" t="n">
        <v>11</v>
      </c>
    </row>
    <row r="202" customFormat="false" ht="11.25" hidden="false" customHeight="true" outlineLevel="0" collapsed="false">
      <c r="A202" s="691"/>
      <c r="B202" s="42"/>
      <c r="K202" s="42"/>
      <c r="N202" s="42"/>
      <c r="O202" s="42"/>
      <c r="P202" s="42"/>
      <c r="Q202" s="42"/>
      <c r="S202" s="42"/>
      <c r="T202" s="42"/>
      <c r="U202" s="42"/>
      <c r="V202" s="42"/>
      <c r="W202" s="42"/>
      <c r="X202" s="42"/>
      <c r="Y202" s="42"/>
      <c r="Z202" s="42"/>
      <c r="AA202" s="42"/>
      <c r="AB202" s="42"/>
      <c r="AC202" s="42"/>
      <c r="AD202" s="42"/>
      <c r="AE202" s="42"/>
      <c r="AF202" s="42" t="n">
        <v>11</v>
      </c>
    </row>
    <row r="203" customFormat="false" ht="11.25" hidden="false" customHeight="true" outlineLevel="0" collapsed="false">
      <c r="A203" s="691"/>
      <c r="B203" s="42"/>
      <c r="K203" s="42"/>
      <c r="N203" s="42"/>
      <c r="O203" s="42"/>
      <c r="P203" s="42"/>
      <c r="Q203" s="42"/>
      <c r="S203" s="42"/>
      <c r="T203" s="42"/>
      <c r="U203" s="42"/>
      <c r="V203" s="42"/>
      <c r="W203" s="42"/>
      <c r="X203" s="42"/>
      <c r="Y203" s="42"/>
      <c r="Z203" s="42"/>
      <c r="AA203" s="42"/>
      <c r="AB203" s="42"/>
      <c r="AC203" s="42"/>
      <c r="AD203" s="42"/>
      <c r="AE203" s="42"/>
      <c r="AF203" s="42" t="n">
        <v>11</v>
      </c>
    </row>
    <row r="204" customFormat="false" ht="11.25" hidden="false" customHeight="true" outlineLevel="0" collapsed="false">
      <c r="A204" s="691"/>
      <c r="B204" s="42"/>
      <c r="K204" s="42"/>
      <c r="N204" s="42"/>
      <c r="O204" s="42"/>
      <c r="P204" s="42"/>
      <c r="Q204" s="42"/>
      <c r="S204" s="42"/>
      <c r="T204" s="42"/>
      <c r="U204" s="42"/>
      <c r="V204" s="42"/>
      <c r="W204" s="42"/>
      <c r="X204" s="42"/>
      <c r="Y204" s="42"/>
      <c r="Z204" s="42"/>
      <c r="AA204" s="42"/>
      <c r="AB204" s="42"/>
      <c r="AC204" s="42"/>
      <c r="AD204" s="42"/>
      <c r="AE204" s="42"/>
      <c r="AF204" s="42" t="n">
        <v>11</v>
      </c>
    </row>
    <row r="205" customFormat="false" ht="11.25" hidden="false" customHeight="true" outlineLevel="0" collapsed="false">
      <c r="A205" s="691"/>
      <c r="B205" s="42"/>
      <c r="K205" s="42"/>
      <c r="N205" s="42"/>
      <c r="O205" s="42"/>
      <c r="P205" s="42"/>
      <c r="Q205" s="42"/>
      <c r="S205" s="42"/>
      <c r="T205" s="42"/>
      <c r="U205" s="42"/>
      <c r="V205" s="42"/>
      <c r="W205" s="42"/>
      <c r="X205" s="42"/>
      <c r="Y205" s="42"/>
      <c r="Z205" s="42"/>
      <c r="AA205" s="42"/>
      <c r="AB205" s="42"/>
      <c r="AC205" s="42"/>
      <c r="AD205" s="42"/>
      <c r="AE205" s="42"/>
      <c r="AF205" s="42" t="n">
        <v>11</v>
      </c>
    </row>
    <row r="206" customFormat="false" ht="11.25" hidden="false" customHeight="true" outlineLevel="0" collapsed="false">
      <c r="A206" s="691"/>
      <c r="B206" s="42"/>
      <c r="K206" s="42"/>
      <c r="N206" s="42"/>
      <c r="O206" s="42"/>
      <c r="P206" s="42"/>
      <c r="Q206" s="42"/>
      <c r="S206" s="42"/>
      <c r="T206" s="42"/>
      <c r="U206" s="42"/>
      <c r="V206" s="42"/>
      <c r="W206" s="42"/>
      <c r="X206" s="42"/>
      <c r="Y206" s="42"/>
      <c r="Z206" s="42"/>
      <c r="AA206" s="42"/>
      <c r="AB206" s="42"/>
      <c r="AC206" s="42"/>
      <c r="AD206" s="42"/>
      <c r="AE206" s="42"/>
      <c r="AF206" s="42" t="n">
        <v>11</v>
      </c>
    </row>
    <row r="207" customFormat="false" ht="11.25" hidden="false" customHeight="true" outlineLevel="0" collapsed="false">
      <c r="A207" s="691"/>
      <c r="B207" s="42"/>
      <c r="K207" s="42"/>
      <c r="N207" s="42"/>
      <c r="O207" s="42"/>
      <c r="P207" s="42"/>
      <c r="Q207" s="42"/>
      <c r="S207" s="42"/>
      <c r="T207" s="42"/>
      <c r="U207" s="42"/>
      <c r="V207" s="42"/>
      <c r="W207" s="42"/>
      <c r="X207" s="42"/>
      <c r="Y207" s="42"/>
      <c r="Z207" s="42"/>
      <c r="AA207" s="42"/>
      <c r="AB207" s="42"/>
      <c r="AC207" s="42"/>
      <c r="AD207" s="42"/>
      <c r="AE207" s="42"/>
      <c r="AF207" s="42" t="n">
        <v>11</v>
      </c>
    </row>
    <row r="208" customFormat="false" ht="11.25" hidden="false" customHeight="true" outlineLevel="0" collapsed="false">
      <c r="A208" s="691"/>
      <c r="B208" s="42"/>
      <c r="K208" s="42"/>
      <c r="N208" s="42"/>
      <c r="O208" s="42"/>
      <c r="P208" s="42"/>
      <c r="Q208" s="42"/>
      <c r="S208" s="42"/>
      <c r="T208" s="42"/>
      <c r="U208" s="42"/>
      <c r="V208" s="42"/>
      <c r="W208" s="42"/>
      <c r="X208" s="42"/>
      <c r="Y208" s="42"/>
      <c r="Z208" s="42"/>
      <c r="AA208" s="42"/>
      <c r="AB208" s="42"/>
      <c r="AC208" s="42"/>
      <c r="AD208" s="42"/>
      <c r="AE208" s="42"/>
      <c r="AF208" s="42" t="n">
        <v>11</v>
      </c>
    </row>
    <row r="209" customFormat="false" ht="11.25" hidden="false" customHeight="true" outlineLevel="0" collapsed="false">
      <c r="A209" s="691"/>
      <c r="B209" s="42"/>
      <c r="K209" s="42"/>
      <c r="N209" s="42"/>
      <c r="O209" s="42"/>
      <c r="P209" s="42"/>
      <c r="Q209" s="42"/>
      <c r="S209" s="42"/>
      <c r="T209" s="42"/>
      <c r="U209" s="42"/>
      <c r="V209" s="42"/>
      <c r="W209" s="42"/>
      <c r="X209" s="42"/>
      <c r="Y209" s="42"/>
      <c r="Z209" s="42"/>
      <c r="AA209" s="42"/>
      <c r="AB209" s="42"/>
      <c r="AC209" s="42"/>
      <c r="AD209" s="42"/>
      <c r="AE209" s="42"/>
      <c r="AF209" s="42" t="n">
        <v>11</v>
      </c>
    </row>
    <row r="210" customFormat="false" ht="11.25" hidden="true" customHeight="true" outlineLevel="0" collapsed="false">
      <c r="A210" s="620" t="s">
        <v>82</v>
      </c>
      <c r="B210" s="45" t="n">
        <v>0</v>
      </c>
      <c r="C210" s="49" t="n">
        <v>0</v>
      </c>
      <c r="D210" s="42" t="n">
        <v>3</v>
      </c>
      <c r="E210" s="42" t="n">
        <v>7</v>
      </c>
      <c r="F210" s="42" t="n">
        <v>54</v>
      </c>
      <c r="G210" s="42" t="n">
        <v>10</v>
      </c>
      <c r="H210" s="42" t="n">
        <v>0</v>
      </c>
      <c r="I210" s="42" t="n">
        <v>40</v>
      </c>
      <c r="J210" s="42" t="n">
        <v>102</v>
      </c>
      <c r="K210" s="45" t="n">
        <v>9</v>
      </c>
      <c r="L210" s="49" t="n">
        <v>5</v>
      </c>
      <c r="M210" s="49" t="n">
        <v>3</v>
      </c>
      <c r="N210" s="45" t="n">
        <v>3</v>
      </c>
      <c r="O210" s="45" t="n">
        <v>3</v>
      </c>
      <c r="P210" s="45" t="n">
        <v>3</v>
      </c>
      <c r="Q210" s="45" t="n">
        <v>3</v>
      </c>
      <c r="R210" s="49" t="n">
        <v>10</v>
      </c>
      <c r="S210" s="45" t="n">
        <v>34</v>
      </c>
      <c r="T210" s="45" t="n">
        <v>9</v>
      </c>
      <c r="U210" s="621" t="n">
        <v>8</v>
      </c>
      <c r="V210" s="45" t="n">
        <v>8</v>
      </c>
      <c r="W210" s="45" t="n">
        <v>8</v>
      </c>
      <c r="X210" s="45" t="n">
        <v>8</v>
      </c>
      <c r="Y210" s="45" t="n">
        <v>8</v>
      </c>
      <c r="Z210" s="45" t="n">
        <v>8</v>
      </c>
      <c r="AA210" s="48" t="n">
        <v>8</v>
      </c>
      <c r="AB210" s="48" t="n">
        <v>8</v>
      </c>
      <c r="AC210" s="48" t="n">
        <v>8</v>
      </c>
      <c r="AD210" s="48" t="n">
        <v>8</v>
      </c>
      <c r="AE210" s="48" t="n">
        <v>8</v>
      </c>
      <c r="AF210" s="42" t="n">
        <v>11</v>
      </c>
    </row>
  </sheetData>
  <mergeCells count="9">
    <mergeCell ref="E6:I6"/>
    <mergeCell ref="E7:I7"/>
    <mergeCell ref="F10:G10"/>
    <mergeCell ref="J10:J14"/>
    <mergeCell ref="F11:G11"/>
    <mergeCell ref="F12:G12"/>
    <mergeCell ref="E13:G13"/>
    <mergeCell ref="F39:G39"/>
    <mergeCell ref="F40:G40"/>
  </mergeCells>
  <dataValidations count="5">
    <dataValidation allowBlank="true" error="Допускается ввод только неотрицательных чисел!" errorStyle="stop" errorTitle="Ошибка" operator="between" showDropDown="false" showErrorMessage="true" showInputMessage="false" sqref="H2:I2 H15:I15 H17:I27 H31:I31 H36:I37" type="decimal">
      <formula1>0</formula1>
      <formula2>9.99999999999999E+023</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H35:I35" type="textLength">
      <formula1>900</formula1>
      <formula2>0</formula2>
    </dataValidation>
    <dataValidation allowBlank="true" error="Допускается ввод не более 900 символов!" errorStyle="stop" errorTitle="Ошибка" operator="lessThanOrEqual" prompt="Введите наименование прочих расходов" showDropDown="false" showErrorMessage="true" showInputMessage="true" sqref="H28:I28" type="textLength">
      <formula1>900</formula1>
      <formula2>0</formula2>
    </dataValidation>
    <dataValidation allowBlank="true" error="Допускается ввод только действительных чисел!" errorStyle="stop" errorTitle="Ошибка" operator="between" showDropDown="false" showErrorMessage="true" showInputMessage="false" sqref="H30:I30" type="decimal">
      <formula1>-9.99999999999999E+023</formula1>
      <formula2>9.99999999999999E+023</formula2>
    </dataValidation>
    <dataValidation allowBlank="true" error="Допускается ввод только действительных чисел!" errorStyle="stop" errorTitle="Ошибка" operator="between" showDropDown="false" showErrorMessage="true" showInputMessage="false" sqref="H32:I34" type="decimal">
      <formula1>-9.99999999999999E+037</formula1>
      <formula2>9.99999999999999E+037</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46C0A"/>
    <pageSetUpPr fitToPage="false"/>
  </sheetPr>
  <dimension ref="A1:X102"/>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8" ySplit="11" topLeftCell="I12" activePane="bottomRight" state="frozen"/>
      <selection pane="topLeft" activeCell="A1" activeCellId="0" sqref="A1"/>
      <selection pane="topRight" activeCell="I1" activeCellId="0" sqref="I1"/>
      <selection pane="bottomLeft" activeCell="A12" activeCellId="0" sqref="A12"/>
      <selection pane="bottomRight" activeCell="A1" activeCellId="0" sqref="A1"/>
    </sheetView>
  </sheetViews>
  <sheetFormatPr defaultColWidth="10.57421875" defaultRowHeight="11.25" zeroHeight="false" outlineLevelRow="0" outlineLevelCol="0"/>
  <cols>
    <col collapsed="false" customWidth="true" hidden="true" outlineLevel="0" max="1" min="1" style="118" width="9.14"/>
    <col collapsed="false" customWidth="true" hidden="true" outlineLevel="0" max="2" min="2" style="49" width="3.57"/>
    <col collapsed="false" customWidth="true" hidden="false" outlineLevel="0" max="3" min="3" style="42" width="3"/>
    <col collapsed="false" customWidth="true" hidden="false" outlineLevel="0" max="4" min="4" style="42" width="7"/>
    <col collapsed="false" customWidth="true" hidden="false" outlineLevel="0" max="5" min="5" style="42" width="69"/>
    <col collapsed="false" customWidth="true" hidden="false" outlineLevel="0" max="6" min="6" style="42" width="10"/>
    <col collapsed="false" customWidth="true" hidden="true" outlineLevel="0" max="8" min="7" style="42" width="44"/>
    <col collapsed="false" customWidth="true" hidden="false" outlineLevel="0" max="9" min="9" style="42" width="44"/>
    <col collapsed="false" customWidth="true" hidden="false" outlineLevel="0" max="10" min="10" style="42" width="43"/>
    <col collapsed="false" customWidth="true" hidden="false" outlineLevel="0" max="11" min="11" style="42" width="73"/>
    <col collapsed="false" customWidth="true" hidden="false" outlineLevel="0" max="12" min="12" style="42" width="3"/>
    <col collapsed="false" customWidth="true" hidden="false" outlineLevel="0" max="23" min="13" style="42" width="10"/>
    <col collapsed="false" customWidth="false" hidden="true" outlineLevel="0" max="24" min="24" style="42" width="10.57"/>
  </cols>
  <sheetData>
    <row r="1" s="45" customFormat="true" ht="22.5" hidden="true" customHeight="true" outlineLevel="0" collapsed="false">
      <c r="A1" s="118"/>
      <c r="B1" s="49"/>
      <c r="G1" s="45" t="n">
        <v>4</v>
      </c>
      <c r="I1" s="45" t="n">
        <v>4</v>
      </c>
      <c r="K1" s="45" t="n">
        <v>5</v>
      </c>
      <c r="X1" s="45" t="s">
        <v>14</v>
      </c>
    </row>
    <row r="2" customFormat="false" ht="3" hidden="false" customHeight="true" outlineLevel="0" collapsed="false">
      <c r="X2" s="42" t="n">
        <v>3</v>
      </c>
    </row>
    <row r="3" customFormat="false" ht="78.75" hidden="false" customHeight="true" outlineLevel="0" collapsed="false">
      <c r="D3" s="179" t="str">
        <f aca="false">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179"/>
      <c r="F3" s="179"/>
      <c r="X3" s="42" t="n">
        <v>75</v>
      </c>
    </row>
    <row r="4" s="42" customFormat="true" ht="21" hidden="false" customHeight="true" outlineLevel="0" collapsed="false">
      <c r="A4" s="118"/>
      <c r="B4" s="49"/>
      <c r="D4" s="273" t="str">
        <f aca="false">IF(org=0,"Не определено",org)</f>
        <v>МП УК "Жилкомсервис" г. Буя</v>
      </c>
      <c r="E4" s="273"/>
      <c r="F4" s="273"/>
      <c r="X4" s="42" t="n">
        <v>20</v>
      </c>
    </row>
    <row r="5" customFormat="false" ht="11.25" hidden="false" customHeight="true" outlineLevel="0" collapsed="false">
      <c r="H5" s="304"/>
      <c r="J5" s="304"/>
      <c r="X5" s="42" t="n">
        <v>11</v>
      </c>
    </row>
    <row r="6" customFormat="false" ht="0.75" hidden="false" customHeight="true" outlineLevel="0" collapsed="false">
      <c r="E6" s="43"/>
      <c r="F6" s="695"/>
      <c r="G6" s="755"/>
      <c r="H6" s="755"/>
      <c r="I6" s="755" t="s">
        <v>117</v>
      </c>
      <c r="J6" s="755"/>
      <c r="X6" s="42" t="n">
        <v>1</v>
      </c>
    </row>
    <row r="7" customFormat="false" ht="11.25" hidden="false" customHeight="true" outlineLevel="0" collapsed="false">
      <c r="D7" s="636"/>
      <c r="E7" s="637" t="s">
        <v>105</v>
      </c>
      <c r="F7" s="637"/>
      <c r="G7" s="756" t="str">
        <f aca="false">IF(G6="","",INDEX(DIFFERENTIATION_UNMERGE_VD,MATCH(G6,DIFFERENTIATION_ID_DIFF,0)))</f>
        <v/>
      </c>
      <c r="H7" s="756"/>
      <c r="I7" s="756" t="n">
        <f aca="false">IF(I6="","",INDEX(DIFFERENTIATION_UNMERGE_VD,MATCH(I6,DIFFERENTIATION_ID_DIFF,0)))</f>
        <v>0</v>
      </c>
      <c r="J7" s="756"/>
      <c r="K7" s="139"/>
      <c r="X7" s="42" t="n">
        <v>11</v>
      </c>
    </row>
    <row r="8" customFormat="false" ht="11.25" hidden="false" customHeight="true" outlineLevel="0" collapsed="false">
      <c r="D8" s="636"/>
      <c r="E8" s="637" t="s">
        <v>574</v>
      </c>
      <c r="F8" s="637"/>
      <c r="G8" s="756" t="str">
        <f aca="false">IF(G6="","",INDEX(DIFFERENTIATION_UNMERGE_AREA,MATCH(G6,DIFFERENTIATION_ID_DIFF,0)))</f>
        <v/>
      </c>
      <c r="H8" s="756"/>
      <c r="I8" s="756" t="str">
        <f aca="false">IF(I6="","",INDEX(DIFFERENTIATION_UNMERGE_AREA,MATCH(I6,DIFFERENTIATION_ID_DIFF,0)))</f>
        <v/>
      </c>
      <c r="J8" s="756"/>
      <c r="K8" s="139"/>
      <c r="X8" s="42" t="n">
        <v>11</v>
      </c>
    </row>
    <row r="9" customFormat="false" ht="11.25" hidden="false" customHeight="true" outlineLevel="0" collapsed="false">
      <c r="D9" s="636"/>
      <c r="E9" s="637" t="s">
        <v>575</v>
      </c>
      <c r="F9" s="637"/>
      <c r="G9" s="756" t="str">
        <f aca="false">IF(G6="","",INDEX(DIFFERENTIATION_UNMERGE_SYSTEM,MATCH(G6,DIFFERENTIATION_ID_DIFF,0)))</f>
        <v/>
      </c>
      <c r="H9" s="756"/>
      <c r="I9" s="756" t="str">
        <f aca="false">IF(I6="","",INDEX(DIFFERENTIATION_UNMERGE_SYSTEM,MATCH(I6,DIFFERENTIATION_ID_DIFF,0)))</f>
        <v>без дифференциации</v>
      </c>
      <c r="J9" s="756"/>
      <c r="K9" s="139"/>
      <c r="X9" s="42" t="n">
        <v>11</v>
      </c>
    </row>
    <row r="10" s="42" customFormat="true" ht="11.25" hidden="false" customHeight="true" outlineLevel="0" collapsed="false">
      <c r="A10" s="118"/>
      <c r="B10" s="49"/>
      <c r="D10" s="139" t="s">
        <v>306</v>
      </c>
      <c r="E10" s="139"/>
      <c r="F10" s="139"/>
      <c r="G10" s="139"/>
      <c r="H10" s="139"/>
      <c r="I10" s="139"/>
      <c r="J10" s="139"/>
      <c r="K10" s="139"/>
      <c r="X10" s="42" t="n">
        <v>11</v>
      </c>
    </row>
    <row r="11" s="42" customFormat="true" ht="24" hidden="false" customHeight="true" outlineLevel="0" collapsed="false">
      <c r="A11" s="507"/>
      <c r="B11" s="507"/>
      <c r="C11" s="352"/>
      <c r="D11" s="151" t="s">
        <v>88</v>
      </c>
      <c r="E11" s="151" t="s">
        <v>816</v>
      </c>
      <c r="F11" s="151" t="s">
        <v>576</v>
      </c>
      <c r="G11" s="151" t="s">
        <v>309</v>
      </c>
      <c r="H11" s="151" t="s">
        <v>396</v>
      </c>
      <c r="I11" s="151" t="s">
        <v>309</v>
      </c>
      <c r="J11" s="277" t="s">
        <v>396</v>
      </c>
      <c r="K11" s="139"/>
      <c r="L11" s="507"/>
      <c r="X11" s="42" t="n">
        <v>23</v>
      </c>
    </row>
    <row r="12" s="49" customFormat="true" ht="10.5" hidden="false" customHeight="true" outlineLevel="0" collapsed="false">
      <c r="A12" s="474"/>
      <c r="D12" s="474" t="s">
        <v>109</v>
      </c>
      <c r="E12" s="474" t="s">
        <v>110</v>
      </c>
      <c r="F12" s="474" t="s">
        <v>90</v>
      </c>
      <c r="G12" s="126" t="str">
        <f aca="false">G1&amp;".1"</f>
        <v>4.1</v>
      </c>
      <c r="H12" s="126" t="str">
        <f aca="false">G1&amp;".2"</f>
        <v>4.2</v>
      </c>
      <c r="I12" s="126" t="str">
        <f aca="false">I1&amp;".1"</f>
        <v>4.1</v>
      </c>
      <c r="J12" s="126" t="str">
        <f aca="false">I1&amp;".2"</f>
        <v>4.2</v>
      </c>
      <c r="K12" s="126"/>
      <c r="X12" s="49" t="n">
        <v>10</v>
      </c>
    </row>
    <row r="13" customFormat="false" ht="22.5" hidden="true" customHeight="true" outlineLevel="0" collapsed="false">
      <c r="A13" s="757" t="s">
        <v>817</v>
      </c>
      <c r="D13" s="201" t="s">
        <v>109</v>
      </c>
      <c r="E13" s="641" t="s">
        <v>818</v>
      </c>
      <c r="F13" s="140" t="s">
        <v>819</v>
      </c>
      <c r="G13" s="642"/>
      <c r="H13" s="725"/>
      <c r="I13" s="642"/>
      <c r="J13" s="725"/>
      <c r="K13" s="435" t="s">
        <v>820</v>
      </c>
      <c r="L13" s="758"/>
      <c r="X13" s="42" t="n">
        <v>0</v>
      </c>
    </row>
    <row r="14" customFormat="false" ht="22.5" hidden="true" customHeight="true" outlineLevel="0" collapsed="false">
      <c r="A14" s="757"/>
      <c r="D14" s="201" t="s">
        <v>110</v>
      </c>
      <c r="E14" s="641" t="s">
        <v>821</v>
      </c>
      <c r="F14" s="140" t="s">
        <v>822</v>
      </c>
      <c r="G14" s="642"/>
      <c r="H14" s="725"/>
      <c r="I14" s="642"/>
      <c r="J14" s="725"/>
      <c r="K14" s="435" t="s">
        <v>823</v>
      </c>
      <c r="L14" s="758"/>
      <c r="X14" s="42" t="n">
        <v>0</v>
      </c>
    </row>
    <row r="15" s="42" customFormat="true" ht="78.75" hidden="true" customHeight="true" outlineLevel="0" collapsed="false">
      <c r="A15" s="757"/>
      <c r="B15" s="49"/>
      <c r="D15" s="201" t="s">
        <v>90</v>
      </c>
      <c r="E15" s="641" t="s">
        <v>824</v>
      </c>
      <c r="F15" s="151" t="s">
        <v>312</v>
      </c>
      <c r="G15" s="151" t="s">
        <v>312</v>
      </c>
      <c r="H15" s="252"/>
      <c r="I15" s="151" t="s">
        <v>312</v>
      </c>
      <c r="J15" s="252"/>
      <c r="K15" s="435" t="s">
        <v>825</v>
      </c>
      <c r="L15" s="758"/>
      <c r="X15" s="42" t="n">
        <v>0</v>
      </c>
    </row>
    <row r="16" s="42" customFormat="true" ht="22.5" hidden="true" customHeight="true" outlineLevel="0" collapsed="false">
      <c r="A16" s="757"/>
      <c r="B16" s="49"/>
      <c r="D16" s="201" t="s">
        <v>330</v>
      </c>
      <c r="E16" s="588" t="s">
        <v>826</v>
      </c>
      <c r="F16" s="151" t="s">
        <v>827</v>
      </c>
      <c r="G16" s="759"/>
      <c r="H16" s="252"/>
      <c r="I16" s="759"/>
      <c r="J16" s="252"/>
      <c r="K16" s="435"/>
      <c r="L16" s="758"/>
      <c r="X16" s="42" t="n">
        <v>0</v>
      </c>
    </row>
    <row r="17" s="42" customFormat="true" ht="22.5" hidden="true" customHeight="true" outlineLevel="0" collapsed="false">
      <c r="A17" s="757"/>
      <c r="B17" s="49"/>
      <c r="D17" s="201" t="s">
        <v>338</v>
      </c>
      <c r="E17" s="588" t="s">
        <v>828</v>
      </c>
      <c r="F17" s="151" t="s">
        <v>829</v>
      </c>
      <c r="G17" s="759"/>
      <c r="H17" s="252"/>
      <c r="I17" s="759"/>
      <c r="J17" s="252"/>
      <c r="K17" s="435"/>
      <c r="L17" s="758"/>
      <c r="X17" s="42" t="n">
        <v>0</v>
      </c>
    </row>
    <row r="18" s="42" customFormat="true" ht="33.75" hidden="true" customHeight="true" outlineLevel="0" collapsed="false">
      <c r="A18" s="757"/>
      <c r="B18" s="49"/>
      <c r="D18" s="201" t="s">
        <v>340</v>
      </c>
      <c r="E18" s="588" t="s">
        <v>830</v>
      </c>
      <c r="F18" s="151" t="s">
        <v>581</v>
      </c>
      <c r="G18" s="760"/>
      <c r="H18" s="252"/>
      <c r="I18" s="760"/>
      <c r="J18" s="252"/>
      <c r="K18" s="435"/>
      <c r="L18" s="758"/>
      <c r="X18" s="42" t="n">
        <v>0</v>
      </c>
    </row>
    <row r="19" customFormat="false" ht="101.25" hidden="true" customHeight="true" outlineLevel="0" collapsed="false">
      <c r="A19" s="757"/>
      <c r="D19" s="201" t="s">
        <v>91</v>
      </c>
      <c r="E19" s="641" t="s">
        <v>831</v>
      </c>
      <c r="F19" s="140" t="s">
        <v>556</v>
      </c>
      <c r="G19" s="345"/>
      <c r="H19" s="725"/>
      <c r="I19" s="345"/>
      <c r="J19" s="725"/>
      <c r="K19" s="624" t="s">
        <v>832</v>
      </c>
      <c r="L19" s="758"/>
      <c r="X19" s="42" t="n">
        <v>0</v>
      </c>
    </row>
    <row r="20" s="42" customFormat="true" ht="18.75" hidden="true" customHeight="true" outlineLevel="0" collapsed="false">
      <c r="A20" s="757"/>
      <c r="C20" s="122"/>
      <c r="D20" s="201" t="s">
        <v>763</v>
      </c>
      <c r="E20" s="588" t="s">
        <v>833</v>
      </c>
      <c r="F20" s="151" t="s">
        <v>312</v>
      </c>
      <c r="G20" s="151" t="s">
        <v>312</v>
      </c>
      <c r="H20" s="274" t="s">
        <v>312</v>
      </c>
      <c r="I20" s="151" t="s">
        <v>312</v>
      </c>
      <c r="J20" s="274" t="s">
        <v>312</v>
      </c>
      <c r="K20" s="277"/>
      <c r="L20" s="758"/>
      <c r="W20" s="108"/>
      <c r="X20" s="42" t="n">
        <v>0</v>
      </c>
    </row>
    <row r="21" s="42" customFormat="true" ht="33.75" hidden="true" customHeight="true" outlineLevel="0" collapsed="false">
      <c r="A21" s="757"/>
      <c r="C21" s="122"/>
      <c r="D21" s="201" t="s">
        <v>766</v>
      </c>
      <c r="E21" s="658" t="s">
        <v>834</v>
      </c>
      <c r="F21" s="151" t="s">
        <v>835</v>
      </c>
      <c r="G21" s="760"/>
      <c r="H21" s="252"/>
      <c r="I21" s="760"/>
      <c r="J21" s="252"/>
      <c r="K21" s="277"/>
      <c r="L21" s="758"/>
      <c r="W21" s="108"/>
      <c r="X21" s="42" t="n">
        <v>0</v>
      </c>
    </row>
    <row r="22" s="42" customFormat="true" ht="33.75" hidden="true" customHeight="true" outlineLevel="0" collapsed="false">
      <c r="A22" s="757"/>
      <c r="C22" s="122"/>
      <c r="D22" s="201" t="s">
        <v>769</v>
      </c>
      <c r="E22" s="658" t="s">
        <v>836</v>
      </c>
      <c r="F22" s="151" t="s">
        <v>837</v>
      </c>
      <c r="G22" s="760"/>
      <c r="H22" s="252"/>
      <c r="I22" s="760"/>
      <c r="J22" s="252"/>
      <c r="K22" s="277"/>
      <c r="L22" s="758"/>
      <c r="W22" s="108"/>
      <c r="X22" s="42" t="n">
        <v>0</v>
      </c>
    </row>
    <row r="23" s="42" customFormat="true" ht="22.5" hidden="true" customHeight="true" outlineLevel="0" collapsed="false">
      <c r="A23" s="757"/>
      <c r="C23" s="122"/>
      <c r="D23" s="201" t="s">
        <v>805</v>
      </c>
      <c r="E23" s="588" t="s">
        <v>838</v>
      </c>
      <c r="F23" s="151" t="s">
        <v>312</v>
      </c>
      <c r="G23" s="151" t="s">
        <v>312</v>
      </c>
      <c r="H23" s="274" t="s">
        <v>312</v>
      </c>
      <c r="I23" s="151" t="s">
        <v>312</v>
      </c>
      <c r="J23" s="274" t="s">
        <v>312</v>
      </c>
      <c r="K23" s="277"/>
      <c r="L23" s="758"/>
      <c r="W23" s="108"/>
      <c r="X23" s="42" t="n">
        <v>0</v>
      </c>
    </row>
    <row r="24" s="42" customFormat="true" ht="22.5" hidden="true" customHeight="true" outlineLevel="0" collapsed="false">
      <c r="A24" s="757"/>
      <c r="C24" s="122"/>
      <c r="D24" s="201" t="s">
        <v>839</v>
      </c>
      <c r="E24" s="658" t="s">
        <v>840</v>
      </c>
      <c r="F24" s="151" t="s">
        <v>841</v>
      </c>
      <c r="G24" s="760"/>
      <c r="H24" s="761"/>
      <c r="I24" s="760"/>
      <c r="J24" s="761"/>
      <c r="K24" s="277"/>
      <c r="L24" s="758"/>
      <c r="W24" s="108"/>
      <c r="X24" s="42" t="n">
        <v>0</v>
      </c>
    </row>
    <row r="25" s="42" customFormat="true" ht="22.5" hidden="true" customHeight="true" outlineLevel="0" collapsed="false">
      <c r="A25" s="757"/>
      <c r="C25" s="122"/>
      <c r="D25" s="201" t="s">
        <v>842</v>
      </c>
      <c r="E25" s="658" t="s">
        <v>843</v>
      </c>
      <c r="F25" s="151" t="s">
        <v>312</v>
      </c>
      <c r="G25" s="151" t="s">
        <v>312</v>
      </c>
      <c r="H25" s="274" t="s">
        <v>312</v>
      </c>
      <c r="I25" s="151" t="s">
        <v>312</v>
      </c>
      <c r="J25" s="274" t="s">
        <v>312</v>
      </c>
      <c r="K25" s="277"/>
      <c r="L25" s="758"/>
      <c r="W25" s="108"/>
      <c r="X25" s="42" t="n">
        <v>0</v>
      </c>
    </row>
    <row r="26" s="42" customFormat="true" ht="18.75" hidden="true" customHeight="true" outlineLevel="0" collapsed="false">
      <c r="A26" s="757"/>
      <c r="C26" s="122"/>
      <c r="D26" s="201" t="s">
        <v>844</v>
      </c>
      <c r="E26" s="628" t="s">
        <v>845</v>
      </c>
      <c r="F26" s="151" t="s">
        <v>846</v>
      </c>
      <c r="G26" s="760"/>
      <c r="H26" s="761"/>
      <c r="I26" s="760"/>
      <c r="J26" s="761"/>
      <c r="K26" s="277"/>
      <c r="L26" s="758"/>
      <c r="W26" s="108"/>
      <c r="X26" s="42" t="n">
        <v>0</v>
      </c>
    </row>
    <row r="27" s="42" customFormat="true" ht="18.75" hidden="true" customHeight="true" outlineLevel="0" collapsed="false">
      <c r="A27" s="757"/>
      <c r="C27" s="122"/>
      <c r="D27" s="201" t="s">
        <v>847</v>
      </c>
      <c r="E27" s="628" t="s">
        <v>848</v>
      </c>
      <c r="F27" s="151" t="s">
        <v>849</v>
      </c>
      <c r="G27" s="760"/>
      <c r="H27" s="761"/>
      <c r="I27" s="760"/>
      <c r="J27" s="761"/>
      <c r="K27" s="277"/>
      <c r="L27" s="758"/>
      <c r="W27" s="108"/>
      <c r="X27" s="42" t="n">
        <v>0</v>
      </c>
    </row>
    <row r="28" s="42" customFormat="true" ht="18.75" hidden="true" customHeight="true" outlineLevel="0" collapsed="false">
      <c r="A28" s="757"/>
      <c r="C28" s="122"/>
      <c r="D28" s="201" t="s">
        <v>850</v>
      </c>
      <c r="E28" s="658" t="s">
        <v>851</v>
      </c>
      <c r="F28" s="151" t="s">
        <v>312</v>
      </c>
      <c r="G28" s="151" t="s">
        <v>312</v>
      </c>
      <c r="H28" s="274" t="s">
        <v>312</v>
      </c>
      <c r="I28" s="151" t="s">
        <v>312</v>
      </c>
      <c r="J28" s="274" t="s">
        <v>312</v>
      </c>
      <c r="K28" s="277"/>
      <c r="L28" s="758"/>
      <c r="W28" s="108"/>
      <c r="X28" s="42" t="n">
        <v>0</v>
      </c>
    </row>
    <row r="29" s="42" customFormat="true" ht="18.75" hidden="true" customHeight="true" outlineLevel="0" collapsed="false">
      <c r="A29" s="757"/>
      <c r="C29" s="122"/>
      <c r="D29" s="201" t="s">
        <v>852</v>
      </c>
      <c r="E29" s="628" t="s">
        <v>845</v>
      </c>
      <c r="F29" s="151" t="s">
        <v>853</v>
      </c>
      <c r="G29" s="760"/>
      <c r="H29" s="761"/>
      <c r="I29" s="760"/>
      <c r="J29" s="761"/>
      <c r="K29" s="277"/>
      <c r="L29" s="758"/>
      <c r="W29" s="108"/>
      <c r="X29" s="42" t="n">
        <v>0</v>
      </c>
    </row>
    <row r="30" s="42" customFormat="true" ht="18.75" hidden="true" customHeight="true" outlineLevel="0" collapsed="false">
      <c r="A30" s="757"/>
      <c r="C30" s="122"/>
      <c r="D30" s="201" t="s">
        <v>854</v>
      </c>
      <c r="E30" s="628" t="s">
        <v>855</v>
      </c>
      <c r="F30" s="151" t="s">
        <v>856</v>
      </c>
      <c r="G30" s="760"/>
      <c r="H30" s="761"/>
      <c r="I30" s="760"/>
      <c r="J30" s="761"/>
      <c r="K30" s="277"/>
      <c r="L30" s="758"/>
      <c r="W30" s="108"/>
      <c r="X30" s="42" t="n">
        <v>0</v>
      </c>
    </row>
    <row r="31" customFormat="false" ht="126.75" hidden="true" customHeight="true" outlineLevel="0" collapsed="false">
      <c r="A31" s="757"/>
      <c r="D31" s="201" t="s">
        <v>111</v>
      </c>
      <c r="E31" s="641" t="s">
        <v>857</v>
      </c>
      <c r="F31" s="140" t="s">
        <v>568</v>
      </c>
      <c r="G31" s="642"/>
      <c r="H31" s="725"/>
      <c r="I31" s="642"/>
      <c r="J31" s="725"/>
      <c r="K31" s="624" t="s">
        <v>858</v>
      </c>
      <c r="L31" s="758"/>
      <c r="X31" s="42" t="n">
        <v>0</v>
      </c>
    </row>
    <row r="32" customFormat="false" ht="56.25" hidden="true" customHeight="true" outlineLevel="0" collapsed="false">
      <c r="A32" s="757"/>
      <c r="D32" s="201" t="s">
        <v>92</v>
      </c>
      <c r="E32" s="641" t="s">
        <v>859</v>
      </c>
      <c r="F32" s="201" t="s">
        <v>829</v>
      </c>
      <c r="G32" s="642"/>
      <c r="H32" s="725"/>
      <c r="I32" s="642"/>
      <c r="J32" s="725"/>
      <c r="K32" s="624" t="s">
        <v>860</v>
      </c>
      <c r="L32" s="758"/>
      <c r="X32" s="42" t="n">
        <v>0</v>
      </c>
    </row>
    <row r="33" customFormat="false" ht="11.25" hidden="true" customHeight="true" outlineLevel="0" collapsed="false">
      <c r="A33" s="757"/>
      <c r="E33" s="427"/>
      <c r="F33" s="174"/>
      <c r="G33" s="174"/>
      <c r="H33" s="174"/>
      <c r="I33" s="174"/>
      <c r="J33" s="174"/>
      <c r="K33" s="174"/>
      <c r="X33" s="42" t="n">
        <v>0</v>
      </c>
    </row>
    <row r="34" customFormat="false" ht="12.75" hidden="true" customHeight="true" outlineLevel="0" collapsed="false">
      <c r="A34" s="757"/>
      <c r="D34" s="352" t="n">
        <v>1</v>
      </c>
      <c r="E34" s="762" t="s">
        <v>861</v>
      </c>
      <c r="X34" s="42" t="n">
        <v>0</v>
      </c>
    </row>
    <row r="35" customFormat="false" ht="11.25" hidden="true" customHeight="true" outlineLevel="0" collapsed="false">
      <c r="A35" s="757"/>
      <c r="D35" s="352"/>
      <c r="E35" s="762" t="s">
        <v>862</v>
      </c>
      <c r="X35" s="42" t="n">
        <v>0</v>
      </c>
    </row>
    <row r="36" s="42" customFormat="true" ht="11.25" hidden="false" customHeight="true" outlineLevel="0" collapsed="false">
      <c r="A36" s="118"/>
      <c r="B36" s="49"/>
      <c r="D36" s="352"/>
      <c r="E36" s="762"/>
      <c r="X36" s="42" t="n">
        <v>11</v>
      </c>
    </row>
    <row r="37" s="42" customFormat="true" ht="22.5" hidden="false" customHeight="true" outlineLevel="0" collapsed="false">
      <c r="A37" s="757" t="s">
        <v>863</v>
      </c>
      <c r="B37" s="49"/>
      <c r="D37" s="201" t="n">
        <v>1</v>
      </c>
      <c r="E37" s="641" t="s">
        <v>864</v>
      </c>
      <c r="F37" s="140" t="s">
        <v>819</v>
      </c>
      <c r="G37" s="642"/>
      <c r="H37" s="763"/>
      <c r="I37" s="642"/>
      <c r="J37" s="763"/>
      <c r="K37" s="435" t="s">
        <v>865</v>
      </c>
      <c r="X37" s="42" t="n">
        <v>0</v>
      </c>
    </row>
    <row r="38" s="42" customFormat="true" ht="22.5" hidden="false" customHeight="true" outlineLevel="0" collapsed="false">
      <c r="A38" s="757"/>
      <c r="B38" s="49"/>
      <c r="D38" s="764" t="s">
        <v>110</v>
      </c>
      <c r="E38" s="765" t="s">
        <v>866</v>
      </c>
      <c r="F38" s="766" t="s">
        <v>556</v>
      </c>
      <c r="G38" s="766" t="s">
        <v>556</v>
      </c>
      <c r="H38" s="767"/>
      <c r="I38" s="766" t="s">
        <v>556</v>
      </c>
      <c r="J38" s="767"/>
      <c r="K38" s="495"/>
      <c r="X38" s="42" t="n">
        <v>0</v>
      </c>
    </row>
    <row r="39" s="42" customFormat="true" ht="33.75" hidden="false" customHeight="true" outlineLevel="0" collapsed="false">
      <c r="A39" s="757"/>
      <c r="B39" s="49"/>
      <c r="D39" s="768" t="s">
        <v>721</v>
      </c>
      <c r="E39" s="769" t="s">
        <v>867</v>
      </c>
      <c r="F39" s="140" t="s">
        <v>868</v>
      </c>
      <c r="G39" s="770"/>
      <c r="H39" s="771"/>
      <c r="I39" s="770"/>
      <c r="J39" s="771"/>
      <c r="K39" s="435" t="s">
        <v>869</v>
      </c>
      <c r="X39" s="42" t="n">
        <v>0</v>
      </c>
    </row>
    <row r="40" s="42" customFormat="true" ht="33.75" hidden="false" customHeight="true" outlineLevel="0" collapsed="false">
      <c r="A40" s="757"/>
      <c r="B40" s="49"/>
      <c r="D40" s="768" t="s">
        <v>724</v>
      </c>
      <c r="E40" s="769" t="s">
        <v>870</v>
      </c>
      <c r="F40" s="772" t="s">
        <v>871</v>
      </c>
      <c r="G40" s="773"/>
      <c r="H40" s="771"/>
      <c r="I40" s="773"/>
      <c r="J40" s="771"/>
      <c r="K40" s="435" t="s">
        <v>872</v>
      </c>
      <c r="X40" s="42" t="n">
        <v>0</v>
      </c>
    </row>
    <row r="41" s="42" customFormat="true" ht="22.5" hidden="false" customHeight="true" outlineLevel="0" collapsed="false">
      <c r="A41" s="757"/>
      <c r="B41" s="49"/>
      <c r="D41" s="768" t="s">
        <v>90</v>
      </c>
      <c r="E41" s="774" t="s">
        <v>873</v>
      </c>
      <c r="F41" s="140" t="s">
        <v>556</v>
      </c>
      <c r="G41" s="140" t="s">
        <v>556</v>
      </c>
      <c r="H41" s="775"/>
      <c r="I41" s="140" t="s">
        <v>556</v>
      </c>
      <c r="J41" s="775"/>
      <c r="K41" s="497"/>
      <c r="X41" s="42" t="n">
        <v>0</v>
      </c>
    </row>
    <row r="42" s="42" customFormat="true" ht="45" hidden="false" customHeight="true" outlineLevel="0" collapsed="false">
      <c r="A42" s="757"/>
      <c r="B42" s="49"/>
      <c r="D42" s="768" t="s">
        <v>330</v>
      </c>
      <c r="E42" s="769" t="s">
        <v>874</v>
      </c>
      <c r="F42" s="140" t="s">
        <v>568</v>
      </c>
      <c r="G42" s="642"/>
      <c r="H42" s="775"/>
      <c r="I42" s="642"/>
      <c r="J42" s="775"/>
      <c r="K42" s="497" t="s">
        <v>875</v>
      </c>
      <c r="X42" s="42" t="n">
        <v>0</v>
      </c>
    </row>
    <row r="43" s="42" customFormat="true" ht="45" hidden="false" customHeight="true" outlineLevel="0" collapsed="false">
      <c r="A43" s="757"/>
      <c r="B43" s="49"/>
      <c r="D43" s="768" t="s">
        <v>338</v>
      </c>
      <c r="E43" s="776" t="s">
        <v>876</v>
      </c>
      <c r="F43" s="777" t="s">
        <v>568</v>
      </c>
      <c r="G43" s="679"/>
      <c r="H43" s="771"/>
      <c r="I43" s="679"/>
      <c r="J43" s="771"/>
      <c r="K43" s="497" t="s">
        <v>877</v>
      </c>
      <c r="X43" s="42" t="n">
        <v>0</v>
      </c>
    </row>
    <row r="44" s="42" customFormat="true" ht="11.25" hidden="false" customHeight="true" outlineLevel="0" collapsed="false">
      <c r="A44" s="757"/>
      <c r="B44" s="49"/>
      <c r="D44" s="768" t="s">
        <v>91</v>
      </c>
      <c r="E44" s="778" t="s">
        <v>878</v>
      </c>
      <c r="F44" s="140" t="s">
        <v>868</v>
      </c>
      <c r="G44" s="770"/>
      <c r="H44" s="771"/>
      <c r="I44" s="770"/>
      <c r="J44" s="771"/>
      <c r="K44" s="435"/>
      <c r="X44" s="42" t="n">
        <v>0</v>
      </c>
    </row>
    <row r="45" s="42" customFormat="true" ht="11.25" hidden="false" customHeight="true" outlineLevel="0" collapsed="false">
      <c r="A45" s="757"/>
      <c r="B45" s="49"/>
      <c r="D45" s="768" t="s">
        <v>763</v>
      </c>
      <c r="E45" s="776" t="s">
        <v>879</v>
      </c>
      <c r="F45" s="140" t="s">
        <v>868</v>
      </c>
      <c r="G45" s="770"/>
      <c r="H45" s="771"/>
      <c r="I45" s="770"/>
      <c r="J45" s="771"/>
      <c r="K45" s="435"/>
      <c r="X45" s="42" t="n">
        <v>0</v>
      </c>
    </row>
    <row r="46" s="42" customFormat="true" ht="11.25" hidden="false" customHeight="true" outlineLevel="0" collapsed="false">
      <c r="A46" s="757"/>
      <c r="B46" s="49"/>
      <c r="D46" s="768" t="s">
        <v>805</v>
      </c>
      <c r="E46" s="776" t="s">
        <v>880</v>
      </c>
      <c r="F46" s="140" t="s">
        <v>868</v>
      </c>
      <c r="G46" s="770"/>
      <c r="H46" s="771"/>
      <c r="I46" s="770"/>
      <c r="J46" s="771"/>
      <c r="K46" s="435"/>
      <c r="X46" s="42" t="n">
        <v>0</v>
      </c>
    </row>
    <row r="47" s="42" customFormat="true" ht="11.25" hidden="false" customHeight="true" outlineLevel="0" collapsed="false">
      <c r="A47" s="757"/>
      <c r="B47" s="49"/>
      <c r="D47" s="768" t="s">
        <v>808</v>
      </c>
      <c r="E47" s="776" t="s">
        <v>881</v>
      </c>
      <c r="F47" s="140" t="s">
        <v>868</v>
      </c>
      <c r="G47" s="770"/>
      <c r="H47" s="771"/>
      <c r="I47" s="770"/>
      <c r="J47" s="771"/>
      <c r="K47" s="435"/>
      <c r="X47" s="42" t="n">
        <v>0</v>
      </c>
    </row>
    <row r="48" s="42" customFormat="true" ht="11.25" hidden="false" customHeight="true" outlineLevel="0" collapsed="false">
      <c r="A48" s="757"/>
      <c r="B48" s="49"/>
      <c r="D48" s="768" t="s">
        <v>882</v>
      </c>
      <c r="E48" s="779" t="s">
        <v>883</v>
      </c>
      <c r="F48" s="140" t="s">
        <v>868</v>
      </c>
      <c r="G48" s="770"/>
      <c r="H48" s="771"/>
      <c r="I48" s="770"/>
      <c r="J48" s="771"/>
      <c r="K48" s="435"/>
      <c r="X48" s="42" t="n">
        <v>0</v>
      </c>
    </row>
    <row r="49" s="42" customFormat="true" ht="11.25" hidden="false" customHeight="true" outlineLevel="0" collapsed="false">
      <c r="A49" s="757"/>
      <c r="B49" s="49"/>
      <c r="D49" s="768" t="s">
        <v>884</v>
      </c>
      <c r="E49" s="779" t="s">
        <v>885</v>
      </c>
      <c r="F49" s="140" t="s">
        <v>868</v>
      </c>
      <c r="G49" s="770"/>
      <c r="H49" s="771"/>
      <c r="I49" s="770"/>
      <c r="J49" s="771"/>
      <c r="K49" s="435"/>
      <c r="X49" s="42" t="n">
        <v>0</v>
      </c>
    </row>
    <row r="50" s="42" customFormat="true" ht="11.25" hidden="false" customHeight="true" outlineLevel="0" collapsed="false">
      <c r="A50" s="757"/>
      <c r="B50" s="49"/>
      <c r="D50" s="768" t="s">
        <v>886</v>
      </c>
      <c r="E50" s="776" t="s">
        <v>887</v>
      </c>
      <c r="F50" s="140" t="s">
        <v>868</v>
      </c>
      <c r="G50" s="770"/>
      <c r="H50" s="771"/>
      <c r="I50" s="770"/>
      <c r="J50" s="771"/>
      <c r="K50" s="435"/>
      <c r="X50" s="42" t="n">
        <v>0</v>
      </c>
    </row>
    <row r="51" s="42" customFormat="true" ht="11.25" hidden="false" customHeight="true" outlineLevel="0" collapsed="false">
      <c r="A51" s="757"/>
      <c r="B51" s="49"/>
      <c r="D51" s="768" t="s">
        <v>888</v>
      </c>
      <c r="E51" s="776" t="s">
        <v>889</v>
      </c>
      <c r="F51" s="140" t="s">
        <v>868</v>
      </c>
      <c r="G51" s="770"/>
      <c r="H51" s="771"/>
      <c r="I51" s="770"/>
      <c r="J51" s="771"/>
      <c r="K51" s="435"/>
      <c r="X51" s="42" t="n">
        <v>0</v>
      </c>
    </row>
    <row r="52" s="42" customFormat="true" ht="45" hidden="false" customHeight="true" outlineLevel="0" collapsed="false">
      <c r="A52" s="757"/>
      <c r="B52" s="49"/>
      <c r="D52" s="768" t="s">
        <v>111</v>
      </c>
      <c r="E52" s="778" t="s">
        <v>890</v>
      </c>
      <c r="F52" s="140" t="s">
        <v>868</v>
      </c>
      <c r="G52" s="770"/>
      <c r="H52" s="771"/>
      <c r="I52" s="770"/>
      <c r="J52" s="771"/>
      <c r="K52" s="435"/>
      <c r="X52" s="42" t="n">
        <v>0</v>
      </c>
    </row>
    <row r="53" s="42" customFormat="true" ht="11.25" hidden="false" customHeight="true" outlineLevel="0" collapsed="false">
      <c r="A53" s="757"/>
      <c r="B53" s="49"/>
      <c r="D53" s="768" t="s">
        <v>319</v>
      </c>
      <c r="E53" s="776" t="s">
        <v>879</v>
      </c>
      <c r="F53" s="140" t="s">
        <v>868</v>
      </c>
      <c r="G53" s="770"/>
      <c r="H53" s="771"/>
      <c r="I53" s="770"/>
      <c r="J53" s="771"/>
      <c r="K53" s="435"/>
      <c r="X53" s="42" t="n">
        <v>0</v>
      </c>
    </row>
    <row r="54" s="42" customFormat="true" ht="11.25" hidden="false" customHeight="true" outlineLevel="0" collapsed="false">
      <c r="A54" s="757"/>
      <c r="B54" s="49"/>
      <c r="D54" s="768" t="s">
        <v>891</v>
      </c>
      <c r="E54" s="776" t="s">
        <v>880</v>
      </c>
      <c r="F54" s="140" t="s">
        <v>868</v>
      </c>
      <c r="G54" s="770"/>
      <c r="H54" s="771"/>
      <c r="I54" s="770"/>
      <c r="J54" s="771"/>
      <c r="K54" s="435"/>
      <c r="X54" s="42" t="n">
        <v>0</v>
      </c>
    </row>
    <row r="55" s="42" customFormat="true" ht="11.25" hidden="false" customHeight="true" outlineLevel="0" collapsed="false">
      <c r="A55" s="757"/>
      <c r="B55" s="49"/>
      <c r="D55" s="768" t="s">
        <v>892</v>
      </c>
      <c r="E55" s="776" t="s">
        <v>881</v>
      </c>
      <c r="F55" s="140" t="s">
        <v>868</v>
      </c>
      <c r="G55" s="770"/>
      <c r="H55" s="771"/>
      <c r="I55" s="770"/>
      <c r="J55" s="771"/>
      <c r="K55" s="435"/>
      <c r="X55" s="42" t="n">
        <v>0</v>
      </c>
    </row>
    <row r="56" s="42" customFormat="true" ht="11.25" hidden="false" customHeight="true" outlineLevel="0" collapsed="false">
      <c r="A56" s="757"/>
      <c r="B56" s="49"/>
      <c r="D56" s="768" t="s">
        <v>893</v>
      </c>
      <c r="E56" s="779" t="s">
        <v>883</v>
      </c>
      <c r="F56" s="140" t="s">
        <v>868</v>
      </c>
      <c r="G56" s="770"/>
      <c r="H56" s="771"/>
      <c r="I56" s="770"/>
      <c r="J56" s="771"/>
      <c r="K56" s="435"/>
      <c r="X56" s="42" t="n">
        <v>0</v>
      </c>
    </row>
    <row r="57" s="42" customFormat="true" ht="11.25" hidden="false" customHeight="true" outlineLevel="0" collapsed="false">
      <c r="A57" s="757"/>
      <c r="B57" s="49"/>
      <c r="D57" s="768" t="s">
        <v>894</v>
      </c>
      <c r="E57" s="779" t="s">
        <v>885</v>
      </c>
      <c r="F57" s="140" t="s">
        <v>868</v>
      </c>
      <c r="G57" s="770"/>
      <c r="H57" s="771"/>
      <c r="I57" s="770"/>
      <c r="J57" s="771"/>
      <c r="K57" s="435"/>
      <c r="X57" s="42" t="n">
        <v>0</v>
      </c>
    </row>
    <row r="58" s="42" customFormat="true" ht="11.25" hidden="false" customHeight="true" outlineLevel="0" collapsed="false">
      <c r="A58" s="757"/>
      <c r="B58" s="49"/>
      <c r="D58" s="768" t="s">
        <v>895</v>
      </c>
      <c r="E58" s="776" t="s">
        <v>887</v>
      </c>
      <c r="F58" s="140" t="s">
        <v>868</v>
      </c>
      <c r="G58" s="770"/>
      <c r="H58" s="771"/>
      <c r="I58" s="770"/>
      <c r="J58" s="771"/>
      <c r="K58" s="435"/>
      <c r="X58" s="42" t="n">
        <v>0</v>
      </c>
    </row>
    <row r="59" s="42" customFormat="true" ht="11.25" hidden="false" customHeight="true" outlineLevel="0" collapsed="false">
      <c r="A59" s="757"/>
      <c r="B59" s="49"/>
      <c r="D59" s="768" t="s">
        <v>896</v>
      </c>
      <c r="E59" s="776" t="s">
        <v>889</v>
      </c>
      <c r="F59" s="140" t="s">
        <v>868</v>
      </c>
      <c r="G59" s="770"/>
      <c r="H59" s="771"/>
      <c r="I59" s="770"/>
      <c r="J59" s="771"/>
      <c r="K59" s="435"/>
      <c r="X59" s="42" t="n">
        <v>0</v>
      </c>
    </row>
    <row r="60" s="42" customFormat="true" ht="33.75" hidden="false" customHeight="true" outlineLevel="0" collapsed="false">
      <c r="A60" s="757"/>
      <c r="B60" s="49"/>
      <c r="D60" s="768" t="s">
        <v>92</v>
      </c>
      <c r="E60" s="778" t="s">
        <v>897</v>
      </c>
      <c r="F60" s="780" t="s">
        <v>568</v>
      </c>
      <c r="G60" s="679"/>
      <c r="H60" s="771"/>
      <c r="I60" s="679"/>
      <c r="J60" s="771"/>
      <c r="K60" s="497" t="s">
        <v>898</v>
      </c>
      <c r="X60" s="42" t="n">
        <v>0</v>
      </c>
    </row>
    <row r="61" s="42" customFormat="true" ht="33.75" hidden="false" customHeight="true" outlineLevel="0" collapsed="false">
      <c r="A61" s="757"/>
      <c r="B61" s="49"/>
      <c r="D61" s="768" t="s">
        <v>93</v>
      </c>
      <c r="E61" s="778" t="s">
        <v>899</v>
      </c>
      <c r="F61" s="781" t="s">
        <v>829</v>
      </c>
      <c r="G61" s="770"/>
      <c r="H61" s="771"/>
      <c r="I61" s="770"/>
      <c r="J61" s="771"/>
      <c r="K61" s="435"/>
      <c r="X61" s="42" t="n">
        <v>0</v>
      </c>
    </row>
    <row r="62" s="42" customFormat="true" ht="22.5" hidden="false" customHeight="true" outlineLevel="0" collapsed="false">
      <c r="A62" s="757"/>
      <c r="B62" s="49" t="s">
        <v>598</v>
      </c>
      <c r="D62" s="768" t="s">
        <v>112</v>
      </c>
      <c r="E62" s="778" t="s">
        <v>900</v>
      </c>
      <c r="F62" s="781" t="s">
        <v>312</v>
      </c>
      <c r="G62" s="420"/>
      <c r="H62" s="771"/>
      <c r="I62" s="420"/>
      <c r="J62" s="771"/>
      <c r="K62" s="435" t="s">
        <v>641</v>
      </c>
      <c r="X62" s="42" t="n">
        <v>0</v>
      </c>
    </row>
    <row r="63" s="42" customFormat="true" ht="45" hidden="false" customHeight="true" outlineLevel="0" collapsed="false">
      <c r="A63" s="757"/>
      <c r="B63" s="49" t="s">
        <v>598</v>
      </c>
      <c r="D63" s="768" t="s">
        <v>901</v>
      </c>
      <c r="E63" s="776" t="s">
        <v>902</v>
      </c>
      <c r="F63" s="780" t="s">
        <v>312</v>
      </c>
      <c r="G63" s="420"/>
      <c r="H63" s="771"/>
      <c r="I63" s="420"/>
      <c r="J63" s="771"/>
      <c r="K63" s="435" t="s">
        <v>641</v>
      </c>
      <c r="X63" s="42" t="n">
        <v>0</v>
      </c>
    </row>
    <row r="64" s="42" customFormat="true" ht="11.25" hidden="false" customHeight="true" outlineLevel="0" collapsed="false">
      <c r="A64" s="118"/>
      <c r="B64" s="49"/>
      <c r="D64" s="352"/>
      <c r="E64" s="762"/>
      <c r="X64" s="42" t="n">
        <v>11</v>
      </c>
    </row>
    <row r="65" s="42" customFormat="true" ht="22.5" hidden="true" customHeight="true" outlineLevel="0" collapsed="false">
      <c r="A65" s="757" t="s">
        <v>903</v>
      </c>
      <c r="B65" s="49"/>
      <c r="D65" s="768" t="n">
        <v>1</v>
      </c>
      <c r="E65" s="782" t="s">
        <v>904</v>
      </c>
      <c r="F65" s="783" t="s">
        <v>819</v>
      </c>
      <c r="G65" s="773"/>
      <c r="H65" s="784"/>
      <c r="I65" s="773"/>
      <c r="J65" s="784"/>
      <c r="K65" s="493" t="s">
        <v>905</v>
      </c>
      <c r="X65" s="42" t="n">
        <v>0</v>
      </c>
    </row>
    <row r="66" s="42" customFormat="true" ht="56.25" hidden="true" customHeight="true" outlineLevel="0" collapsed="false">
      <c r="A66" s="757"/>
      <c r="B66" s="49"/>
      <c r="D66" s="785" t="s">
        <v>110</v>
      </c>
      <c r="E66" s="641" t="s">
        <v>906</v>
      </c>
      <c r="F66" s="140" t="s">
        <v>556</v>
      </c>
      <c r="G66" s="140" t="s">
        <v>556</v>
      </c>
      <c r="H66" s="763"/>
      <c r="I66" s="140" t="s">
        <v>556</v>
      </c>
      <c r="J66" s="763"/>
      <c r="K66" s="435"/>
      <c r="X66" s="42" t="n">
        <v>0</v>
      </c>
    </row>
    <row r="67" s="42" customFormat="true" ht="33.75" hidden="true" customHeight="true" outlineLevel="0" collapsed="false">
      <c r="A67" s="757"/>
      <c r="B67" s="49"/>
      <c r="D67" s="785" t="s">
        <v>718</v>
      </c>
      <c r="E67" s="588" t="s">
        <v>907</v>
      </c>
      <c r="F67" s="140" t="s">
        <v>871</v>
      </c>
      <c r="G67" s="732"/>
      <c r="H67" s="763"/>
      <c r="I67" s="732"/>
      <c r="J67" s="763"/>
      <c r="K67" s="435"/>
      <c r="X67" s="42" t="n">
        <v>0</v>
      </c>
    </row>
    <row r="68" s="42" customFormat="true" ht="22.5" hidden="true" customHeight="true" outlineLevel="0" collapsed="false">
      <c r="A68" s="757"/>
      <c r="B68" s="49"/>
      <c r="D68" s="785" t="s">
        <v>313</v>
      </c>
      <c r="E68" s="588" t="s">
        <v>908</v>
      </c>
      <c r="F68" s="140" t="s">
        <v>871</v>
      </c>
      <c r="G68" s="732"/>
      <c r="H68" s="763"/>
      <c r="I68" s="732"/>
      <c r="J68" s="763"/>
      <c r="K68" s="435"/>
      <c r="X68" s="42" t="n">
        <v>0</v>
      </c>
    </row>
    <row r="69" s="42" customFormat="true" ht="22.5" hidden="true" customHeight="true" outlineLevel="0" collapsed="false">
      <c r="A69" s="757"/>
      <c r="B69" s="49"/>
      <c r="D69" s="785" t="s">
        <v>316</v>
      </c>
      <c r="E69" s="588" t="s">
        <v>909</v>
      </c>
      <c r="F69" s="780" t="s">
        <v>568</v>
      </c>
      <c r="G69" s="679"/>
      <c r="H69" s="763"/>
      <c r="I69" s="679"/>
      <c r="J69" s="763"/>
      <c r="K69" s="435"/>
      <c r="X69" s="42" t="n">
        <v>0</v>
      </c>
    </row>
    <row r="70" s="42" customFormat="true" ht="22.5" hidden="true" customHeight="true" outlineLevel="0" collapsed="false">
      <c r="A70" s="757"/>
      <c r="B70" s="49"/>
      <c r="D70" s="785" t="s">
        <v>738</v>
      </c>
      <c r="E70" s="588" t="s">
        <v>910</v>
      </c>
      <c r="F70" s="780" t="s">
        <v>568</v>
      </c>
      <c r="G70" s="679"/>
      <c r="H70" s="763"/>
      <c r="I70" s="679"/>
      <c r="J70" s="763"/>
      <c r="K70" s="435"/>
      <c r="X70" s="42" t="n">
        <v>0</v>
      </c>
    </row>
    <row r="71" s="42" customFormat="true" ht="22.5" hidden="true" customHeight="true" outlineLevel="0" collapsed="false">
      <c r="A71" s="757"/>
      <c r="B71" s="49"/>
      <c r="D71" s="768" t="s">
        <v>90</v>
      </c>
      <c r="E71" s="778" t="s">
        <v>911</v>
      </c>
      <c r="F71" s="140" t="s">
        <v>871</v>
      </c>
      <c r="G71" s="642"/>
      <c r="H71" s="767"/>
      <c r="I71" s="642"/>
      <c r="J71" s="767"/>
      <c r="K71" s="497"/>
      <c r="X71" s="42" t="n">
        <v>0</v>
      </c>
    </row>
    <row r="72" s="42" customFormat="true" ht="56.25" hidden="true" customHeight="true" outlineLevel="0" collapsed="false">
      <c r="A72" s="757"/>
      <c r="B72" s="49"/>
      <c r="D72" s="768" t="s">
        <v>91</v>
      </c>
      <c r="E72" s="778" t="s">
        <v>912</v>
      </c>
      <c r="F72" s="780" t="s">
        <v>568</v>
      </c>
      <c r="G72" s="679"/>
      <c r="H72" s="771"/>
      <c r="I72" s="679"/>
      <c r="J72" s="771"/>
      <c r="K72" s="497"/>
      <c r="X72" s="42" t="n">
        <v>0</v>
      </c>
    </row>
    <row r="73" s="42" customFormat="true" ht="33.75" hidden="true" customHeight="true" outlineLevel="0" collapsed="false">
      <c r="A73" s="757"/>
      <c r="B73" s="49"/>
      <c r="D73" s="768" t="s">
        <v>111</v>
      </c>
      <c r="E73" s="778" t="s">
        <v>913</v>
      </c>
      <c r="F73" s="781" t="s">
        <v>829</v>
      </c>
      <c r="G73" s="770"/>
      <c r="H73" s="771"/>
      <c r="I73" s="770"/>
      <c r="J73" s="771"/>
      <c r="K73" s="435"/>
      <c r="X73" s="42" t="n">
        <v>0</v>
      </c>
    </row>
    <row r="74" s="42" customFormat="true" ht="22.5" hidden="true" customHeight="true" outlineLevel="0" collapsed="false">
      <c r="A74" s="757"/>
      <c r="B74" s="49" t="s">
        <v>598</v>
      </c>
      <c r="D74" s="768" t="s">
        <v>92</v>
      </c>
      <c r="E74" s="778" t="s">
        <v>914</v>
      </c>
      <c r="F74" s="781" t="s">
        <v>312</v>
      </c>
      <c r="G74" s="420"/>
      <c r="H74" s="771"/>
      <c r="I74" s="420"/>
      <c r="J74" s="771"/>
      <c r="K74" s="435" t="s">
        <v>641</v>
      </c>
      <c r="X74" s="42" t="n">
        <v>0</v>
      </c>
    </row>
    <row r="75" s="42" customFormat="true" ht="45" hidden="true" customHeight="true" outlineLevel="0" collapsed="false">
      <c r="A75" s="757"/>
      <c r="B75" s="49" t="s">
        <v>598</v>
      </c>
      <c r="D75" s="768" t="s">
        <v>662</v>
      </c>
      <c r="E75" s="776" t="s">
        <v>915</v>
      </c>
      <c r="F75" s="780" t="s">
        <v>312</v>
      </c>
      <c r="G75" s="420"/>
      <c r="H75" s="771"/>
      <c r="I75" s="420"/>
      <c r="J75" s="771"/>
      <c r="K75" s="435" t="s">
        <v>641</v>
      </c>
      <c r="X75" s="42" t="n">
        <v>0</v>
      </c>
    </row>
    <row r="76" s="42" customFormat="true" ht="11.25" hidden="false" customHeight="true" outlineLevel="0" collapsed="false">
      <c r="A76" s="118"/>
      <c r="B76" s="49"/>
      <c r="D76" s="352"/>
      <c r="E76" s="762"/>
      <c r="X76" s="42" t="n">
        <v>11</v>
      </c>
    </row>
    <row r="77" s="42" customFormat="true" ht="11.25" hidden="true" customHeight="true" outlineLevel="0" collapsed="false">
      <c r="A77" s="757" t="s">
        <v>916</v>
      </c>
      <c r="B77" s="49"/>
      <c r="D77" s="768" t="n">
        <v>1</v>
      </c>
      <c r="E77" s="778" t="s">
        <v>917</v>
      </c>
      <c r="F77" s="780" t="s">
        <v>819</v>
      </c>
      <c r="G77" s="786"/>
      <c r="H77" s="771"/>
      <c r="I77" s="786"/>
      <c r="J77" s="771"/>
      <c r="K77" s="435" t="s">
        <v>918</v>
      </c>
      <c r="X77" s="42" t="n">
        <v>0</v>
      </c>
    </row>
    <row r="78" s="42" customFormat="true" ht="11.25" hidden="true" customHeight="true" outlineLevel="0" collapsed="false">
      <c r="A78" s="757"/>
      <c r="B78" s="49"/>
      <c r="D78" s="768" t="s">
        <v>110</v>
      </c>
      <c r="E78" s="778" t="s">
        <v>919</v>
      </c>
      <c r="F78" s="780" t="s">
        <v>819</v>
      </c>
      <c r="G78" s="786"/>
      <c r="H78" s="771"/>
      <c r="I78" s="786"/>
      <c r="J78" s="771"/>
      <c r="K78" s="435" t="s">
        <v>920</v>
      </c>
      <c r="X78" s="42" t="n">
        <v>0</v>
      </c>
    </row>
    <row r="79" s="42" customFormat="true" ht="22.5" hidden="true" customHeight="true" outlineLevel="0" collapsed="false">
      <c r="A79" s="757"/>
      <c r="B79" s="49"/>
      <c r="D79" s="768" t="s">
        <v>90</v>
      </c>
      <c r="E79" s="774" t="s">
        <v>921</v>
      </c>
      <c r="F79" s="140" t="s">
        <v>868</v>
      </c>
      <c r="G79" s="786"/>
      <c r="H79" s="771"/>
      <c r="I79" s="786"/>
      <c r="J79" s="771"/>
      <c r="K79" s="435" t="s">
        <v>922</v>
      </c>
      <c r="X79" s="42" t="n">
        <v>0</v>
      </c>
    </row>
    <row r="80" s="42" customFormat="true" ht="11.25" hidden="true" customHeight="true" outlineLevel="0" collapsed="false">
      <c r="A80" s="757"/>
      <c r="B80" s="49"/>
      <c r="D80" s="768" t="s">
        <v>330</v>
      </c>
      <c r="E80" s="769" t="s">
        <v>923</v>
      </c>
      <c r="F80" s="140" t="s">
        <v>868</v>
      </c>
      <c r="G80" s="786"/>
      <c r="H80" s="771"/>
      <c r="I80" s="786"/>
      <c r="J80" s="771"/>
      <c r="K80" s="435"/>
      <c r="X80" s="42" t="n">
        <v>0</v>
      </c>
    </row>
    <row r="81" s="42" customFormat="true" ht="11.25" hidden="true" customHeight="true" outlineLevel="0" collapsed="false">
      <c r="A81" s="757"/>
      <c r="B81" s="49"/>
      <c r="D81" s="768" t="s">
        <v>338</v>
      </c>
      <c r="E81" s="769" t="s">
        <v>924</v>
      </c>
      <c r="F81" s="140" t="s">
        <v>868</v>
      </c>
      <c r="G81" s="786"/>
      <c r="H81" s="771"/>
      <c r="I81" s="786"/>
      <c r="J81" s="771"/>
      <c r="K81" s="435"/>
      <c r="X81" s="42" t="n">
        <v>0</v>
      </c>
    </row>
    <row r="82" s="42" customFormat="true" ht="11.25" hidden="true" customHeight="true" outlineLevel="0" collapsed="false">
      <c r="A82" s="757"/>
      <c r="B82" s="49"/>
      <c r="D82" s="768" t="s">
        <v>340</v>
      </c>
      <c r="E82" s="769" t="s">
        <v>925</v>
      </c>
      <c r="F82" s="140" t="s">
        <v>868</v>
      </c>
      <c r="G82" s="786"/>
      <c r="H82" s="771"/>
      <c r="I82" s="786"/>
      <c r="J82" s="771"/>
      <c r="K82" s="435"/>
      <c r="X82" s="42" t="n">
        <v>0</v>
      </c>
    </row>
    <row r="83" s="42" customFormat="true" ht="11.25" hidden="true" customHeight="true" outlineLevel="0" collapsed="false">
      <c r="A83" s="757"/>
      <c r="B83" s="49"/>
      <c r="D83" s="768" t="s">
        <v>342</v>
      </c>
      <c r="E83" s="769" t="s">
        <v>926</v>
      </c>
      <c r="F83" s="140" t="s">
        <v>868</v>
      </c>
      <c r="G83" s="786"/>
      <c r="H83" s="771"/>
      <c r="I83" s="786"/>
      <c r="J83" s="771"/>
      <c r="K83" s="435"/>
      <c r="X83" s="42" t="n">
        <v>0</v>
      </c>
    </row>
    <row r="84" s="42" customFormat="true" ht="11.25" hidden="true" customHeight="true" outlineLevel="0" collapsed="false">
      <c r="A84" s="757"/>
      <c r="B84" s="49"/>
      <c r="D84" s="768" t="s">
        <v>927</v>
      </c>
      <c r="E84" s="769" t="s">
        <v>928</v>
      </c>
      <c r="F84" s="140" t="s">
        <v>868</v>
      </c>
      <c r="G84" s="786"/>
      <c r="H84" s="771"/>
      <c r="I84" s="786"/>
      <c r="J84" s="771"/>
      <c r="K84" s="435"/>
      <c r="X84" s="42" t="n">
        <v>0</v>
      </c>
    </row>
    <row r="85" s="42" customFormat="true" ht="11.25" hidden="true" customHeight="true" outlineLevel="0" collapsed="false">
      <c r="A85" s="757"/>
      <c r="B85" s="49"/>
      <c r="D85" s="768" t="s">
        <v>929</v>
      </c>
      <c r="E85" s="769" t="s">
        <v>930</v>
      </c>
      <c r="F85" s="140" t="s">
        <v>868</v>
      </c>
      <c r="G85" s="786"/>
      <c r="H85" s="771"/>
      <c r="I85" s="786"/>
      <c r="J85" s="771"/>
      <c r="K85" s="435"/>
      <c r="X85" s="42" t="n">
        <v>0</v>
      </c>
    </row>
    <row r="86" s="42" customFormat="true" ht="11.25" hidden="true" customHeight="true" outlineLevel="0" collapsed="false">
      <c r="A86" s="757"/>
      <c r="B86" s="49"/>
      <c r="D86" s="768" t="s">
        <v>931</v>
      </c>
      <c r="E86" s="769" t="s">
        <v>932</v>
      </c>
      <c r="F86" s="140" t="s">
        <v>868</v>
      </c>
      <c r="G86" s="786"/>
      <c r="H86" s="771"/>
      <c r="I86" s="786"/>
      <c r="J86" s="771"/>
      <c r="K86" s="435"/>
      <c r="X86" s="42" t="n">
        <v>0</v>
      </c>
    </row>
    <row r="87" s="42" customFormat="true" ht="45" hidden="true" customHeight="true" outlineLevel="0" collapsed="false">
      <c r="A87" s="757"/>
      <c r="B87" s="49"/>
      <c r="D87" s="768" t="s">
        <v>91</v>
      </c>
      <c r="E87" s="778" t="s">
        <v>933</v>
      </c>
      <c r="F87" s="140" t="s">
        <v>868</v>
      </c>
      <c r="G87" s="786"/>
      <c r="H87" s="771"/>
      <c r="I87" s="786"/>
      <c r="J87" s="771"/>
      <c r="K87" s="435" t="s">
        <v>934</v>
      </c>
      <c r="X87" s="42" t="n">
        <v>0</v>
      </c>
    </row>
    <row r="88" s="42" customFormat="true" ht="11.25" hidden="true" customHeight="true" outlineLevel="0" collapsed="false">
      <c r="A88" s="757"/>
      <c r="B88" s="49"/>
      <c r="D88" s="768" t="s">
        <v>763</v>
      </c>
      <c r="E88" s="769" t="s">
        <v>923</v>
      </c>
      <c r="F88" s="140" t="s">
        <v>868</v>
      </c>
      <c r="G88" s="786"/>
      <c r="H88" s="771"/>
      <c r="I88" s="786"/>
      <c r="J88" s="771"/>
      <c r="K88" s="435"/>
      <c r="X88" s="42" t="n">
        <v>0</v>
      </c>
    </row>
    <row r="89" s="42" customFormat="true" ht="11.25" hidden="true" customHeight="true" outlineLevel="0" collapsed="false">
      <c r="A89" s="757"/>
      <c r="B89" s="49"/>
      <c r="D89" s="768" t="s">
        <v>805</v>
      </c>
      <c r="E89" s="769" t="s">
        <v>924</v>
      </c>
      <c r="F89" s="140" t="s">
        <v>868</v>
      </c>
      <c r="G89" s="786"/>
      <c r="H89" s="771"/>
      <c r="I89" s="786"/>
      <c r="J89" s="771"/>
      <c r="K89" s="435"/>
      <c r="X89" s="42" t="n">
        <v>0</v>
      </c>
    </row>
    <row r="90" s="42" customFormat="true" ht="11.25" hidden="true" customHeight="true" outlineLevel="0" collapsed="false">
      <c r="A90" s="757"/>
      <c r="B90" s="49"/>
      <c r="D90" s="768" t="s">
        <v>808</v>
      </c>
      <c r="E90" s="769" t="s">
        <v>925</v>
      </c>
      <c r="F90" s="140" t="s">
        <v>868</v>
      </c>
      <c r="G90" s="786"/>
      <c r="H90" s="771"/>
      <c r="I90" s="786"/>
      <c r="J90" s="771"/>
      <c r="K90" s="435"/>
      <c r="X90" s="42" t="n">
        <v>0</v>
      </c>
    </row>
    <row r="91" s="42" customFormat="true" ht="11.25" hidden="true" customHeight="true" outlineLevel="0" collapsed="false">
      <c r="A91" s="757"/>
      <c r="B91" s="49"/>
      <c r="D91" s="768" t="s">
        <v>886</v>
      </c>
      <c r="E91" s="769" t="s">
        <v>926</v>
      </c>
      <c r="F91" s="140" t="s">
        <v>868</v>
      </c>
      <c r="G91" s="786"/>
      <c r="H91" s="771"/>
      <c r="I91" s="786"/>
      <c r="J91" s="771"/>
      <c r="K91" s="435"/>
      <c r="X91" s="42" t="n">
        <v>0</v>
      </c>
    </row>
    <row r="92" s="42" customFormat="true" ht="11.25" hidden="true" customHeight="true" outlineLevel="0" collapsed="false">
      <c r="A92" s="757"/>
      <c r="B92" s="49"/>
      <c r="D92" s="768" t="s">
        <v>888</v>
      </c>
      <c r="E92" s="769" t="s">
        <v>928</v>
      </c>
      <c r="F92" s="140" t="s">
        <v>868</v>
      </c>
      <c r="G92" s="786"/>
      <c r="H92" s="771"/>
      <c r="I92" s="786"/>
      <c r="J92" s="771"/>
      <c r="K92" s="435"/>
      <c r="X92" s="42" t="n">
        <v>0</v>
      </c>
    </row>
    <row r="93" s="42" customFormat="true" ht="11.25" hidden="true" customHeight="true" outlineLevel="0" collapsed="false">
      <c r="A93" s="757"/>
      <c r="B93" s="49"/>
      <c r="D93" s="768" t="s">
        <v>935</v>
      </c>
      <c r="E93" s="769" t="s">
        <v>930</v>
      </c>
      <c r="F93" s="140" t="s">
        <v>868</v>
      </c>
      <c r="G93" s="786"/>
      <c r="H93" s="771"/>
      <c r="I93" s="786"/>
      <c r="J93" s="771"/>
      <c r="K93" s="435"/>
      <c r="X93" s="42" t="n">
        <v>0</v>
      </c>
    </row>
    <row r="94" s="42" customFormat="true" ht="11.25" hidden="true" customHeight="true" outlineLevel="0" collapsed="false">
      <c r="A94" s="757"/>
      <c r="B94" s="49"/>
      <c r="D94" s="768" t="s">
        <v>936</v>
      </c>
      <c r="E94" s="769" t="s">
        <v>932</v>
      </c>
      <c r="F94" s="140" t="s">
        <v>868</v>
      </c>
      <c r="G94" s="786"/>
      <c r="H94" s="771"/>
      <c r="I94" s="786"/>
      <c r="J94" s="771"/>
      <c r="K94" s="435"/>
      <c r="X94" s="42" t="n">
        <v>0</v>
      </c>
    </row>
    <row r="95" s="42" customFormat="true" ht="24.75" hidden="true" customHeight="true" outlineLevel="0" collapsed="false">
      <c r="A95" s="757"/>
      <c r="B95" s="49"/>
      <c r="D95" s="768" t="s">
        <v>111</v>
      </c>
      <c r="E95" s="778" t="s">
        <v>937</v>
      </c>
      <c r="F95" s="787" t="s">
        <v>568</v>
      </c>
      <c r="G95" s="732"/>
      <c r="H95" s="771"/>
      <c r="I95" s="732"/>
      <c r="J95" s="771"/>
      <c r="K95" s="435" t="s">
        <v>938</v>
      </c>
      <c r="X95" s="42" t="n">
        <v>0</v>
      </c>
    </row>
    <row r="96" s="42" customFormat="true" ht="33.75" hidden="true" customHeight="true" outlineLevel="0" collapsed="false">
      <c r="A96" s="757"/>
      <c r="B96" s="49"/>
      <c r="D96" s="768" t="s">
        <v>92</v>
      </c>
      <c r="E96" s="778" t="s">
        <v>939</v>
      </c>
      <c r="F96" s="781" t="s">
        <v>829</v>
      </c>
      <c r="G96" s="788"/>
      <c r="H96" s="771"/>
      <c r="I96" s="788"/>
      <c r="J96" s="771"/>
      <c r="K96" s="435"/>
      <c r="X96" s="42" t="n">
        <v>0</v>
      </c>
    </row>
    <row r="97" s="42" customFormat="true" ht="22.5" hidden="true" customHeight="true" outlineLevel="0" collapsed="false">
      <c r="A97" s="757"/>
      <c r="B97" s="49" t="s">
        <v>598</v>
      </c>
      <c r="D97" s="768" t="s">
        <v>93</v>
      </c>
      <c r="E97" s="778" t="s">
        <v>940</v>
      </c>
      <c r="F97" s="781" t="s">
        <v>312</v>
      </c>
      <c r="G97" s="735"/>
      <c r="H97" s="771"/>
      <c r="I97" s="735"/>
      <c r="J97" s="771"/>
      <c r="K97" s="435" t="s">
        <v>641</v>
      </c>
      <c r="X97" s="42" t="n">
        <v>0</v>
      </c>
    </row>
    <row r="98" s="42" customFormat="true" ht="45" hidden="true" customHeight="true" outlineLevel="0" collapsed="false">
      <c r="A98" s="757"/>
      <c r="B98" s="49" t="s">
        <v>598</v>
      </c>
      <c r="D98" s="768" t="s">
        <v>941</v>
      </c>
      <c r="E98" s="776" t="s">
        <v>942</v>
      </c>
      <c r="F98" s="780" t="s">
        <v>312</v>
      </c>
      <c r="G98" s="735"/>
      <c r="H98" s="771"/>
      <c r="I98" s="735"/>
      <c r="J98" s="771"/>
      <c r="K98" s="435" t="s">
        <v>641</v>
      </c>
      <c r="X98" s="42" t="n">
        <v>0</v>
      </c>
    </row>
    <row r="99" s="42" customFormat="true" ht="95.25" hidden="true" customHeight="true" outlineLevel="0" collapsed="false">
      <c r="A99" s="757"/>
      <c r="B99" s="49" t="s">
        <v>598</v>
      </c>
      <c r="D99" s="768" t="s">
        <v>112</v>
      </c>
      <c r="E99" s="778" t="s">
        <v>943</v>
      </c>
      <c r="F99" s="780" t="s">
        <v>312</v>
      </c>
      <c r="G99" s="735"/>
      <c r="H99" s="771"/>
      <c r="I99" s="735"/>
      <c r="J99" s="771"/>
      <c r="K99" s="435" t="s">
        <v>641</v>
      </c>
      <c r="X99" s="42" t="n">
        <v>0</v>
      </c>
    </row>
    <row r="100" s="42" customFormat="true" ht="22.5" hidden="true" customHeight="true" outlineLevel="0" collapsed="false">
      <c r="A100" s="757"/>
      <c r="B100" s="49" t="s">
        <v>598</v>
      </c>
      <c r="D100" s="768" t="s">
        <v>148</v>
      </c>
      <c r="E100" s="778" t="s">
        <v>944</v>
      </c>
      <c r="F100" s="780" t="s">
        <v>312</v>
      </c>
      <c r="G100" s="735"/>
      <c r="H100" s="771"/>
      <c r="I100" s="735"/>
      <c r="J100" s="771"/>
      <c r="K100" s="435" t="s">
        <v>641</v>
      </c>
      <c r="X100" s="42" t="n">
        <v>0</v>
      </c>
    </row>
    <row r="101" s="42" customFormat="true" ht="11.25" hidden="false" customHeight="true" outlineLevel="0" collapsed="false">
      <c r="A101" s="118"/>
      <c r="B101" s="49"/>
      <c r="D101" s="352"/>
      <c r="E101" s="762"/>
      <c r="X101" s="42" t="n">
        <v>11</v>
      </c>
    </row>
    <row r="102" customFormat="false" ht="22.5" hidden="true" customHeight="true" outlineLevel="0" collapsed="false">
      <c r="A102" s="118" t="s">
        <v>82</v>
      </c>
      <c r="B102" s="49" t="n">
        <v>0</v>
      </c>
      <c r="C102" s="42" t="n">
        <v>3</v>
      </c>
      <c r="D102" s="42" t="n">
        <v>7</v>
      </c>
      <c r="E102" s="42" t="n">
        <v>69</v>
      </c>
      <c r="F102" s="42" t="n">
        <v>10</v>
      </c>
      <c r="G102" s="42" t="n">
        <v>0</v>
      </c>
      <c r="H102" s="42" t="n">
        <v>0</v>
      </c>
      <c r="I102" s="42" t="n">
        <v>43</v>
      </c>
      <c r="J102" s="42" t="n">
        <v>43</v>
      </c>
      <c r="K102" s="42" t="n">
        <v>73</v>
      </c>
      <c r="L102" s="42" t="n">
        <v>3</v>
      </c>
      <c r="M102" s="42" t="n">
        <v>10</v>
      </c>
      <c r="N102" s="42" t="n">
        <v>10</v>
      </c>
      <c r="O102" s="42" t="n">
        <v>10</v>
      </c>
      <c r="P102" s="42" t="n">
        <v>10</v>
      </c>
      <c r="Q102" s="42" t="n">
        <v>10</v>
      </c>
      <c r="R102" s="42" t="n">
        <v>10</v>
      </c>
      <c r="S102" s="42" t="n">
        <v>10</v>
      </c>
      <c r="T102" s="42" t="n">
        <v>10</v>
      </c>
      <c r="U102" s="42" t="n">
        <v>10</v>
      </c>
      <c r="V102" s="42" t="n">
        <v>10</v>
      </c>
      <c r="W102" s="42" t="n">
        <v>10</v>
      </c>
      <c r="X102" s="42" t="n">
        <v>23</v>
      </c>
    </row>
  </sheetData>
  <mergeCells count="18">
    <mergeCell ref="D3:F3"/>
    <mergeCell ref="D4:F4"/>
    <mergeCell ref="E7:F7"/>
    <mergeCell ref="G7:H7"/>
    <mergeCell ref="I7:J7"/>
    <mergeCell ref="K7:K11"/>
    <mergeCell ref="E8:F8"/>
    <mergeCell ref="G8:H8"/>
    <mergeCell ref="I8:J8"/>
    <mergeCell ref="E9:F9"/>
    <mergeCell ref="G9:H9"/>
    <mergeCell ref="I9:J9"/>
    <mergeCell ref="D10:J10"/>
    <mergeCell ref="A11:B11"/>
    <mergeCell ref="A13:A35"/>
    <mergeCell ref="A37:A63"/>
    <mergeCell ref="A65:A75"/>
    <mergeCell ref="A77:A100"/>
  </mergeCells>
  <dataValidations count="6">
    <dataValidation allowBlank="true" error="Допускается ввод не более 900 символов!" errorStyle="stop" errorTitle="Ошибка" operator="lessThanOrEqual" showDropDown="false" showErrorMessage="true" showInputMessage="true" sqref="H15:H18 J15:J18 H21:H22 J21:J22 H24 J24 H26:H27 J26:J27 H29:H30 J29:J30" type="textLength">
      <formula1>900</formula1>
      <formula2>0</formula2>
    </dataValidation>
    <dataValidation allowBlank="true" error="Допускается ввод только неотрицательных целых чисел!" errorStyle="stop" errorTitle="Ошибка" operator="between" showDropDown="false" showErrorMessage="true" showInputMessage="false" sqref="G16:G17 I16:I17" type="whole">
      <formula1>0</formula1>
      <formula2>9.99999999999999E+023</formula2>
    </dataValidation>
    <dataValidation allowBlank="true" error="Допускается ввод только неотрицательных чисел!" errorStyle="stop" errorTitle="Ошибка" operator="between" showDropDown="false" showErrorMessage="true" showInputMessage="false" sqref="G13:G14 I13:I14 G18 I18 G21:G22 I21:I22 G24 I24 G26:G27 I26:I27 G29:G30 I29:I30 G32 I32 G37 I37 G39:G40 I39:I40 G44:G59 I44:I59 G61 I61 G65 I65 G67:G68 I67:I68 G71 I71 G73 I73 G77:G94 I77:I94 G96 I96" type="decimal">
      <formula1>0</formula1>
      <formula2>9.99999999999999E+023</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H13:H14 J13:J14 H19 J19 H31:H32 J31:J32 G62:G63 I62:I63 G74:G75 I74:I75 G97:G100 I97:I100" type="textLength">
      <formula1>900</formula1>
      <formula2>0</formula2>
    </dataValidation>
    <dataValidation allowBlank="true" error="Введите значение от 0 до 100%" errorStyle="stop" errorTitle="Ошибка" operator="between" showDropDown="false" showErrorMessage="true" showInputMessage="false" sqref="G31 I31 G42:G43 I42:I43 G60 I60 G69:G70 I69:I70 G72 I72 G95 I95" type="decimal">
      <formula1>0</formula1>
      <formula2>100</formula2>
    </dataValidation>
    <dataValidation allowBlank="true" error="Укажите значение вручную или выберите из списка!" errorStyle="stop" errorTitle="Ошибка" operator="between" prompt="Укажите значение вручную или выберите из списка" showDropDown="false" showErrorMessage="false" showInputMessage="true" sqref="G19 I19" type="list">
      <formula1>"Не утверждены"</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26B0A"/>
    <pageSetUpPr fitToPage="false"/>
  </sheetPr>
  <dimension ref="A1:V40"/>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8" ySplit="31" topLeftCell="I32" activePane="bottomRight" state="frozen"/>
      <selection pane="topLeft" activeCell="A1" activeCellId="0" sqref="A1"/>
      <selection pane="topRight" activeCell="I1" activeCellId="0" sqref="I1"/>
      <selection pane="bottomLeft" activeCell="A32" activeCellId="0" sqref="A32"/>
      <selection pane="bottomRight" activeCell="A1" activeCellId="0" sqref="A1"/>
    </sheetView>
  </sheetViews>
  <sheetFormatPr defaultColWidth="10.57421875" defaultRowHeight="15" zeroHeight="false" outlineLevelRow="0" outlineLevelCol="0"/>
  <cols>
    <col collapsed="false" customWidth="true" hidden="true" outlineLevel="0" max="1" min="1" style="48" width="9.14"/>
    <col collapsed="false" customWidth="true" hidden="true" outlineLevel="0" max="2" min="2" style="42" width="9.14"/>
    <col collapsed="false" customWidth="true" hidden="false" outlineLevel="0" max="3" min="3" style="143" width="4"/>
    <col collapsed="false" customWidth="true" hidden="false" outlineLevel="0" max="4" min="4" style="42" width="6"/>
    <col collapsed="false" customWidth="true" hidden="false" outlineLevel="0" max="5" min="5" style="42" width="36"/>
    <col collapsed="false" customWidth="true" hidden="false" outlineLevel="0" max="6" min="6" style="42" width="9"/>
    <col collapsed="false" customWidth="true" hidden="true" outlineLevel="0" max="7" min="7" style="42" width="25.71"/>
    <col collapsed="false" customWidth="true" hidden="true" outlineLevel="0" max="8" min="8" style="42" width="33.71"/>
    <col collapsed="false" customWidth="true" hidden="false" outlineLevel="0" max="9" min="9" style="42" width="25.71"/>
    <col collapsed="false" customWidth="true" hidden="false" outlineLevel="0" max="10" min="10" style="42" width="33"/>
    <col collapsed="false" customWidth="true" hidden="false" outlineLevel="0" max="11" min="11" style="45" width="93"/>
    <col collapsed="false" customWidth="true" hidden="false" outlineLevel="0" max="20" min="12" style="42" width="10"/>
    <col collapsed="false" customWidth="true" hidden="false" outlineLevel="0" max="21" min="21" style="108" width="10"/>
    <col collapsed="false" customWidth="false" hidden="true" outlineLevel="0" max="22" min="22" style="42" width="10.57"/>
  </cols>
  <sheetData>
    <row r="1" s="45" customFormat="true" ht="22.5" hidden="true" customHeight="true" outlineLevel="0" collapsed="false">
      <c r="C1" s="107"/>
      <c r="G1" s="45" t="n">
        <v>4</v>
      </c>
      <c r="I1" s="45" t="n">
        <v>4</v>
      </c>
      <c r="U1" s="160"/>
      <c r="V1" s="45" t="s">
        <v>14</v>
      </c>
    </row>
    <row r="2" s="45" customFormat="true" ht="15" hidden="true" customHeight="true" outlineLevel="0" collapsed="false">
      <c r="C2" s="107"/>
      <c r="U2" s="160"/>
      <c r="V2" s="45" t="n">
        <v>0</v>
      </c>
    </row>
    <row r="3" customFormat="false" ht="22.5" hidden="true" customHeight="true" outlineLevel="0" collapsed="false">
      <c r="A3" s="42"/>
      <c r="B3" s="52"/>
      <c r="C3" s="789" t="s">
        <v>492</v>
      </c>
      <c r="D3" s="790" t="str">
        <f aca="false">B3&amp;".1"</f>
        <v>.1</v>
      </c>
      <c r="E3" s="340" t="s">
        <v>945</v>
      </c>
      <c r="F3" s="518" t="s">
        <v>312</v>
      </c>
      <c r="G3" s="761"/>
      <c r="H3" s="674"/>
      <c r="I3" s="761"/>
      <c r="J3" s="674"/>
      <c r="K3" s="435" t="s">
        <v>946</v>
      </c>
      <c r="V3" s="42" t="n">
        <v>0</v>
      </c>
    </row>
    <row r="4" customFormat="false" ht="15" hidden="true" customHeight="true" outlineLevel="0" collapsed="false">
      <c r="A4" s="42"/>
      <c r="B4" s="52"/>
      <c r="C4" s="789"/>
      <c r="D4" s="790" t="str">
        <f aca="false">B3&amp;".2"</f>
        <v>.2</v>
      </c>
      <c r="E4" s="340" t="s">
        <v>947</v>
      </c>
      <c r="F4" s="518" t="s">
        <v>312</v>
      </c>
      <c r="G4" s="791"/>
      <c r="H4" s="674"/>
      <c r="I4" s="791"/>
      <c r="J4" s="674"/>
      <c r="K4" s="435" t="s">
        <v>948</v>
      </c>
      <c r="V4" s="42" t="n">
        <v>0</v>
      </c>
    </row>
    <row r="5" s="45" customFormat="true" ht="15" hidden="true" customHeight="true" outlineLevel="0" collapsed="false">
      <c r="C5" s="107"/>
      <c r="U5" s="160"/>
      <c r="V5" s="45" t="n">
        <v>0</v>
      </c>
    </row>
    <row r="6" customFormat="false" ht="22.5" hidden="true" customHeight="true" outlineLevel="0" collapsed="false">
      <c r="A6" s="42"/>
      <c r="B6" s="52"/>
      <c r="C6" s="789" t="s">
        <v>492</v>
      </c>
      <c r="D6" s="790" t="str">
        <f aca="false">B6&amp;".1"</f>
        <v>.1</v>
      </c>
      <c r="E6" s="340" t="s">
        <v>949</v>
      </c>
      <c r="F6" s="518" t="s">
        <v>312</v>
      </c>
      <c r="G6" s="761"/>
      <c r="H6" s="674"/>
      <c r="I6" s="761"/>
      <c r="J6" s="674"/>
      <c r="K6" s="435" t="s">
        <v>950</v>
      </c>
      <c r="V6" s="42" t="n">
        <v>0</v>
      </c>
    </row>
    <row r="7" customFormat="false" ht="15" hidden="true" customHeight="true" outlineLevel="0" collapsed="false">
      <c r="A7" s="42"/>
      <c r="B7" s="52"/>
      <c r="C7" s="789"/>
      <c r="D7" s="790" t="str">
        <f aca="false">B6&amp;".2"</f>
        <v>.2</v>
      </c>
      <c r="E7" s="340" t="s">
        <v>947</v>
      </c>
      <c r="F7" s="518" t="s">
        <v>312</v>
      </c>
      <c r="G7" s="791"/>
      <c r="H7" s="674"/>
      <c r="I7" s="791"/>
      <c r="J7" s="674"/>
      <c r="K7" s="435" t="s">
        <v>948</v>
      </c>
      <c r="V7" s="42" t="n">
        <v>0</v>
      </c>
    </row>
    <row r="8" s="45" customFormat="true" ht="15" hidden="true" customHeight="true" outlineLevel="0" collapsed="false">
      <c r="C8" s="107"/>
      <c r="U8" s="160"/>
      <c r="V8" s="45" t="n">
        <v>0</v>
      </c>
    </row>
    <row r="9" customFormat="false" ht="22.5" hidden="true" customHeight="true" outlineLevel="0" collapsed="false">
      <c r="A9" s="42"/>
      <c r="B9" s="52"/>
      <c r="C9" s="789" t="s">
        <v>492</v>
      </c>
      <c r="D9" s="790" t="str">
        <f aca="false">B9&amp;".1"</f>
        <v>.1</v>
      </c>
      <c r="E9" s="340" t="s">
        <v>951</v>
      </c>
      <c r="F9" s="518" t="s">
        <v>312</v>
      </c>
      <c r="G9" s="343"/>
      <c r="H9" s="674"/>
      <c r="I9" s="343"/>
      <c r="J9" s="674"/>
      <c r="K9" s="435"/>
      <c r="V9" s="42" t="n">
        <v>0</v>
      </c>
    </row>
    <row r="10" customFormat="false" ht="15" hidden="true" customHeight="true" outlineLevel="0" collapsed="false">
      <c r="A10" s="42"/>
      <c r="B10" s="52"/>
      <c r="C10" s="789"/>
      <c r="D10" s="790" t="str">
        <f aca="false">B9&amp;".2"</f>
        <v>.2</v>
      </c>
      <c r="E10" s="340" t="s">
        <v>952</v>
      </c>
      <c r="F10" s="518" t="s">
        <v>312</v>
      </c>
      <c r="G10" s="81"/>
      <c r="H10" s="674"/>
      <c r="I10" s="81"/>
      <c r="J10" s="674"/>
      <c r="K10" s="435" t="s">
        <v>953</v>
      </c>
      <c r="V10" s="42" t="n">
        <v>0</v>
      </c>
    </row>
    <row r="11" customFormat="false" ht="15" hidden="true" customHeight="true" outlineLevel="0" collapsed="false">
      <c r="A11" s="42"/>
      <c r="B11" s="52"/>
      <c r="C11" s="789"/>
      <c r="D11" s="790" t="str">
        <f aca="false">B9&amp;".3"</f>
        <v>.3</v>
      </c>
      <c r="E11" s="340" t="s">
        <v>954</v>
      </c>
      <c r="F11" s="518" t="s">
        <v>312</v>
      </c>
      <c r="G11" s="81"/>
      <c r="H11" s="674"/>
      <c r="I11" s="81"/>
      <c r="J11" s="674"/>
      <c r="K11" s="435" t="s">
        <v>955</v>
      </c>
      <c r="V11" s="42" t="n">
        <v>0</v>
      </c>
    </row>
    <row r="12" s="45" customFormat="true" ht="15" hidden="true" customHeight="true" outlineLevel="0" collapsed="false">
      <c r="C12" s="107"/>
      <c r="U12" s="160"/>
      <c r="V12" s="45" t="n">
        <v>0</v>
      </c>
    </row>
    <row r="13" customFormat="false" ht="33.75" hidden="true" customHeight="true" outlineLevel="0" collapsed="false">
      <c r="A13" s="42"/>
      <c r="B13" s="52"/>
      <c r="C13" s="789" t="s">
        <v>492</v>
      </c>
      <c r="D13" s="790" t="str">
        <f aca="false">B13&amp;".1"</f>
        <v>.1</v>
      </c>
      <c r="E13" s="340" t="s">
        <v>956</v>
      </c>
      <c r="F13" s="518" t="s">
        <v>312</v>
      </c>
      <c r="G13" s="343"/>
      <c r="H13" s="674"/>
      <c r="I13" s="343"/>
      <c r="J13" s="674"/>
      <c r="K13" s="435" t="s">
        <v>957</v>
      </c>
      <c r="V13" s="42" t="n">
        <v>0</v>
      </c>
    </row>
    <row r="14" customFormat="false" ht="15" hidden="true" customHeight="true" outlineLevel="0" collapsed="false">
      <c r="B14" s="52"/>
      <c r="C14" s="789"/>
      <c r="D14" s="790" t="str">
        <f aca="false">B13&amp;".2"</f>
        <v>.2</v>
      </c>
      <c r="E14" s="340" t="s">
        <v>958</v>
      </c>
      <c r="F14" s="518" t="s">
        <v>312</v>
      </c>
      <c r="G14" s="81"/>
      <c r="H14" s="674"/>
      <c r="I14" s="81"/>
      <c r="J14" s="674"/>
      <c r="K14" s="435" t="s">
        <v>959</v>
      </c>
      <c r="V14" s="42" t="n">
        <v>0</v>
      </c>
    </row>
    <row r="15" s="45" customFormat="true" ht="15" hidden="true" customHeight="true" outlineLevel="0" collapsed="false">
      <c r="C15" s="107"/>
      <c r="U15" s="160"/>
      <c r="V15" s="45" t="n">
        <v>0</v>
      </c>
    </row>
    <row r="16" s="45" customFormat="true" ht="15" hidden="true" customHeight="true" outlineLevel="0" collapsed="false">
      <c r="C16" s="107"/>
      <c r="U16" s="160"/>
      <c r="V16" s="45" t="n">
        <v>0</v>
      </c>
    </row>
    <row r="17" s="45" customFormat="true" ht="15" hidden="true" customHeight="true" outlineLevel="0" collapsed="false">
      <c r="C17" s="107"/>
      <c r="U17" s="160"/>
      <c r="V17" s="45" t="n">
        <v>0</v>
      </c>
    </row>
    <row r="18" s="45" customFormat="true" ht="15" hidden="true" customHeight="true" outlineLevel="0" collapsed="false">
      <c r="C18" s="107"/>
      <c r="U18" s="160"/>
      <c r="V18" s="45" t="n">
        <v>0</v>
      </c>
    </row>
    <row r="19" s="45" customFormat="true" ht="15" hidden="true" customHeight="true" outlineLevel="0" collapsed="false">
      <c r="C19" s="107"/>
      <c r="U19" s="160"/>
      <c r="V19" s="45" t="n">
        <v>0</v>
      </c>
    </row>
    <row r="20" s="45" customFormat="true" ht="15" hidden="true" customHeight="true" outlineLevel="0" collapsed="false">
      <c r="C20" s="107"/>
      <c r="U20" s="160"/>
      <c r="V20" s="45" t="n">
        <v>0</v>
      </c>
    </row>
    <row r="21" customFormat="false" ht="15.75" hidden="false" customHeight="true" outlineLevel="0" collapsed="false">
      <c r="V21" s="42" t="n">
        <v>15</v>
      </c>
    </row>
    <row r="22" customFormat="false" ht="23.25" hidden="false" customHeight="true" outlineLevel="0" collapsed="false">
      <c r="D22" s="401" t="str">
        <f aca="false">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401"/>
      <c r="F22" s="401"/>
      <c r="G22" s="401"/>
      <c r="H22" s="401"/>
      <c r="I22" s="401"/>
      <c r="J22" s="77"/>
      <c r="V22" s="42" t="n">
        <v>22</v>
      </c>
    </row>
    <row r="23" customFormat="false" ht="15.75" hidden="false" customHeight="true" outlineLevel="0" collapsed="false">
      <c r="D23" s="273" t="str">
        <f aca="false">IF(org=0,"Не определено",org)</f>
        <v>МП УК "Жилкомсервис" г. Буя</v>
      </c>
      <c r="E23" s="273"/>
      <c r="F23" s="273"/>
      <c r="G23" s="273"/>
      <c r="H23" s="273"/>
      <c r="I23" s="273"/>
      <c r="J23" s="77"/>
      <c r="V23" s="42" t="n">
        <v>15</v>
      </c>
    </row>
    <row r="24" customFormat="false" ht="15.75" hidden="false" customHeight="true" outlineLevel="0" collapsed="false">
      <c r="G24" s="45" t="n">
        <v>22</v>
      </c>
      <c r="H24" s="304"/>
      <c r="I24" s="45" t="n">
        <v>22</v>
      </c>
      <c r="J24" s="304"/>
      <c r="V24" s="42" t="n">
        <v>15</v>
      </c>
    </row>
    <row r="25" s="42" customFormat="true" ht="0.75" hidden="false" customHeight="true" outlineLevel="0" collapsed="false">
      <c r="A25" s="48"/>
      <c r="C25" s="143"/>
      <c r="G25" s="45"/>
      <c r="H25" s="304"/>
      <c r="I25" s="45" t="s">
        <v>117</v>
      </c>
      <c r="J25" s="304"/>
      <c r="K25" s="45"/>
      <c r="U25" s="108"/>
      <c r="V25" s="42" t="n">
        <v>1</v>
      </c>
    </row>
    <row r="26" customFormat="false" ht="15.75" hidden="false" customHeight="true" outlineLevel="0" collapsed="false">
      <c r="D26" s="636"/>
      <c r="E26" s="637" t="s">
        <v>105</v>
      </c>
      <c r="F26" s="637"/>
      <c r="G26" s="792" t="str">
        <f aca="false">IF(G25="","",INDEX(DIFFERENTIATION_UNMERGE_VD,MATCH(G25,DIFFERENTIATION_ID_DIFF,0)))</f>
        <v/>
      </c>
      <c r="H26" s="792"/>
      <c r="I26" s="792" t="n">
        <f aca="false">IF(I25="","",INDEX(DIFFERENTIATION_UNMERGE_VD,MATCH(I25,DIFFERENTIATION_ID_DIFF,0)))</f>
        <v>0</v>
      </c>
      <c r="J26" s="792"/>
      <c r="K26" s="139" t="s">
        <v>307</v>
      </c>
      <c r="V26" s="42" t="n">
        <v>15</v>
      </c>
    </row>
    <row r="27" s="42" customFormat="true" ht="15.75" hidden="false" customHeight="true" outlineLevel="0" collapsed="false">
      <c r="A27" s="48"/>
      <c r="C27" s="143"/>
      <c r="D27" s="636"/>
      <c r="E27" s="637" t="s">
        <v>574</v>
      </c>
      <c r="F27" s="637"/>
      <c r="G27" s="792" t="str">
        <f aca="false">IF(G25="","",INDEX(DIFFERENTIATION_UNMERGE_AREA,MATCH(G25,DIFFERENTIATION_ID_DIFF,0)))</f>
        <v/>
      </c>
      <c r="H27" s="792"/>
      <c r="I27" s="792" t="str">
        <f aca="false">IF(I25="","",INDEX(DIFFERENTIATION_UNMERGE_AREA,MATCH(I25,DIFFERENTIATION_ID_DIFF,0)))</f>
        <v/>
      </c>
      <c r="J27" s="792"/>
      <c r="K27" s="139"/>
      <c r="U27" s="108"/>
      <c r="V27" s="42" t="n">
        <v>15</v>
      </c>
    </row>
    <row r="28" s="42" customFormat="true" ht="15.75" hidden="false" customHeight="true" outlineLevel="0" collapsed="false">
      <c r="A28" s="48"/>
      <c r="C28" s="143"/>
      <c r="D28" s="636"/>
      <c r="E28" s="637" t="s">
        <v>575</v>
      </c>
      <c r="F28" s="637"/>
      <c r="G28" s="792" t="str">
        <f aca="false">IF(G25="","",INDEX(DIFFERENTIATION_UNMERGE_SYSTEM,MATCH(G25,DIFFERENTIATION_ID_DIFF,0)))</f>
        <v/>
      </c>
      <c r="H28" s="792"/>
      <c r="I28" s="792" t="str">
        <f aca="false">IF(I25="","",INDEX(DIFFERENTIATION_UNMERGE_SYSTEM,MATCH(I25,DIFFERENTIATION_ID_DIFF,0)))</f>
        <v>без дифференциации</v>
      </c>
      <c r="J28" s="792"/>
      <c r="K28" s="139"/>
      <c r="U28" s="108"/>
      <c r="V28" s="42" t="n">
        <v>15</v>
      </c>
    </row>
    <row r="29" s="42" customFormat="true" ht="15.75" hidden="false" customHeight="true" outlineLevel="0" collapsed="false">
      <c r="A29" s="48"/>
      <c r="C29" s="143"/>
      <c r="D29" s="639" t="s">
        <v>306</v>
      </c>
      <c r="E29" s="639"/>
      <c r="F29" s="639"/>
      <c r="G29" s="640"/>
      <c r="H29" s="640"/>
      <c r="I29" s="640"/>
      <c r="J29" s="637"/>
      <c r="K29" s="139"/>
      <c r="U29" s="108"/>
      <c r="V29" s="42" t="n">
        <v>15</v>
      </c>
    </row>
    <row r="30" customFormat="false" ht="35.25" hidden="false" customHeight="true" outlineLevel="0" collapsed="false">
      <c r="D30" s="151" t="s">
        <v>88</v>
      </c>
      <c r="E30" s="139" t="s">
        <v>308</v>
      </c>
      <c r="F30" s="151" t="s">
        <v>576</v>
      </c>
      <c r="G30" s="277" t="s">
        <v>309</v>
      </c>
      <c r="H30" s="151" t="s">
        <v>396</v>
      </c>
      <c r="I30" s="277" t="s">
        <v>309</v>
      </c>
      <c r="J30" s="151" t="s">
        <v>396</v>
      </c>
      <c r="K30" s="139"/>
      <c r="V30" s="42" t="n">
        <v>34</v>
      </c>
    </row>
    <row r="31" customFormat="false" ht="15" hidden="true" customHeight="true" outlineLevel="0" collapsed="false">
      <c r="D31" s="192"/>
      <c r="E31" s="192"/>
      <c r="F31" s="192"/>
      <c r="G31" s="143"/>
      <c r="H31" s="143"/>
      <c r="I31" s="143"/>
      <c r="J31" s="143"/>
      <c r="K31" s="435"/>
      <c r="V31" s="42" t="n">
        <v>0</v>
      </c>
    </row>
    <row r="32" customFormat="false" ht="24" hidden="false" customHeight="true" outlineLevel="0" collapsed="false">
      <c r="A32" s="42"/>
      <c r="B32" s="42" t="s">
        <v>960</v>
      </c>
      <c r="C32" s="122"/>
      <c r="D32" s="793" t="n">
        <v>1</v>
      </c>
      <c r="E32" s="754" t="s">
        <v>961</v>
      </c>
      <c r="F32" s="518" t="s">
        <v>312</v>
      </c>
      <c r="G32" s="518" t="s">
        <v>312</v>
      </c>
      <c r="H32" s="518" t="s">
        <v>312</v>
      </c>
      <c r="I32" s="518" t="s">
        <v>312</v>
      </c>
      <c r="J32" s="518" t="s">
        <v>312</v>
      </c>
      <c r="K32" s="435"/>
      <c r="V32" s="42" t="n">
        <v>23</v>
      </c>
    </row>
    <row r="33" customFormat="false" ht="11.25" hidden="false" customHeight="true" outlineLevel="0" collapsed="false">
      <c r="A33" s="42"/>
      <c r="C33" s="42"/>
      <c r="D33" s="743"/>
      <c r="E33" s="166" t="s">
        <v>596</v>
      </c>
      <c r="F33" s="656"/>
      <c r="G33" s="656"/>
      <c r="H33" s="656"/>
      <c r="I33" s="656"/>
      <c r="J33" s="656"/>
      <c r="K33" s="657"/>
      <c r="U33" s="42"/>
      <c r="V33" s="42" t="n">
        <v>11</v>
      </c>
    </row>
    <row r="34" customFormat="false" ht="24" hidden="false" customHeight="true" outlineLevel="0" collapsed="false">
      <c r="A34" s="42"/>
      <c r="B34" s="77" t="s">
        <v>646</v>
      </c>
      <c r="C34" s="122"/>
      <c r="D34" s="793" t="n">
        <v>2</v>
      </c>
      <c r="E34" s="754" t="s">
        <v>962</v>
      </c>
      <c r="F34" s="518" t="s">
        <v>312</v>
      </c>
      <c r="G34" s="518" t="s">
        <v>312</v>
      </c>
      <c r="H34" s="518" t="s">
        <v>312</v>
      </c>
      <c r="I34" s="518"/>
      <c r="J34" s="518"/>
      <c r="K34" s="435"/>
      <c r="V34" s="42" t="n">
        <v>23</v>
      </c>
    </row>
    <row r="35" customFormat="false" ht="11.25" hidden="false" customHeight="true" outlineLevel="0" collapsed="false">
      <c r="A35" s="42"/>
      <c r="C35" s="42"/>
      <c r="D35" s="743"/>
      <c r="E35" s="166" t="s">
        <v>963</v>
      </c>
      <c r="F35" s="656"/>
      <c r="G35" s="794"/>
      <c r="H35" s="656"/>
      <c r="I35" s="794"/>
      <c r="J35" s="656"/>
      <c r="K35" s="657"/>
      <c r="U35" s="42"/>
      <c r="V35" s="42" t="n">
        <v>11</v>
      </c>
    </row>
    <row r="36" customFormat="false" ht="71.25" hidden="false" customHeight="true" outlineLevel="0" collapsed="false">
      <c r="A36" s="42"/>
      <c r="B36" s="42" t="s">
        <v>964</v>
      </c>
      <c r="C36" s="122"/>
      <c r="D36" s="793" t="n">
        <v>3</v>
      </c>
      <c r="E36" s="754" t="s">
        <v>965</v>
      </c>
      <c r="F36" s="731" t="s">
        <v>312</v>
      </c>
      <c r="G36" s="207" t="s">
        <v>966</v>
      </c>
      <c r="H36" s="518" t="s">
        <v>312</v>
      </c>
      <c r="I36" s="207" t="s">
        <v>966</v>
      </c>
      <c r="J36" s="518" t="s">
        <v>312</v>
      </c>
      <c r="K36" s="624" t="s">
        <v>967</v>
      </c>
      <c r="V36" s="42" t="n">
        <v>68</v>
      </c>
    </row>
    <row r="37" customFormat="false" ht="11.25" hidden="false" customHeight="true" outlineLevel="0" collapsed="false">
      <c r="A37" s="42"/>
      <c r="C37" s="42"/>
      <c r="D37" s="743"/>
      <c r="E37" s="166" t="s">
        <v>968</v>
      </c>
      <c r="F37" s="656"/>
      <c r="G37" s="794"/>
      <c r="H37" s="794"/>
      <c r="I37" s="794"/>
      <c r="J37" s="794"/>
      <c r="K37" s="657"/>
      <c r="U37" s="42"/>
      <c r="V37" s="42" t="n">
        <v>11</v>
      </c>
    </row>
    <row r="38" customFormat="false" ht="71.25" hidden="false" customHeight="true" outlineLevel="0" collapsed="false">
      <c r="A38" s="42"/>
      <c r="B38" s="42" t="s">
        <v>969</v>
      </c>
      <c r="C38" s="122"/>
      <c r="D38" s="793" t="n">
        <v>4</v>
      </c>
      <c r="E38" s="754" t="s">
        <v>970</v>
      </c>
      <c r="F38" s="731" t="s">
        <v>312</v>
      </c>
      <c r="G38" s="207" t="s">
        <v>966</v>
      </c>
      <c r="H38" s="151" t="s">
        <v>312</v>
      </c>
      <c r="I38" s="207" t="s">
        <v>966</v>
      </c>
      <c r="J38" s="151" t="s">
        <v>312</v>
      </c>
      <c r="K38" s="795" t="s">
        <v>971</v>
      </c>
      <c r="V38" s="42" t="n">
        <v>68</v>
      </c>
    </row>
    <row r="39" customFormat="false" ht="11.25" hidden="false" customHeight="true" outlineLevel="0" collapsed="false">
      <c r="A39" s="42"/>
      <c r="C39" s="42"/>
      <c r="D39" s="743"/>
      <c r="E39" s="166" t="s">
        <v>972</v>
      </c>
      <c r="F39" s="656"/>
      <c r="G39" s="656"/>
      <c r="H39" s="796"/>
      <c r="I39" s="656"/>
      <c r="J39" s="796"/>
      <c r="K39" s="657"/>
      <c r="U39" s="42"/>
      <c r="V39" s="42" t="n">
        <v>11</v>
      </c>
    </row>
    <row r="40" customFormat="false" ht="22.5" hidden="true" customHeight="true" outlineLevel="0" collapsed="false">
      <c r="A40" s="48" t="s">
        <v>82</v>
      </c>
      <c r="B40" s="42" t="n">
        <v>0</v>
      </c>
      <c r="C40" s="143" t="n">
        <v>4</v>
      </c>
      <c r="D40" s="42" t="n">
        <v>6</v>
      </c>
      <c r="E40" s="42" t="n">
        <v>36</v>
      </c>
      <c r="F40" s="42" t="n">
        <v>9</v>
      </c>
      <c r="G40" s="42" t="n">
        <v>0</v>
      </c>
      <c r="H40" s="42" t="n">
        <v>0</v>
      </c>
      <c r="I40" s="42" t="n">
        <v>25</v>
      </c>
      <c r="J40" s="42" t="n">
        <v>33</v>
      </c>
      <c r="K40" s="45" t="n">
        <v>93</v>
      </c>
      <c r="L40" s="42" t="n">
        <v>10</v>
      </c>
      <c r="M40" s="42" t="n">
        <v>10</v>
      </c>
      <c r="N40" s="42" t="n">
        <v>10</v>
      </c>
      <c r="O40" s="42" t="n">
        <v>10</v>
      </c>
      <c r="P40" s="42" t="n">
        <v>10</v>
      </c>
      <c r="Q40" s="42" t="n">
        <v>10</v>
      </c>
      <c r="R40" s="42" t="n">
        <v>10</v>
      </c>
      <c r="S40" s="42" t="n">
        <v>10</v>
      </c>
      <c r="T40" s="42" t="n">
        <v>10</v>
      </c>
      <c r="U40" s="108" t="n">
        <v>10</v>
      </c>
      <c r="V40" s="42" t="n">
        <v>23</v>
      </c>
    </row>
  </sheetData>
  <mergeCells count="21">
    <mergeCell ref="B3:B4"/>
    <mergeCell ref="C3:C4"/>
    <mergeCell ref="B6:B7"/>
    <mergeCell ref="C6:C7"/>
    <mergeCell ref="B9:B11"/>
    <mergeCell ref="C9:C11"/>
    <mergeCell ref="B13:B14"/>
    <mergeCell ref="C13:C14"/>
    <mergeCell ref="D22:I22"/>
    <mergeCell ref="D23:I23"/>
    <mergeCell ref="E26:F26"/>
    <mergeCell ref="G26:H26"/>
    <mergeCell ref="I26:J26"/>
    <mergeCell ref="K26:K30"/>
    <mergeCell ref="E27:F27"/>
    <mergeCell ref="G27:H27"/>
    <mergeCell ref="I27:J27"/>
    <mergeCell ref="E28:F28"/>
    <mergeCell ref="G28:H28"/>
    <mergeCell ref="I28:J28"/>
    <mergeCell ref="D29:F29"/>
  </mergeCells>
  <dataValidations count="5">
    <dataValidation allowBlank="true" error="Допускается ввод не более 900 символов!" errorStyle="stop" errorTitle="Ошибка" operator="lessThanOrEqual" showDropDown="false" showErrorMessage="true" showInputMessage="true" sqref="G3 I3 G6 I6 G9 I9 G13 I13" type="textLength">
      <formula1>900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G4 I4 G7 I7 G10:G11 I10:I11 G14 I14" type="none">
      <formula1>0</formula1>
      <formula2>0</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H3:H4 J3:J4 H6:H7 J6:J7 H9:H11 J9:J11 H13:H14 J13:J14" type="textLength">
      <formula1>900</formula1>
      <formula2>0</formula2>
    </dataValidation>
    <dataValidation allowBlank="true" errorStyle="stop" operator="between" prompt="Для выбора выполните двойной щелчок левой клавиши мыши по ячейке." showDropDown="false" showErrorMessage="true" showInputMessage="true" sqref="G36 I36 G38 I38" type="none">
      <formula1>0</formula1>
      <formula2>0</formula2>
    </dataValidation>
    <dataValidation allowBlank="true" errorStyle="stop" operator="between" prompt="Количество поданных заявок на подключение (технологическое присоединение) к системе теплоснабжения в течение квартала, шт." showDropDown="false" showErrorMessage="true" showInputMessage="true" sqref="E30" type="none">
      <formula1>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46C0A"/>
    <pageSetUpPr fitToPage="false"/>
  </sheetPr>
  <dimension ref="A1:AE16"/>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pane xSplit="7" ySplit="10" topLeftCell="H11" activePane="bottomRight" state="frozen"/>
      <selection pane="topLeft" activeCell="A1" activeCellId="0" sqref="A1"/>
      <selection pane="topRight" activeCell="H1" activeCellId="0" sqref="H1"/>
      <selection pane="bottomLeft" activeCell="A11" activeCellId="0" sqref="A11"/>
      <selection pane="bottomRight" activeCell="A1" activeCellId="0" sqref="A1"/>
    </sheetView>
  </sheetViews>
  <sheetFormatPr defaultColWidth="9.14453125" defaultRowHeight="10.5" zeroHeight="false" outlineLevelRow="0" outlineLevelCol="0"/>
  <cols>
    <col collapsed="false" customWidth="true" hidden="true" outlineLevel="0" max="3" min="1" style="118" width="6.72"/>
    <col collapsed="false" customWidth="true" hidden="true" outlineLevel="0" max="4" min="4" style="45" width="6.72"/>
    <col collapsed="false" customWidth="true" hidden="false" outlineLevel="0" max="5" min="5" style="42" width="3"/>
    <col collapsed="false" customWidth="true" hidden="false" outlineLevel="0" max="6" min="6" style="42" width="6"/>
    <col collapsed="false" customWidth="true" hidden="false" outlineLevel="0" max="7" min="7" style="42" width="37"/>
    <col collapsed="false" customWidth="true" hidden="false" outlineLevel="0" max="8" min="8" style="42" width="16"/>
    <col collapsed="false" customWidth="true" hidden="false" outlineLevel="0" max="10" min="9" style="42" width="19"/>
    <col collapsed="false" customWidth="true" hidden="false" outlineLevel="0" max="11" min="11" style="42" width="24"/>
    <col collapsed="false" customWidth="true" hidden="false" outlineLevel="0" max="13" min="12" style="42" width="25"/>
    <col collapsed="false" customWidth="true" hidden="false" outlineLevel="0" max="16" min="14" style="42" width="17"/>
    <col collapsed="false" customWidth="true" hidden="false" outlineLevel="0" max="24" min="17" style="42" width="19"/>
    <col collapsed="false" customWidth="true" hidden="false" outlineLevel="0" max="25" min="25" style="42" width="7"/>
    <col collapsed="false" customWidth="true" hidden="false" outlineLevel="0" max="26" min="26" style="42" width="3"/>
    <col collapsed="false" customWidth="true" hidden="false" outlineLevel="0" max="27" min="27" style="42" width="6"/>
    <col collapsed="false" customWidth="true" hidden="false" outlineLevel="0" max="28" min="28" style="42" width="34"/>
    <col collapsed="false" customWidth="true" hidden="false" outlineLevel="0" max="30" min="29" style="42" width="8"/>
    <col collapsed="false" customWidth="false" hidden="true" outlineLevel="0" max="31" min="31" style="42" width="9.14"/>
  </cols>
  <sheetData>
    <row r="1" s="45" customFormat="true" ht="10.5" hidden="true" customHeight="true" outlineLevel="0" collapsed="false">
      <c r="A1" s="118"/>
      <c r="B1" s="118"/>
      <c r="C1" s="118"/>
      <c r="AE1" s="45" t="s">
        <v>14</v>
      </c>
    </row>
    <row r="2" customFormat="false" ht="10.5" hidden="true" customHeight="true" outlineLevel="0" collapsed="false">
      <c r="AE2" s="42" t="n">
        <v>0</v>
      </c>
    </row>
    <row r="3" s="48" customFormat="true" ht="10.5" hidden="true" customHeight="true" outlineLevel="0" collapsed="false">
      <c r="A3" s="118"/>
      <c r="B3" s="118"/>
      <c r="C3" s="118"/>
      <c r="D3" s="45"/>
      <c r="G3" s="48" t="s">
        <v>973</v>
      </c>
      <c r="AE3" s="48" t="n">
        <v>0</v>
      </c>
    </row>
    <row r="4" customFormat="false" ht="3" hidden="false" customHeight="true" outlineLevel="0" collapsed="false">
      <c r="AE4" s="42" t="n">
        <v>3</v>
      </c>
    </row>
    <row r="5" customFormat="false" ht="27" hidden="false" customHeight="true" outlineLevel="0" collapsed="false">
      <c r="F5" s="401" t="str">
        <f aca="false">IP_NAME_FORM</f>
        <v>Форма 7. Информация об инвестиционных программах организации холодного водоснабжения и отчетах об их исполнении</v>
      </c>
      <c r="G5" s="401"/>
      <c r="H5" s="401"/>
      <c r="I5" s="401"/>
      <c r="J5" s="401"/>
      <c r="K5" s="401"/>
      <c r="M5" s="100"/>
      <c r="AE5" s="42" t="n">
        <v>26</v>
      </c>
    </row>
    <row r="6" s="42" customFormat="true" ht="16.5" hidden="false" customHeight="true" outlineLevel="0" collapsed="false">
      <c r="A6" s="118"/>
      <c r="B6" s="118"/>
      <c r="C6" s="118"/>
      <c r="D6" s="45"/>
      <c r="F6" s="273" t="str">
        <f aca="false">IF(org=0,"Не определено",org)</f>
        <v>МП УК "Жилкомсервис" г. Буя</v>
      </c>
      <c r="G6" s="273"/>
      <c r="H6" s="273"/>
      <c r="I6" s="273"/>
      <c r="J6" s="273"/>
      <c r="K6" s="273"/>
      <c r="M6" s="100"/>
      <c r="AE6" s="42" t="n">
        <v>16</v>
      </c>
    </row>
    <row r="7" customFormat="false" ht="10.5" hidden="false" customHeight="true" outlineLevel="0" collapsed="false">
      <c r="AE7" s="42" t="n">
        <v>10</v>
      </c>
    </row>
    <row r="8" customFormat="false" ht="10.5" hidden="false" customHeight="true" outlineLevel="0" collapsed="false">
      <c r="F8" s="139" t="s">
        <v>306</v>
      </c>
      <c r="G8" s="139"/>
      <c r="H8" s="139"/>
      <c r="I8" s="139"/>
      <c r="J8" s="139"/>
      <c r="K8" s="139"/>
      <c r="L8" s="139"/>
      <c r="M8" s="139"/>
      <c r="N8" s="139"/>
      <c r="O8" s="139"/>
      <c r="P8" s="139"/>
      <c r="Q8" s="139"/>
      <c r="R8" s="139"/>
      <c r="S8" s="139"/>
      <c r="T8" s="139"/>
      <c r="U8" s="139"/>
      <c r="V8" s="139"/>
      <c r="W8" s="139"/>
      <c r="X8" s="139"/>
      <c r="Y8" s="139"/>
      <c r="Z8" s="139"/>
      <c r="AA8" s="139"/>
      <c r="AB8" s="139"/>
      <c r="AE8" s="42" t="n">
        <v>10</v>
      </c>
    </row>
    <row r="9" customFormat="false" ht="42.75" hidden="false" customHeight="true" outlineLevel="0" collapsed="false">
      <c r="A9" s="797"/>
      <c r="B9" s="797"/>
      <c r="C9" s="797"/>
      <c r="F9" s="274" t="s">
        <v>88</v>
      </c>
      <c r="G9" s="274" t="s">
        <v>973</v>
      </c>
      <c r="H9" s="139" t="s">
        <v>974</v>
      </c>
      <c r="I9" s="274" t="s">
        <v>975</v>
      </c>
      <c r="J9" s="274" t="s">
        <v>976</v>
      </c>
      <c r="K9" s="274" t="s">
        <v>977</v>
      </c>
      <c r="L9" s="274" t="s">
        <v>978</v>
      </c>
      <c r="M9" s="274" t="s">
        <v>979</v>
      </c>
      <c r="N9" s="407" t="s">
        <v>980</v>
      </c>
      <c r="O9" s="407"/>
      <c r="P9" s="407"/>
      <c r="Q9" s="308" t="s">
        <v>981</v>
      </c>
      <c r="R9" s="308"/>
      <c r="S9" s="308"/>
      <c r="T9" s="308"/>
      <c r="U9" s="308" t="s">
        <v>982</v>
      </c>
      <c r="V9" s="308"/>
      <c r="W9" s="308"/>
      <c r="X9" s="308"/>
      <c r="Y9" s="139" t="s">
        <v>983</v>
      </c>
      <c r="Z9" s="139"/>
      <c r="AA9" s="139"/>
      <c r="AB9" s="139"/>
      <c r="AE9" s="42" t="n">
        <v>41</v>
      </c>
    </row>
    <row r="10" customFormat="false" ht="42.75" hidden="false" customHeight="true" outlineLevel="0" collapsed="false">
      <c r="A10" s="797"/>
      <c r="B10" s="797"/>
      <c r="C10" s="797"/>
      <c r="F10" s="274"/>
      <c r="G10" s="274"/>
      <c r="H10" s="139"/>
      <c r="I10" s="274"/>
      <c r="J10" s="274"/>
      <c r="K10" s="274"/>
      <c r="L10" s="274"/>
      <c r="M10" s="274"/>
      <c r="N10" s="584" t="s">
        <v>984</v>
      </c>
      <c r="O10" s="584" t="s">
        <v>985</v>
      </c>
      <c r="P10" s="798" t="s">
        <v>986</v>
      </c>
      <c r="Q10" s="584" t="s">
        <v>89</v>
      </c>
      <c r="R10" s="584" t="s">
        <v>987</v>
      </c>
      <c r="S10" s="584" t="s">
        <v>988</v>
      </c>
      <c r="T10" s="799" t="s">
        <v>989</v>
      </c>
      <c r="U10" s="584" t="s">
        <v>89</v>
      </c>
      <c r="V10" s="584" t="s">
        <v>990</v>
      </c>
      <c r="W10" s="584" t="s">
        <v>988</v>
      </c>
      <c r="X10" s="799" t="s">
        <v>989</v>
      </c>
      <c r="Y10" s="493" t="s">
        <v>991</v>
      </c>
      <c r="Z10" s="139" t="s">
        <v>88</v>
      </c>
      <c r="AA10" s="139"/>
      <c r="AB10" s="151" t="s">
        <v>992</v>
      </c>
      <c r="AE10" s="42" t="n">
        <v>41</v>
      </c>
    </row>
    <row r="11" s="49" customFormat="true" ht="5.25" hidden="true" customHeight="true" outlineLevel="0" collapsed="false">
      <c r="A11" s="474"/>
      <c r="B11" s="474"/>
      <c r="C11" s="474"/>
      <c r="E11" s="126"/>
      <c r="F11" s="255" t="s">
        <v>382</v>
      </c>
      <c r="G11" s="800"/>
      <c r="H11" s="383"/>
      <c r="I11" s="383"/>
      <c r="J11" s="383"/>
      <c r="K11" s="409"/>
      <c r="L11" s="409"/>
      <c r="M11" s="409"/>
      <c r="N11" s="383"/>
      <c r="O11" s="383"/>
      <c r="P11" s="139"/>
      <c r="Q11" s="295"/>
      <c r="R11" s="295"/>
      <c r="S11" s="295"/>
      <c r="T11" s="383"/>
      <c r="U11" s="295"/>
      <c r="V11" s="295"/>
      <c r="W11" s="295"/>
      <c r="X11" s="383"/>
      <c r="Y11" s="201"/>
      <c r="Z11" s="201"/>
      <c r="AA11" s="201"/>
      <c r="AB11" s="201"/>
      <c r="AD11" s="49" t="s">
        <v>993</v>
      </c>
      <c r="AE11" s="49" t="n">
        <v>0</v>
      </c>
    </row>
    <row r="12" s="49" customFormat="true" ht="5.25" hidden="true" customHeight="true" outlineLevel="0" collapsed="false">
      <c r="A12" s="474"/>
      <c r="B12" s="474"/>
      <c r="C12" s="474"/>
      <c r="F12" s="255"/>
      <c r="G12" s="800"/>
      <c r="H12" s="383"/>
      <c r="I12" s="383"/>
      <c r="J12" s="383"/>
      <c r="K12" s="409"/>
      <c r="L12" s="409"/>
      <c r="M12" s="409"/>
      <c r="N12" s="383"/>
      <c r="O12" s="383"/>
      <c r="P12" s="139"/>
      <c r="Q12" s="295"/>
      <c r="R12" s="295"/>
      <c r="S12" s="295"/>
      <c r="T12" s="383"/>
      <c r="U12" s="295"/>
      <c r="V12" s="295"/>
      <c r="W12" s="295"/>
      <c r="X12" s="383"/>
      <c r="Y12" s="201"/>
      <c r="Z12" s="201"/>
      <c r="AA12" s="201"/>
      <c r="AB12" s="201"/>
      <c r="AE12" s="49" t="n">
        <v>0</v>
      </c>
    </row>
    <row r="13" customFormat="false" ht="10.5" hidden="false" customHeight="true" outlineLevel="0" collapsed="false">
      <c r="F13" s="565"/>
      <c r="G13" s="166" t="s">
        <v>994</v>
      </c>
      <c r="H13" s="166"/>
      <c r="I13" s="656"/>
      <c r="J13" s="656"/>
      <c r="K13" s="656"/>
      <c r="L13" s="656"/>
      <c r="M13" s="656"/>
      <c r="N13" s="656"/>
      <c r="O13" s="656"/>
      <c r="P13" s="656"/>
      <c r="Q13" s="656"/>
      <c r="R13" s="656"/>
      <c r="S13" s="656"/>
      <c r="T13" s="656"/>
      <c r="U13" s="656"/>
      <c r="V13" s="656"/>
      <c r="W13" s="656"/>
      <c r="X13" s="656"/>
      <c r="Y13" s="656"/>
      <c r="Z13" s="796"/>
      <c r="AA13" s="796"/>
      <c r="AB13" s="801"/>
      <c r="AE13" s="42" t="n">
        <v>10</v>
      </c>
    </row>
    <row r="14" customFormat="false" ht="10.5" hidden="false" customHeight="true" outlineLevel="0" collapsed="false">
      <c r="AE14" s="42" t="n">
        <v>10</v>
      </c>
    </row>
    <row r="15" s="49" customFormat="true" ht="10.5" hidden="false" customHeight="true" outlineLevel="0" collapsed="false">
      <c r="A15" s="474"/>
      <c r="B15" s="474"/>
      <c r="C15" s="474"/>
      <c r="H15" s="49" t="n">
        <f aca="false">_xlfn.iferror(MATCH("нет",IP_MAIN_DIFFERENTIATION_EVENTS_FLAG,0),0)</f>
        <v>0</v>
      </c>
      <c r="AE15" s="49" t="n">
        <v>10</v>
      </c>
    </row>
    <row r="16" customFormat="false" ht="10.5" hidden="true" customHeight="true" outlineLevel="0" collapsed="false">
      <c r="A16" s="118" t="s">
        <v>82</v>
      </c>
      <c r="B16" s="118" t="n">
        <v>0</v>
      </c>
      <c r="C16" s="118" t="n">
        <v>0</v>
      </c>
      <c r="D16" s="45" t="n">
        <v>0</v>
      </c>
      <c r="E16" s="42" t="n">
        <v>3</v>
      </c>
      <c r="F16" s="42" t="n">
        <v>6</v>
      </c>
      <c r="G16" s="42" t="n">
        <v>37</v>
      </c>
      <c r="H16" s="42" t="n">
        <v>16</v>
      </c>
      <c r="I16" s="42" t="n">
        <v>19</v>
      </c>
      <c r="J16" s="42" t="n">
        <v>19</v>
      </c>
      <c r="K16" s="42" t="n">
        <v>24</v>
      </c>
      <c r="L16" s="42" t="n">
        <v>25</v>
      </c>
      <c r="M16" s="42" t="n">
        <v>25</v>
      </c>
      <c r="N16" s="42" t="n">
        <v>17</v>
      </c>
      <c r="O16" s="42" t="n">
        <v>17</v>
      </c>
      <c r="P16" s="42" t="n">
        <v>17</v>
      </c>
      <c r="Q16" s="42" t="n">
        <v>19</v>
      </c>
      <c r="R16" s="42" t="n">
        <v>19</v>
      </c>
      <c r="S16" s="42" t="n">
        <v>19</v>
      </c>
      <c r="T16" s="42" t="n">
        <v>19</v>
      </c>
      <c r="U16" s="42" t="n">
        <v>19</v>
      </c>
      <c r="V16" s="42" t="n">
        <v>19</v>
      </c>
      <c r="W16" s="42" t="n">
        <v>19</v>
      </c>
      <c r="X16" s="42" t="n">
        <v>19</v>
      </c>
      <c r="Y16" s="42" t="n">
        <v>7</v>
      </c>
      <c r="Z16" s="42" t="n">
        <v>3</v>
      </c>
      <c r="AA16" s="42" t="n">
        <v>6</v>
      </c>
      <c r="AB16" s="42" t="n">
        <v>34</v>
      </c>
      <c r="AC16" s="42" t="n">
        <v>8</v>
      </c>
      <c r="AD16" s="42" t="n">
        <v>8</v>
      </c>
      <c r="AE16" s="42" t="n">
        <v>10</v>
      </c>
    </row>
  </sheetData>
  <mergeCells count="39">
    <mergeCell ref="F5:K5"/>
    <mergeCell ref="F6:K6"/>
    <mergeCell ref="F8:AB8"/>
    <mergeCell ref="F9:F10"/>
    <mergeCell ref="G9:G10"/>
    <mergeCell ref="H9:H10"/>
    <mergeCell ref="I9:I10"/>
    <mergeCell ref="J9:J10"/>
    <mergeCell ref="K9:K10"/>
    <mergeCell ref="L9:L10"/>
    <mergeCell ref="M9:M10"/>
    <mergeCell ref="N9:P9"/>
    <mergeCell ref="Q9:T9"/>
    <mergeCell ref="U9:X9"/>
    <mergeCell ref="Y9:AB9"/>
    <mergeCell ref="Z10:AA10"/>
    <mergeCell ref="F11:F12"/>
    <mergeCell ref="G11:G12"/>
    <mergeCell ref="H11:H12"/>
    <mergeCell ref="I11:I12"/>
    <mergeCell ref="J11:J12"/>
    <mergeCell ref="K11:K12"/>
    <mergeCell ref="L11:L12"/>
    <mergeCell ref="M11:M12"/>
    <mergeCell ref="N11:N12"/>
    <mergeCell ref="O11:O12"/>
    <mergeCell ref="P11:P12"/>
    <mergeCell ref="Q11:Q12"/>
    <mergeCell ref="R11:R12"/>
    <mergeCell ref="S11:S12"/>
    <mergeCell ref="T11:T12"/>
    <mergeCell ref="U11:U12"/>
    <mergeCell ref="V11:V12"/>
    <mergeCell ref="W11:W12"/>
    <mergeCell ref="X11:X12"/>
    <mergeCell ref="Y11:Y12"/>
    <mergeCell ref="Z11:Z12"/>
    <mergeCell ref="AA11:AA12"/>
    <mergeCell ref="AB11:AB12"/>
  </mergeCell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46C0A"/>
    <pageSetUpPr fitToPage="false"/>
  </sheetPr>
  <dimension ref="A1:BG20"/>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8" ySplit="12" topLeftCell="I13" activePane="bottomRight" state="frozen"/>
      <selection pane="topLeft" activeCell="A1" activeCellId="0" sqref="A1"/>
      <selection pane="topRight" activeCell="I1" activeCellId="0" sqref="I1"/>
      <selection pane="bottomLeft" activeCell="A13" activeCellId="0" sqref="A13"/>
      <selection pane="bottomRight" activeCell="A1" activeCellId="0" sqref="A1"/>
    </sheetView>
  </sheetViews>
  <sheetFormatPr defaultColWidth="9.14453125" defaultRowHeight="10.5" zeroHeight="false" outlineLevelRow="0" outlineLevelCol="0"/>
  <cols>
    <col collapsed="false" customWidth="true" hidden="true" outlineLevel="0" max="3" min="1" style="118" width="4.14"/>
    <col collapsed="false" customWidth="true" hidden="true" outlineLevel="0" max="4" min="4" style="45" width="4.14"/>
    <col collapsed="false" customWidth="true" hidden="false" outlineLevel="0" max="5" min="5" style="42" width="3"/>
    <col collapsed="false" customWidth="true" hidden="false" outlineLevel="0" max="6" min="6" style="42" width="14"/>
    <col collapsed="false" customWidth="true" hidden="false" outlineLevel="0" max="7" min="7" style="42" width="3"/>
    <col collapsed="false" customWidth="true" hidden="false" outlineLevel="0" max="8" min="8" style="42" width="7"/>
    <col collapsed="false" customWidth="true" hidden="false" outlineLevel="0" max="10" min="9" style="42" width="16"/>
    <col collapsed="false" customWidth="true" hidden="false" outlineLevel="0" max="11" min="11" style="42" width="25"/>
    <col collapsed="false" customWidth="true" hidden="false" outlineLevel="0" max="12" min="12" style="42" width="7"/>
    <col collapsed="false" customWidth="true" hidden="false" outlineLevel="0" max="13" min="13" style="42" width="15"/>
    <col collapsed="false" customWidth="true" hidden="false" outlineLevel="0" max="14" min="14" style="42" width="3"/>
    <col collapsed="false" customWidth="true" hidden="false" outlineLevel="0" max="15" min="15" style="42" width="4"/>
    <col collapsed="false" customWidth="true" hidden="false" outlineLevel="0" max="16" min="16" style="42" width="8"/>
    <col collapsed="false" customWidth="true" hidden="false" outlineLevel="0" max="17" min="17" style="42" width="21"/>
    <col collapsed="false" customWidth="true" hidden="false" outlineLevel="0" max="18" min="18" style="42" width="14"/>
    <col collapsed="false" customWidth="true" hidden="false" outlineLevel="0" max="20" min="19" style="42" width="17"/>
    <col collapsed="false" customWidth="true" hidden="false" outlineLevel="0" max="21" min="21" style="42" width="9"/>
    <col collapsed="false" customWidth="true" hidden="false" outlineLevel="0" max="22" min="22" style="42" width="12"/>
    <col collapsed="false" customWidth="true" hidden="false" outlineLevel="0" max="23" min="23" style="42" width="9"/>
    <col collapsed="false" customWidth="true" hidden="false" outlineLevel="0" max="24" min="24" style="42" width="21"/>
    <col collapsed="false" customWidth="true" hidden="false" outlineLevel="0" max="25" min="25" style="42" width="12"/>
    <col collapsed="false" customWidth="true" hidden="false" outlineLevel="0" max="26" min="26" style="42" width="3"/>
    <col collapsed="false" customWidth="true" hidden="false" outlineLevel="0" max="27" min="27" style="42" width="6"/>
    <col collapsed="false" customWidth="true" hidden="false" outlineLevel="0" max="28" min="28" style="42" width="38"/>
    <col collapsed="false" customWidth="true" hidden="false" outlineLevel="0" max="29" min="29" style="42" width="15"/>
    <col collapsed="false" customWidth="true" hidden="true" outlineLevel="0" max="30" min="30" style="42" width="37.57"/>
    <col collapsed="false" customWidth="true" hidden="true" outlineLevel="0" max="31" min="31" style="42" width="15.71"/>
    <col collapsed="false" customWidth="true" hidden="false" outlineLevel="0" max="34" min="32" style="42" width="16"/>
    <col collapsed="false" customWidth="true" hidden="true" outlineLevel="0" max="37" min="35" style="42" width="16.71"/>
    <col collapsed="false" customWidth="true" hidden="false" outlineLevel="0" max="58" min="38" style="42" width="8"/>
    <col collapsed="false" customWidth="false" hidden="true" outlineLevel="0" max="59" min="59" style="42" width="9.14"/>
  </cols>
  <sheetData>
    <row r="1" s="45" customFormat="true" ht="10.5" hidden="true" customHeight="true" outlineLevel="0" collapsed="false">
      <c r="A1" s="118"/>
      <c r="B1" s="118"/>
      <c r="C1" s="118"/>
      <c r="BG1" s="45" t="s">
        <v>14</v>
      </c>
    </row>
    <row r="2" customFormat="false" ht="10.5" hidden="true" customHeight="true" outlineLevel="0" collapsed="false">
      <c r="BG2" s="42" t="n">
        <v>0</v>
      </c>
    </row>
    <row r="3" s="48" customFormat="true" ht="10.5" hidden="true" customHeight="true" outlineLevel="0" collapsed="false">
      <c r="A3" s="118"/>
      <c r="B3" s="118"/>
      <c r="C3" s="118"/>
      <c r="D3" s="45"/>
      <c r="BG3" s="48" t="n">
        <v>0</v>
      </c>
    </row>
    <row r="4" customFormat="false" ht="3" hidden="false" customHeight="true" outlineLevel="0" collapsed="false">
      <c r="BG4" s="42" t="n">
        <v>3</v>
      </c>
    </row>
    <row r="5" customFormat="false" ht="27" hidden="false" customHeight="true" outlineLevel="0" collapsed="false">
      <c r="F5" s="401" t="str">
        <f aca="false">IP_NAME_FORM</f>
        <v>Форма 7. Информация об инвестиционных программах организации холодного водоснабжения и отчетах об их исполнении</v>
      </c>
      <c r="G5" s="401"/>
      <c r="H5" s="401"/>
      <c r="I5" s="401"/>
      <c r="J5" s="401"/>
      <c r="K5" s="401"/>
      <c r="L5" s="634"/>
      <c r="M5" s="634"/>
      <c r="BG5" s="42" t="n">
        <v>26</v>
      </c>
    </row>
    <row r="6" customFormat="false" ht="10.5" hidden="false" customHeight="true" outlineLevel="0" collapsed="false">
      <c r="F6" s="273" t="str">
        <f aca="false">IF(org=0,"Не определено",org)</f>
        <v>МП УК "Жилкомсервис" г. Буя</v>
      </c>
      <c r="G6" s="273"/>
      <c r="H6" s="273"/>
      <c r="I6" s="273"/>
      <c r="J6" s="273"/>
      <c r="K6" s="273"/>
      <c r="L6" s="634"/>
      <c r="M6" s="634"/>
      <c r="BG6" s="42" t="n">
        <v>10</v>
      </c>
    </row>
    <row r="7" customFormat="false" ht="11.25" hidden="false" customHeight="true" outlineLevel="0" collapsed="false">
      <c r="E7" s="83"/>
      <c r="F7" s="802"/>
      <c r="G7" s="802"/>
      <c r="H7" s="802"/>
      <c r="I7" s="802"/>
      <c r="J7" s="802"/>
      <c r="K7" s="803"/>
      <c r="L7" s="803"/>
      <c r="M7" s="803"/>
      <c r="N7" s="802"/>
      <c r="O7" s="802"/>
      <c r="P7" s="802"/>
      <c r="Q7" s="803"/>
      <c r="R7" s="802"/>
      <c r="S7" s="802"/>
      <c r="T7" s="802"/>
      <c r="U7" s="802"/>
      <c r="V7" s="802"/>
      <c r="W7" s="802"/>
      <c r="X7" s="802"/>
      <c r="Y7" s="802"/>
      <c r="Z7" s="802"/>
      <c r="AA7" s="802"/>
      <c r="AB7" s="802"/>
      <c r="AC7" s="804"/>
      <c r="AD7" s="804"/>
      <c r="AE7" s="804"/>
      <c r="AF7" s="802"/>
      <c r="AG7" s="802"/>
      <c r="AH7" s="802"/>
      <c r="AI7" s="802"/>
      <c r="AJ7" s="802"/>
      <c r="AK7" s="802"/>
      <c r="AL7" s="45"/>
      <c r="AM7" s="45"/>
      <c r="AN7" s="45"/>
      <c r="AO7" s="137"/>
      <c r="AP7" s="137"/>
      <c r="AQ7" s="137"/>
      <c r="AR7" s="137"/>
      <c r="AS7" s="137"/>
      <c r="AT7" s="137"/>
      <c r="AU7" s="137"/>
      <c r="AV7" s="137"/>
      <c r="AW7" s="137"/>
      <c r="AX7" s="137"/>
      <c r="AY7" s="137"/>
      <c r="AZ7" s="137"/>
      <c r="BA7" s="137"/>
      <c r="BB7" s="137"/>
      <c r="BC7" s="137"/>
      <c r="BD7" s="137"/>
      <c r="BE7" s="137"/>
      <c r="BF7" s="137"/>
      <c r="BG7" s="42" t="n">
        <v>11</v>
      </c>
    </row>
    <row r="8" customFormat="false" ht="10.5" hidden="false" customHeight="true" outlineLevel="0" collapsed="false">
      <c r="E8" s="83"/>
      <c r="F8" s="805" t="s">
        <v>306</v>
      </c>
      <c r="G8" s="805"/>
      <c r="H8" s="805"/>
      <c r="I8" s="805"/>
      <c r="J8" s="805"/>
      <c r="K8" s="805"/>
      <c r="L8" s="805"/>
      <c r="M8" s="805"/>
      <c r="N8" s="805"/>
      <c r="O8" s="805"/>
      <c r="P8" s="805"/>
      <c r="Q8" s="805"/>
      <c r="R8" s="805"/>
      <c r="S8" s="805"/>
      <c r="T8" s="805"/>
      <c r="U8" s="805"/>
      <c r="V8" s="805"/>
      <c r="W8" s="805"/>
      <c r="X8" s="805"/>
      <c r="Y8" s="805"/>
      <c r="Z8" s="805"/>
      <c r="AA8" s="805"/>
      <c r="AB8" s="805"/>
      <c r="AC8" s="805"/>
      <c r="AD8" s="805"/>
      <c r="AE8" s="805"/>
      <c r="AF8" s="805"/>
      <c r="AG8" s="805"/>
      <c r="AH8" s="805"/>
      <c r="AI8" s="805"/>
      <c r="AJ8" s="805"/>
      <c r="AK8" s="805"/>
      <c r="AL8" s="806"/>
      <c r="AM8" s="137"/>
      <c r="AN8" s="137"/>
      <c r="AO8" s="137"/>
      <c r="AP8" s="137"/>
      <c r="AQ8" s="137"/>
      <c r="AR8" s="137"/>
      <c r="AS8" s="137"/>
      <c r="AT8" s="137"/>
      <c r="AU8" s="137"/>
      <c r="AV8" s="137"/>
      <c r="AW8" s="137"/>
      <c r="AX8" s="137"/>
      <c r="AY8" s="137"/>
      <c r="AZ8" s="137"/>
      <c r="BA8" s="137"/>
      <c r="BB8" s="137"/>
      <c r="BC8" s="137"/>
      <c r="BD8" s="137"/>
      <c r="BE8" s="137"/>
      <c r="BF8" s="137"/>
      <c r="BG8" s="42" t="n">
        <v>10</v>
      </c>
    </row>
    <row r="9" customFormat="false" ht="24" hidden="false" customHeight="true" outlineLevel="0" collapsed="false">
      <c r="A9" s="797"/>
      <c r="B9" s="797"/>
      <c r="C9" s="797"/>
      <c r="E9" s="83"/>
      <c r="F9" s="407" t="s">
        <v>995</v>
      </c>
      <c r="G9" s="807" t="s">
        <v>996</v>
      </c>
      <c r="H9" s="807"/>
      <c r="I9" s="139" t="s">
        <v>997</v>
      </c>
      <c r="J9" s="139"/>
      <c r="K9" s="139" t="s">
        <v>998</v>
      </c>
      <c r="L9" s="139"/>
      <c r="M9" s="139"/>
      <c r="N9" s="139"/>
      <c r="O9" s="139"/>
      <c r="P9" s="139"/>
      <c r="Q9" s="139"/>
      <c r="R9" s="139"/>
      <c r="S9" s="139"/>
      <c r="T9" s="139"/>
      <c r="U9" s="139"/>
      <c r="V9" s="139"/>
      <c r="W9" s="139"/>
      <c r="X9" s="139"/>
      <c r="Y9" s="139"/>
      <c r="Z9" s="139" t="s">
        <v>999</v>
      </c>
      <c r="AA9" s="139"/>
      <c r="AB9" s="139" t="s">
        <v>1000</v>
      </c>
      <c r="AC9" s="139"/>
      <c r="AD9" s="139"/>
      <c r="AE9" s="139"/>
      <c r="AF9" s="139" t="s">
        <v>1001</v>
      </c>
      <c r="AG9" s="139" t="s">
        <v>1002</v>
      </c>
      <c r="AH9" s="139"/>
      <c r="AI9" s="139" t="s">
        <v>1003</v>
      </c>
      <c r="AJ9" s="139" t="s">
        <v>1004</v>
      </c>
      <c r="AK9" s="139"/>
      <c r="AM9" s="137"/>
      <c r="AN9" s="137"/>
      <c r="AO9" s="137"/>
      <c r="AP9" s="137"/>
      <c r="AQ9" s="137"/>
      <c r="AR9" s="137"/>
      <c r="AS9" s="137"/>
      <c r="AT9" s="137"/>
      <c r="AU9" s="137"/>
      <c r="AV9" s="137"/>
      <c r="AW9" s="137"/>
      <c r="AX9" s="137"/>
      <c r="AY9" s="137"/>
      <c r="AZ9" s="137"/>
      <c r="BA9" s="137"/>
      <c r="BB9" s="137"/>
      <c r="BC9" s="137"/>
      <c r="BD9" s="137"/>
      <c r="BE9" s="137"/>
      <c r="BF9" s="137"/>
      <c r="BG9" s="42" t="n">
        <v>23</v>
      </c>
    </row>
    <row r="10" customFormat="false" ht="24.75" hidden="false" customHeight="true" outlineLevel="0" collapsed="false">
      <c r="A10" s="797"/>
      <c r="B10" s="797"/>
      <c r="C10" s="797"/>
      <c r="E10" s="83"/>
      <c r="F10" s="407"/>
      <c r="G10" s="807"/>
      <c r="H10" s="807"/>
      <c r="I10" s="139"/>
      <c r="J10" s="139"/>
      <c r="K10" s="151" t="s">
        <v>1005</v>
      </c>
      <c r="L10" s="139" t="s">
        <v>1006</v>
      </c>
      <c r="M10" s="139"/>
      <c r="N10" s="139" t="s">
        <v>1007</v>
      </c>
      <c r="O10" s="139"/>
      <c r="P10" s="139"/>
      <c r="Q10" s="139"/>
      <c r="R10" s="139"/>
      <c r="S10" s="139"/>
      <c r="T10" s="139"/>
      <c r="U10" s="139"/>
      <c r="V10" s="139"/>
      <c r="W10" s="139"/>
      <c r="X10" s="139"/>
      <c r="Y10" s="139"/>
      <c r="Z10" s="139"/>
      <c r="AA10" s="139"/>
      <c r="AB10" s="139"/>
      <c r="AC10" s="139"/>
      <c r="AD10" s="139"/>
      <c r="AE10" s="139"/>
      <c r="AF10" s="139"/>
      <c r="AG10" s="139"/>
      <c r="AH10" s="139"/>
      <c r="AI10" s="139"/>
      <c r="AJ10" s="139"/>
      <c r="AK10" s="139"/>
      <c r="AM10" s="137"/>
      <c r="AN10" s="137"/>
      <c r="AO10" s="137"/>
      <c r="AP10" s="137"/>
      <c r="AQ10" s="137"/>
      <c r="AR10" s="137"/>
      <c r="AS10" s="137"/>
      <c r="AT10" s="137"/>
      <c r="AU10" s="137"/>
      <c r="AV10" s="137"/>
      <c r="AW10" s="137"/>
      <c r="AX10" s="137"/>
      <c r="AY10" s="137"/>
      <c r="AZ10" s="137"/>
      <c r="BA10" s="137"/>
      <c r="BB10" s="137"/>
      <c r="BC10" s="137"/>
      <c r="BD10" s="137"/>
      <c r="BE10" s="137"/>
      <c r="BF10" s="137"/>
      <c r="BG10" s="42" t="n">
        <v>24</v>
      </c>
    </row>
    <row r="11" s="42" customFormat="true" ht="24.75" hidden="false" customHeight="true" outlineLevel="0" collapsed="false">
      <c r="A11" s="797"/>
      <c r="B11" s="797"/>
      <c r="C11" s="797"/>
      <c r="D11" s="45"/>
      <c r="E11" s="83"/>
      <c r="F11" s="407"/>
      <c r="G11" s="807"/>
      <c r="H11" s="807"/>
      <c r="I11" s="139"/>
      <c r="J11" s="139"/>
      <c r="K11" s="151"/>
      <c r="L11" s="139" t="s">
        <v>1008</v>
      </c>
      <c r="M11" s="139" t="s">
        <v>1009</v>
      </c>
      <c r="N11" s="139" t="s">
        <v>1010</v>
      </c>
      <c r="O11" s="139"/>
      <c r="P11" s="370" t="s">
        <v>991</v>
      </c>
      <c r="Q11" s="370" t="s">
        <v>1011</v>
      </c>
      <c r="R11" s="370" t="s">
        <v>1012</v>
      </c>
      <c r="S11" s="221" t="s">
        <v>1013</v>
      </c>
      <c r="T11" s="221"/>
      <c r="U11" s="221"/>
      <c r="V11" s="221"/>
      <c r="W11" s="221"/>
      <c r="X11" s="221"/>
      <c r="Y11" s="221"/>
      <c r="Z11" s="139"/>
      <c r="AA11" s="139"/>
      <c r="AB11" s="139" t="s">
        <v>1014</v>
      </c>
      <c r="AC11" s="139"/>
      <c r="AD11" s="139" t="s">
        <v>1015</v>
      </c>
      <c r="AE11" s="139"/>
      <c r="AF11" s="139"/>
      <c r="AG11" s="139"/>
      <c r="AH11" s="139"/>
      <c r="AI11" s="139"/>
      <c r="AJ11" s="139"/>
      <c r="AK11" s="139"/>
      <c r="AM11" s="137"/>
      <c r="AN11" s="137"/>
      <c r="AO11" s="137"/>
      <c r="AP11" s="137"/>
      <c r="AQ11" s="137"/>
      <c r="AR11" s="137"/>
      <c r="AS11" s="137"/>
      <c r="AT11" s="137"/>
      <c r="AU11" s="137"/>
      <c r="AV11" s="137"/>
      <c r="AW11" s="137"/>
      <c r="AX11" s="137"/>
      <c r="AY11" s="137"/>
      <c r="AZ11" s="137"/>
      <c r="BA11" s="137"/>
      <c r="BB11" s="137"/>
      <c r="BC11" s="137"/>
      <c r="BD11" s="137"/>
      <c r="BE11" s="137"/>
      <c r="BF11" s="137"/>
      <c r="BG11" s="42" t="n">
        <v>24</v>
      </c>
    </row>
    <row r="12" customFormat="false" ht="35.25" hidden="false" customHeight="true" outlineLevel="0" collapsed="false">
      <c r="A12" s="797"/>
      <c r="B12" s="797"/>
      <c r="C12" s="797"/>
      <c r="E12" s="83"/>
      <c r="F12" s="407"/>
      <c r="G12" s="807"/>
      <c r="H12" s="807"/>
      <c r="I12" s="151" t="s">
        <v>89</v>
      </c>
      <c r="J12" s="151" t="s">
        <v>1016</v>
      </c>
      <c r="K12" s="151"/>
      <c r="L12" s="139"/>
      <c r="M12" s="139"/>
      <c r="N12" s="139"/>
      <c r="O12" s="139"/>
      <c r="P12" s="370"/>
      <c r="Q12" s="370"/>
      <c r="R12" s="370"/>
      <c r="S12" s="221" t="s">
        <v>86</v>
      </c>
      <c r="T12" s="221" t="s">
        <v>87</v>
      </c>
      <c r="U12" s="221" t="s">
        <v>85</v>
      </c>
      <c r="V12" s="221" t="s">
        <v>1017</v>
      </c>
      <c r="W12" s="221" t="s">
        <v>85</v>
      </c>
      <c r="X12" s="221" t="s">
        <v>1018</v>
      </c>
      <c r="Y12" s="221" t="s">
        <v>1019</v>
      </c>
      <c r="Z12" s="139"/>
      <c r="AA12" s="139"/>
      <c r="AB12" s="151" t="s">
        <v>1020</v>
      </c>
      <c r="AC12" s="151" t="s">
        <v>1021</v>
      </c>
      <c r="AD12" s="151" t="s">
        <v>1020</v>
      </c>
      <c r="AE12" s="151" t="s">
        <v>1021</v>
      </c>
      <c r="AF12" s="139"/>
      <c r="AG12" s="151" t="s">
        <v>1022</v>
      </c>
      <c r="AH12" s="151" t="s">
        <v>1023</v>
      </c>
      <c r="AI12" s="139"/>
      <c r="AJ12" s="151" t="s">
        <v>1022</v>
      </c>
      <c r="AK12" s="151" t="s">
        <v>1023</v>
      </c>
      <c r="AM12" s="137"/>
      <c r="AN12" s="137"/>
      <c r="AO12" s="137"/>
      <c r="AP12" s="137"/>
      <c r="AQ12" s="137"/>
      <c r="AR12" s="137"/>
      <c r="AS12" s="137"/>
      <c r="AT12" s="137"/>
      <c r="AU12" s="137"/>
      <c r="AV12" s="137"/>
      <c r="AW12" s="137"/>
      <c r="AX12" s="137"/>
      <c r="AY12" s="137"/>
      <c r="AZ12" s="137"/>
      <c r="BA12" s="137"/>
      <c r="BB12" s="137"/>
      <c r="BC12" s="137"/>
      <c r="BD12" s="137"/>
      <c r="BE12" s="137"/>
      <c r="BF12" s="137"/>
      <c r="BG12" s="42" t="n">
        <v>34</v>
      </c>
    </row>
    <row r="13" customFormat="false" ht="0.75" hidden="false" customHeight="true" outlineLevel="0" collapsed="false">
      <c r="E13" s="83"/>
      <c r="F13" s="83" t="n">
        <v>0</v>
      </c>
      <c r="G13" s="83"/>
      <c r="H13" s="83"/>
      <c r="I13" s="83"/>
      <c r="J13" s="83"/>
      <c r="AL13" s="806"/>
      <c r="AM13" s="137"/>
      <c r="AN13" s="137"/>
      <c r="AO13" s="137"/>
      <c r="AP13" s="137"/>
      <c r="AQ13" s="137"/>
      <c r="AR13" s="137"/>
      <c r="AS13" s="137"/>
      <c r="AT13" s="137"/>
      <c r="AU13" s="137"/>
      <c r="AV13" s="137"/>
      <c r="AW13" s="137"/>
      <c r="AX13" s="137"/>
      <c r="AY13" s="137"/>
      <c r="AZ13" s="137"/>
      <c r="BA13" s="137"/>
      <c r="BB13" s="137"/>
      <c r="BC13" s="137"/>
      <c r="BD13" s="137"/>
      <c r="BE13" s="137"/>
      <c r="BF13" s="137"/>
      <c r="BG13" s="42" t="n">
        <v>1</v>
      </c>
    </row>
    <row r="14" customFormat="false" ht="10.5" hidden="false" customHeight="true" outlineLevel="0" collapsed="false">
      <c r="E14" s="137"/>
      <c r="AL14" s="137"/>
      <c r="AM14" s="137"/>
      <c r="AN14" s="137"/>
      <c r="AO14" s="137"/>
      <c r="AP14" s="137"/>
      <c r="AQ14" s="137"/>
      <c r="AR14" s="137"/>
      <c r="AS14" s="137"/>
      <c r="AT14" s="137"/>
      <c r="AU14" s="137"/>
      <c r="AV14" s="137"/>
      <c r="AW14" s="137"/>
      <c r="AX14" s="137"/>
      <c r="AY14" s="137"/>
      <c r="AZ14" s="137"/>
      <c r="BA14" s="137"/>
      <c r="BB14" s="137"/>
      <c r="BC14" s="137"/>
      <c r="BD14" s="137"/>
      <c r="BE14" s="137"/>
      <c r="BF14" s="137"/>
      <c r="BG14" s="42" t="n">
        <v>10</v>
      </c>
    </row>
    <row r="15" customFormat="false" ht="13.5" hidden="false" customHeight="true" outlineLevel="0" collapsed="false">
      <c r="E15" s="137"/>
      <c r="F15" s="808" t="s">
        <v>1024</v>
      </c>
      <c r="G15" s="100"/>
      <c r="H15" s="100"/>
      <c r="I15" s="100"/>
      <c r="J15" s="100"/>
      <c r="K15" s="137"/>
      <c r="L15" s="137"/>
      <c r="M15" s="137"/>
      <c r="N15" s="137"/>
      <c r="O15" s="137"/>
      <c r="P15" s="137"/>
      <c r="Q15" s="137"/>
      <c r="R15" s="137"/>
      <c r="S15" s="137"/>
      <c r="T15" s="137"/>
      <c r="U15" s="137"/>
      <c r="V15" s="137"/>
      <c r="W15" s="137"/>
      <c r="X15" s="137"/>
      <c r="Y15" s="137"/>
      <c r="Z15" s="137"/>
      <c r="AA15" s="137"/>
      <c r="AB15" s="137"/>
      <c r="AC15" s="137"/>
      <c r="AD15" s="137"/>
      <c r="AE15" s="137"/>
      <c r="AF15" s="137"/>
      <c r="AG15" s="137"/>
      <c r="AH15" s="137"/>
      <c r="AI15" s="137"/>
      <c r="AJ15" s="137"/>
      <c r="AK15" s="137"/>
      <c r="AL15" s="137"/>
      <c r="AM15" s="137"/>
      <c r="AN15" s="137"/>
      <c r="AO15" s="137"/>
      <c r="AP15" s="137"/>
      <c r="AQ15" s="137"/>
      <c r="AR15" s="137"/>
      <c r="AS15" s="137"/>
      <c r="AT15" s="137"/>
      <c r="AU15" s="137"/>
      <c r="AV15" s="137"/>
      <c r="AW15" s="137"/>
      <c r="AX15" s="137"/>
      <c r="AY15" s="137"/>
      <c r="AZ15" s="137"/>
      <c r="BA15" s="137"/>
      <c r="BB15" s="137"/>
      <c r="BC15" s="137"/>
      <c r="BD15" s="137"/>
      <c r="BE15" s="137"/>
      <c r="BF15" s="137"/>
      <c r="BG15" s="42" t="n">
        <v>13</v>
      </c>
    </row>
    <row r="16" customFormat="false" ht="10.5" hidden="false" customHeight="true" outlineLevel="0" collapsed="false">
      <c r="BG16" s="42" t="n">
        <v>10</v>
      </c>
    </row>
    <row r="17" customFormat="false" ht="10.5" hidden="false" customHeight="true" outlineLevel="0" collapsed="false">
      <c r="E17" s="137"/>
      <c r="F17" s="77"/>
      <c r="G17" s="77"/>
      <c r="H17" s="77"/>
      <c r="I17" s="77"/>
      <c r="J17" s="77"/>
      <c r="K17" s="137"/>
      <c r="L17" s="137"/>
      <c r="M17" s="137"/>
      <c r="N17" s="137"/>
      <c r="O17" s="137"/>
      <c r="P17" s="137"/>
      <c r="Q17" s="137"/>
      <c r="R17" s="137"/>
      <c r="S17" s="137"/>
      <c r="T17" s="137"/>
      <c r="U17" s="137"/>
      <c r="V17" s="137"/>
      <c r="W17" s="137"/>
      <c r="X17" s="137"/>
      <c r="Y17" s="137"/>
      <c r="Z17" s="137"/>
      <c r="AA17" s="137"/>
      <c r="AB17" s="137"/>
      <c r="AC17" s="137"/>
      <c r="AD17" s="137"/>
      <c r="AE17" s="137"/>
      <c r="AF17" s="137"/>
      <c r="AG17" s="137"/>
      <c r="AH17" s="137"/>
      <c r="AI17" s="137"/>
      <c r="AJ17" s="137"/>
      <c r="AK17" s="137"/>
      <c r="AL17" s="137"/>
      <c r="AM17" s="137"/>
      <c r="AN17" s="137"/>
      <c r="AO17" s="137"/>
      <c r="AP17" s="137"/>
      <c r="AQ17" s="137"/>
      <c r="AR17" s="137"/>
      <c r="AS17" s="137"/>
      <c r="AT17" s="137"/>
      <c r="AU17" s="137"/>
      <c r="AV17" s="137"/>
      <c r="AW17" s="137"/>
      <c r="AX17" s="137"/>
      <c r="AY17" s="137"/>
      <c r="AZ17" s="137"/>
      <c r="BA17" s="137"/>
      <c r="BB17" s="137"/>
      <c r="BC17" s="137"/>
      <c r="BD17" s="137"/>
      <c r="BE17" s="137"/>
      <c r="BF17" s="137"/>
      <c r="BG17" s="42" t="n">
        <v>10</v>
      </c>
    </row>
    <row r="18" customFormat="false" ht="10.5" hidden="false" customHeight="true" outlineLevel="0" collapsed="false">
      <c r="E18" s="137"/>
      <c r="F18" s="77"/>
      <c r="G18" s="77"/>
      <c r="H18" s="77"/>
      <c r="I18" s="77"/>
      <c r="J18" s="77"/>
      <c r="K18" s="137"/>
      <c r="L18" s="137"/>
      <c r="M18" s="137"/>
      <c r="N18" s="137"/>
      <c r="O18" s="137"/>
      <c r="P18" s="137"/>
      <c r="Q18" s="137"/>
      <c r="R18" s="137"/>
      <c r="S18" s="137"/>
      <c r="T18" s="137"/>
      <c r="U18" s="137"/>
      <c r="V18" s="137"/>
      <c r="W18" s="137"/>
      <c r="X18" s="137"/>
      <c r="Y18" s="137"/>
      <c r="Z18" s="137"/>
      <c r="AA18" s="137"/>
      <c r="AB18" s="137"/>
      <c r="AC18" s="137"/>
      <c r="AD18" s="137"/>
      <c r="AE18" s="137"/>
      <c r="AF18" s="137"/>
      <c r="AG18" s="137"/>
      <c r="AH18" s="137"/>
      <c r="AI18" s="137"/>
      <c r="AJ18" s="137"/>
      <c r="AK18" s="137"/>
      <c r="AL18" s="137"/>
      <c r="AM18" s="137"/>
      <c r="AN18" s="137"/>
      <c r="AO18" s="137"/>
      <c r="AP18" s="137"/>
      <c r="AQ18" s="137"/>
      <c r="AR18" s="137"/>
      <c r="AS18" s="137"/>
      <c r="AT18" s="137"/>
      <c r="AU18" s="137"/>
      <c r="AV18" s="137"/>
      <c r="AW18" s="137"/>
      <c r="AX18" s="137"/>
      <c r="AY18" s="137"/>
      <c r="AZ18" s="137"/>
      <c r="BA18" s="137"/>
      <c r="BB18" s="137"/>
      <c r="BC18" s="137"/>
      <c r="BD18" s="137"/>
      <c r="BE18" s="137"/>
      <c r="BF18" s="137"/>
      <c r="BG18" s="42" t="n">
        <v>10</v>
      </c>
    </row>
    <row r="19" customFormat="false" ht="10.5" hidden="false" customHeight="true" outlineLevel="0" collapsed="false">
      <c r="E19" s="137"/>
      <c r="F19" s="77"/>
      <c r="G19" s="77"/>
      <c r="H19" s="77"/>
      <c r="I19" s="77"/>
      <c r="J19" s="77"/>
      <c r="K19" s="137"/>
      <c r="L19" s="137"/>
      <c r="M19" s="137"/>
      <c r="N19" s="137"/>
      <c r="O19" s="137"/>
      <c r="P19" s="137"/>
      <c r="Q19" s="137"/>
      <c r="R19" s="137"/>
      <c r="S19" s="137"/>
      <c r="T19" s="137"/>
      <c r="U19" s="137"/>
      <c r="V19" s="137"/>
      <c r="W19" s="137"/>
      <c r="X19" s="137"/>
      <c r="Y19" s="137"/>
      <c r="Z19" s="137"/>
      <c r="AA19" s="137"/>
      <c r="AB19" s="137"/>
      <c r="AC19" s="137"/>
      <c r="AD19" s="137"/>
      <c r="AE19" s="137"/>
      <c r="AF19" s="137"/>
      <c r="AG19" s="137"/>
      <c r="AH19" s="137"/>
      <c r="AI19" s="137"/>
      <c r="AJ19" s="137"/>
      <c r="AK19" s="137"/>
      <c r="AL19" s="137"/>
      <c r="AM19" s="137"/>
      <c r="AN19" s="137"/>
      <c r="AO19" s="137"/>
      <c r="AP19" s="137"/>
      <c r="AQ19" s="137"/>
      <c r="AR19" s="137"/>
      <c r="AS19" s="137"/>
      <c r="AT19" s="137"/>
      <c r="AU19" s="137"/>
      <c r="AV19" s="137"/>
      <c r="AW19" s="137"/>
      <c r="AX19" s="137"/>
      <c r="AY19" s="137"/>
      <c r="AZ19" s="137"/>
      <c r="BA19" s="137"/>
      <c r="BB19" s="137"/>
      <c r="BC19" s="137"/>
      <c r="BD19" s="137"/>
      <c r="BE19" s="137"/>
      <c r="BF19" s="137"/>
      <c r="BG19" s="42" t="n">
        <v>10</v>
      </c>
    </row>
    <row r="20" customFormat="false" ht="10.5" hidden="true" customHeight="true" outlineLevel="0" collapsed="false">
      <c r="A20" s="118" t="s">
        <v>82</v>
      </c>
      <c r="B20" s="118" t="n">
        <v>0</v>
      </c>
      <c r="C20" s="118" t="n">
        <v>0</v>
      </c>
      <c r="D20" s="45" t="n">
        <v>0</v>
      </c>
      <c r="E20" s="42" t="n">
        <v>3</v>
      </c>
      <c r="F20" s="42" t="n">
        <v>14</v>
      </c>
      <c r="G20" s="42" t="n">
        <v>3</v>
      </c>
      <c r="H20" s="42" t="n">
        <v>7</v>
      </c>
      <c r="I20" s="42" t="n">
        <v>16</v>
      </c>
      <c r="J20" s="42" t="n">
        <v>16</v>
      </c>
      <c r="K20" s="42" t="n">
        <v>25</v>
      </c>
      <c r="L20" s="42" t="n">
        <v>7</v>
      </c>
      <c r="M20" s="42" t="n">
        <v>15</v>
      </c>
      <c r="N20" s="42" t="n">
        <v>3</v>
      </c>
      <c r="O20" s="42" t="n">
        <v>4</v>
      </c>
      <c r="P20" s="42" t="n">
        <v>8</v>
      </c>
      <c r="Q20" s="42" t="n">
        <v>21</v>
      </c>
      <c r="R20" s="42" t="n">
        <v>14</v>
      </c>
      <c r="S20" s="42" t="n">
        <v>17</v>
      </c>
      <c r="T20" s="42" t="n">
        <v>17</v>
      </c>
      <c r="U20" s="42" t="n">
        <v>9</v>
      </c>
      <c r="V20" s="42" t="n">
        <v>12</v>
      </c>
      <c r="W20" s="42" t="n">
        <v>9</v>
      </c>
      <c r="X20" s="42" t="n">
        <v>21</v>
      </c>
      <c r="Y20" s="42" t="n">
        <v>12</v>
      </c>
      <c r="Z20" s="42" t="n">
        <v>3</v>
      </c>
      <c r="AA20" s="42" t="n">
        <v>6</v>
      </c>
      <c r="AB20" s="42" t="n">
        <v>38</v>
      </c>
      <c r="AC20" s="42" t="n">
        <v>15</v>
      </c>
      <c r="AD20" s="42" t="n">
        <v>0</v>
      </c>
      <c r="AE20" s="42" t="n">
        <v>0</v>
      </c>
      <c r="AF20" s="42" t="n">
        <v>16</v>
      </c>
      <c r="AG20" s="42" t="n">
        <v>16</v>
      </c>
      <c r="AH20" s="42" t="n">
        <v>16</v>
      </c>
      <c r="AI20" s="42" t="n">
        <v>0</v>
      </c>
      <c r="AJ20" s="42" t="n">
        <v>0</v>
      </c>
      <c r="AK20" s="42" t="n">
        <v>0</v>
      </c>
      <c r="AL20" s="42" t="n">
        <v>8</v>
      </c>
      <c r="AM20" s="42" t="n">
        <v>8</v>
      </c>
      <c r="AN20" s="42" t="n">
        <v>8</v>
      </c>
      <c r="AO20" s="42" t="n">
        <v>8</v>
      </c>
      <c r="AP20" s="42" t="n">
        <v>8</v>
      </c>
      <c r="AQ20" s="42" t="n">
        <v>8</v>
      </c>
      <c r="AR20" s="42" t="n">
        <v>8</v>
      </c>
      <c r="AS20" s="42" t="n">
        <v>8</v>
      </c>
      <c r="AT20" s="42" t="n">
        <v>8</v>
      </c>
      <c r="AU20" s="42" t="n">
        <v>8</v>
      </c>
      <c r="AV20" s="42" t="n">
        <v>8</v>
      </c>
      <c r="AW20" s="42" t="n">
        <v>8</v>
      </c>
      <c r="AX20" s="42" t="n">
        <v>8</v>
      </c>
      <c r="AY20" s="42" t="n">
        <v>8</v>
      </c>
      <c r="AZ20" s="42" t="n">
        <v>8</v>
      </c>
      <c r="BA20" s="42" t="n">
        <v>8</v>
      </c>
      <c r="BB20" s="42" t="n">
        <v>8</v>
      </c>
      <c r="BC20" s="42" t="n">
        <v>8</v>
      </c>
      <c r="BD20" s="42" t="n">
        <v>8</v>
      </c>
      <c r="BE20" s="42" t="n">
        <v>8</v>
      </c>
      <c r="BF20" s="42" t="n">
        <v>8</v>
      </c>
      <c r="BG20" s="42" t="n">
        <v>10</v>
      </c>
    </row>
  </sheetData>
  <mergeCells count="28">
    <mergeCell ref="F5:K5"/>
    <mergeCell ref="F6:K6"/>
    <mergeCell ref="F8:AK8"/>
    <mergeCell ref="F9:F12"/>
    <mergeCell ref="G9:H12"/>
    <mergeCell ref="I9:J11"/>
    <mergeCell ref="K9:Y9"/>
    <mergeCell ref="Z9:AA12"/>
    <mergeCell ref="AB9:AE10"/>
    <mergeCell ref="AF9:AF12"/>
    <mergeCell ref="AG9:AH11"/>
    <mergeCell ref="AI9:AI12"/>
    <mergeCell ref="AJ9:AK11"/>
    <mergeCell ref="K10:K12"/>
    <mergeCell ref="L10:M10"/>
    <mergeCell ref="N10:Y10"/>
    <mergeCell ref="L11:L12"/>
    <mergeCell ref="M11:M12"/>
    <mergeCell ref="N11:O12"/>
    <mergeCell ref="P11:P12"/>
    <mergeCell ref="Q11:Q12"/>
    <mergeCell ref="R11:R12"/>
    <mergeCell ref="S11:Y11"/>
    <mergeCell ref="AB11:AC11"/>
    <mergeCell ref="AD11:AE11"/>
    <mergeCell ref="F17:J17"/>
    <mergeCell ref="F18:J18"/>
    <mergeCell ref="F19:J19"/>
  </mergeCell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46C0A"/>
    <pageSetUpPr fitToPage="false"/>
  </sheetPr>
  <dimension ref="A1:W59"/>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pane xSplit="9" ySplit="13" topLeftCell="J14" activePane="bottomRight" state="frozen"/>
      <selection pane="topLeft" activeCell="A1" activeCellId="0" sqref="A1"/>
      <selection pane="topRight" activeCell="J1" activeCellId="0" sqref="J1"/>
      <selection pane="bottomLeft" activeCell="A14" activeCellId="0" sqref="A14"/>
      <selection pane="bottomRight" activeCell="A1" activeCellId="0" sqref="A1"/>
    </sheetView>
  </sheetViews>
  <sheetFormatPr defaultColWidth="9.14453125" defaultRowHeight="10.5" zeroHeight="false" outlineLevelRow="0" outlineLevelCol="0"/>
  <cols>
    <col collapsed="false" customWidth="true" hidden="true" outlineLevel="0" max="3" min="1" style="118" width="4.14"/>
    <col collapsed="false" customWidth="true" hidden="true" outlineLevel="0" max="4" min="4" style="45" width="4.14"/>
    <col collapsed="false" customWidth="true" hidden="false" outlineLevel="0" max="5" min="5" style="42" width="3"/>
    <col collapsed="false" customWidth="true" hidden="false" outlineLevel="0" max="6" min="6" style="42" width="6"/>
    <col collapsed="false" customWidth="true" hidden="false" outlineLevel="0" max="7" min="7" style="42" width="60"/>
    <col collapsed="false" customWidth="true" hidden="true" outlineLevel="0" max="9" min="8" style="42" width="21.72"/>
    <col collapsed="false" customWidth="true" hidden="false" outlineLevel="0" max="10" min="10" style="42" width="0.14"/>
    <col collapsed="false" customWidth="true" hidden="false" outlineLevel="0" max="11" min="11" style="42" width="1"/>
    <col collapsed="false" customWidth="true" hidden="false" outlineLevel="0" max="22" min="12" style="42" width="8"/>
    <col collapsed="false" customWidth="false" hidden="true" outlineLevel="0" max="23" min="23" style="42" width="9.14"/>
  </cols>
  <sheetData>
    <row r="1" s="45" customFormat="true" ht="10.5" hidden="true" customHeight="true" outlineLevel="0" collapsed="false">
      <c r="A1" s="118"/>
      <c r="B1" s="118"/>
      <c r="C1" s="118"/>
      <c r="W1" s="45" t="s">
        <v>14</v>
      </c>
    </row>
    <row r="2" customFormat="false" ht="10.5" hidden="true" customHeight="true" outlineLevel="0" collapsed="false">
      <c r="W2" s="42" t="n">
        <v>0</v>
      </c>
    </row>
    <row r="3" s="48" customFormat="true" ht="10.5" hidden="true" customHeight="true" outlineLevel="0" collapsed="false">
      <c r="A3" s="118"/>
      <c r="B3" s="118"/>
      <c r="C3" s="118"/>
      <c r="D3" s="45"/>
      <c r="W3" s="48" t="n">
        <v>0</v>
      </c>
    </row>
    <row r="4" customFormat="false" ht="3" hidden="false" customHeight="true" outlineLevel="0" collapsed="false">
      <c r="W4" s="42" t="n">
        <v>3</v>
      </c>
    </row>
    <row r="5" customFormat="false" ht="27" hidden="false" customHeight="true" outlineLevel="0" collapsed="false">
      <c r="F5" s="216" t="str">
        <f aca="false">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16"/>
      <c r="H5" s="216"/>
      <c r="I5" s="216"/>
      <c r="J5" s="216"/>
      <c r="W5" s="42" t="n">
        <v>26</v>
      </c>
    </row>
    <row r="6" customFormat="false" ht="10.5" hidden="false" customHeight="true" outlineLevel="0" collapsed="false">
      <c r="F6" s="273" t="str">
        <f aca="false">IF(org=0,"Не определено",org)</f>
        <v>МП УК "Жилкомсервис" г. Буя</v>
      </c>
      <c r="G6" s="273"/>
      <c r="H6" s="273"/>
      <c r="I6" s="273"/>
      <c r="J6" s="273"/>
      <c r="W6" s="42" t="n">
        <v>10</v>
      </c>
    </row>
    <row r="7" customFormat="false" ht="11.25" hidden="false" customHeight="true" outlineLevel="0" collapsed="false">
      <c r="E7" s="83"/>
      <c r="F7" s="809"/>
      <c r="G7" s="809"/>
      <c r="H7" s="809"/>
      <c r="I7" s="809"/>
      <c r="J7" s="809"/>
      <c r="K7" s="137"/>
      <c r="L7" s="137"/>
      <c r="M7" s="137"/>
      <c r="N7" s="137"/>
      <c r="O7" s="137"/>
      <c r="P7" s="137"/>
      <c r="Q7" s="137"/>
      <c r="R7" s="137"/>
      <c r="S7" s="137"/>
      <c r="T7" s="137"/>
      <c r="U7" s="137"/>
      <c r="V7" s="137"/>
      <c r="W7" s="42" t="n">
        <v>11</v>
      </c>
    </row>
    <row r="8" s="49" customFormat="true" ht="3.75" hidden="false" customHeight="true" outlineLevel="0" collapsed="false">
      <c r="A8" s="474"/>
      <c r="B8" s="474"/>
      <c r="C8" s="474"/>
      <c r="E8" s="161"/>
      <c r="F8" s="810"/>
      <c r="G8" s="810"/>
      <c r="H8" s="810"/>
      <c r="I8" s="810"/>
      <c r="J8" s="810"/>
      <c r="K8" s="161"/>
      <c r="L8" s="161"/>
      <c r="M8" s="161"/>
      <c r="N8" s="161"/>
      <c r="O8" s="161"/>
      <c r="P8" s="161"/>
      <c r="Q8" s="161"/>
      <c r="R8" s="161"/>
      <c r="S8" s="161"/>
      <c r="T8" s="161"/>
      <c r="U8" s="161"/>
      <c r="V8" s="161"/>
      <c r="W8" s="49" t="n">
        <v>4</v>
      </c>
    </row>
    <row r="9" customFormat="false" ht="10.5" hidden="false" customHeight="true" outlineLevel="0" collapsed="false">
      <c r="E9" s="83"/>
      <c r="F9" s="811" t="s">
        <v>306</v>
      </c>
      <c r="G9" s="811"/>
      <c r="H9" s="811"/>
      <c r="I9" s="811"/>
      <c r="J9" s="811"/>
      <c r="K9" s="812"/>
      <c r="L9" s="137"/>
      <c r="M9" s="137"/>
      <c r="N9" s="137"/>
      <c r="O9" s="137"/>
      <c r="P9" s="137"/>
      <c r="Q9" s="137"/>
      <c r="R9" s="137"/>
      <c r="S9" s="137"/>
      <c r="T9" s="137"/>
      <c r="U9" s="137"/>
      <c r="V9" s="137"/>
      <c r="W9" s="42" t="n">
        <v>10</v>
      </c>
    </row>
    <row r="10" customFormat="false" ht="24.75" hidden="false" customHeight="true" outlineLevel="0" collapsed="false">
      <c r="E10" s="137"/>
      <c r="F10" s="383" t="s">
        <v>88</v>
      </c>
      <c r="G10" s="226" t="s">
        <v>1025</v>
      </c>
      <c r="H10" s="383" t="s">
        <v>1026</v>
      </c>
      <c r="I10" s="383"/>
      <c r="J10" s="383"/>
      <c r="K10" s="813"/>
      <c r="L10" s="137"/>
      <c r="M10" s="137"/>
      <c r="N10" s="137"/>
      <c r="O10" s="137"/>
      <c r="P10" s="137"/>
      <c r="Q10" s="137"/>
      <c r="R10" s="137"/>
      <c r="S10" s="137"/>
      <c r="T10" s="137"/>
      <c r="U10" s="137"/>
      <c r="V10" s="137"/>
      <c r="W10" s="42" t="n">
        <v>24</v>
      </c>
    </row>
    <row r="11" customFormat="false" ht="25.5" hidden="false" customHeight="true" outlineLevel="0" collapsed="false">
      <c r="E11" s="137"/>
      <c r="F11" s="383"/>
      <c r="G11" s="226"/>
      <c r="H11" s="814" t="e">
        <f aca="false">INDEX(IP_MAIN_LIST_NAME_IP,MATCH(H8,IP_MAIN_LIST_IP_ID,0))&amp;" ("&amp;INDEX(IP_MAIN_START_DATE,MATCH(H8,IP_MAIN_LIST_IP_ID,0))&amp;"-"&amp;INDEX(IP_MAIN_END_DATE,MATCH(H8,IP_MAIN_LIST_IP_ID,0))&amp;")"</f>
        <v>#N/A</v>
      </c>
      <c r="I11" s="814"/>
      <c r="J11" s="814"/>
      <c r="K11" s="813"/>
      <c r="L11" s="137"/>
      <c r="M11" s="137"/>
      <c r="N11" s="137"/>
      <c r="O11" s="137"/>
      <c r="P11" s="137"/>
      <c r="Q11" s="137"/>
      <c r="R11" s="137"/>
      <c r="S11" s="137"/>
      <c r="T11" s="137"/>
      <c r="U11" s="137"/>
      <c r="V11" s="137"/>
      <c r="W11" s="42" t="n">
        <v>24</v>
      </c>
    </row>
    <row r="12" customFormat="false" ht="10.5" hidden="false" customHeight="true" outlineLevel="0" collapsed="false">
      <c r="F12" s="383"/>
      <c r="G12" s="226"/>
      <c r="H12" s="226" t="s">
        <v>1027</v>
      </c>
      <c r="I12" s="815"/>
      <c r="J12" s="226"/>
      <c r="K12" s="816"/>
      <c r="W12" s="42" t="n">
        <v>10</v>
      </c>
    </row>
    <row r="13" customFormat="false" ht="10.5" hidden="true" customHeight="true" outlineLevel="0" collapsed="false">
      <c r="F13" s="226" t="n">
        <v>1</v>
      </c>
      <c r="G13" s="226" t="n">
        <v>2</v>
      </c>
      <c r="H13" s="226" t="n">
        <v>3</v>
      </c>
      <c r="I13" s="226" t="n">
        <v>4</v>
      </c>
      <c r="J13" s="226" t="n">
        <v>5</v>
      </c>
      <c r="K13" s="816"/>
      <c r="W13" s="42" t="n">
        <v>0</v>
      </c>
    </row>
    <row r="14" customFormat="false" ht="11.25" hidden="false" customHeight="true" outlineLevel="0" collapsed="false">
      <c r="F14" s="383" t="s">
        <v>1028</v>
      </c>
      <c r="G14" s="754" t="s">
        <v>1029</v>
      </c>
      <c r="H14" s="754"/>
      <c r="I14" s="754"/>
      <c r="J14" s="754"/>
      <c r="K14" s="816"/>
      <c r="W14" s="42" t="n">
        <v>11</v>
      </c>
    </row>
    <row r="15" customFormat="false" ht="11.25" hidden="false" customHeight="true" outlineLevel="0" collapsed="false">
      <c r="F15" s="226" t="n">
        <v>1</v>
      </c>
      <c r="G15" s="340" t="s">
        <v>1030</v>
      </c>
      <c r="H15" s="817" t="n">
        <f aca="false">SUM(I15:J15)</f>
        <v>0</v>
      </c>
      <c r="I15" s="817" t="n">
        <f aca="false">SUM(I16:I27)</f>
        <v>0</v>
      </c>
      <c r="J15" s="383"/>
      <c r="K15" s="816"/>
      <c r="W15" s="42" t="n">
        <v>11</v>
      </c>
    </row>
    <row r="16" customFormat="false" ht="24" hidden="false" customHeight="true" outlineLevel="0" collapsed="false">
      <c r="F16" s="226" t="s">
        <v>1031</v>
      </c>
      <c r="G16" s="752" t="s">
        <v>1032</v>
      </c>
      <c r="H16" s="817" t="n">
        <f aca="false">SUM(I16:J16)</f>
        <v>0</v>
      </c>
      <c r="I16" s="818"/>
      <c r="J16" s="383"/>
      <c r="K16" s="816"/>
      <c r="W16" s="42" t="n">
        <v>23</v>
      </c>
    </row>
    <row r="17" customFormat="false" ht="24" hidden="false" customHeight="true" outlineLevel="0" collapsed="false">
      <c r="F17" s="226" t="s">
        <v>1033</v>
      </c>
      <c r="G17" s="752" t="s">
        <v>1034</v>
      </c>
      <c r="H17" s="817" t="n">
        <f aca="false">SUM(I17:J17)</f>
        <v>0</v>
      </c>
      <c r="I17" s="818"/>
      <c r="J17" s="383"/>
      <c r="K17" s="816"/>
      <c r="W17" s="42" t="n">
        <v>23</v>
      </c>
    </row>
    <row r="18" customFormat="false" ht="35.25" hidden="false" customHeight="true" outlineLevel="0" collapsed="false">
      <c r="F18" s="226" t="s">
        <v>1035</v>
      </c>
      <c r="G18" s="752" t="s">
        <v>1036</v>
      </c>
      <c r="H18" s="817" t="n">
        <f aca="false">SUM(I18:J18)</f>
        <v>0</v>
      </c>
      <c r="I18" s="818"/>
      <c r="J18" s="383"/>
      <c r="K18" s="816"/>
      <c r="W18" s="42" t="n">
        <v>34</v>
      </c>
    </row>
    <row r="19" customFormat="false" ht="35.25" hidden="false" customHeight="true" outlineLevel="0" collapsed="false">
      <c r="F19" s="226" t="s">
        <v>1037</v>
      </c>
      <c r="G19" s="752" t="s">
        <v>1038</v>
      </c>
      <c r="H19" s="817" t="n">
        <f aca="false">SUM(I19:J19)</f>
        <v>0</v>
      </c>
      <c r="I19" s="818"/>
      <c r="J19" s="383"/>
      <c r="K19" s="816"/>
      <c r="W19" s="42" t="n">
        <v>34</v>
      </c>
    </row>
    <row r="20" customFormat="false" ht="48" hidden="false" customHeight="true" outlineLevel="0" collapsed="false">
      <c r="F20" s="226" t="s">
        <v>1039</v>
      </c>
      <c r="G20" s="752" t="s">
        <v>1040</v>
      </c>
      <c r="H20" s="817" t="n">
        <f aca="false">SUM(I20:J20)</f>
        <v>0</v>
      </c>
      <c r="I20" s="818"/>
      <c r="J20" s="383"/>
      <c r="K20" s="816"/>
      <c r="W20" s="42" t="n">
        <v>46</v>
      </c>
    </row>
    <row r="21" customFormat="false" ht="35.25" hidden="false" customHeight="true" outlineLevel="0" collapsed="false">
      <c r="F21" s="226" t="s">
        <v>1041</v>
      </c>
      <c r="G21" s="752" t="s">
        <v>1042</v>
      </c>
      <c r="H21" s="817" t="n">
        <f aca="false">SUM(I21:J21)</f>
        <v>0</v>
      </c>
      <c r="I21" s="818"/>
      <c r="J21" s="383"/>
      <c r="K21" s="816"/>
      <c r="W21" s="42" t="n">
        <v>34</v>
      </c>
    </row>
    <row r="22" customFormat="false" ht="35.25" hidden="false" customHeight="true" outlineLevel="0" collapsed="false">
      <c r="F22" s="226" t="s">
        <v>1043</v>
      </c>
      <c r="G22" s="752" t="s">
        <v>1044</v>
      </c>
      <c r="H22" s="817" t="n">
        <f aca="false">SUM(I22:J22)</f>
        <v>0</v>
      </c>
      <c r="I22" s="818"/>
      <c r="J22" s="383"/>
      <c r="K22" s="816"/>
      <c r="W22" s="42" t="n">
        <v>34</v>
      </c>
    </row>
    <row r="23" customFormat="false" ht="24" hidden="false" customHeight="true" outlineLevel="0" collapsed="false">
      <c r="F23" s="226" t="s">
        <v>1045</v>
      </c>
      <c r="G23" s="752" t="s">
        <v>1046</v>
      </c>
      <c r="H23" s="817" t="n">
        <f aca="false">SUM(I23:J23)</f>
        <v>0</v>
      </c>
      <c r="I23" s="818"/>
      <c r="J23" s="383"/>
      <c r="K23" s="816"/>
      <c r="W23" s="42" t="n">
        <v>23</v>
      </c>
    </row>
    <row r="24" customFormat="false" ht="24" hidden="false" customHeight="true" outlineLevel="0" collapsed="false">
      <c r="F24" s="226" t="s">
        <v>1047</v>
      </c>
      <c r="G24" s="752" t="s">
        <v>1048</v>
      </c>
      <c r="H24" s="817" t="n">
        <f aca="false">SUM(I24:J24)</f>
        <v>0</v>
      </c>
      <c r="I24" s="818"/>
      <c r="J24" s="383"/>
      <c r="K24" s="816"/>
      <c r="W24" s="42" t="n">
        <v>23</v>
      </c>
    </row>
    <row r="25" customFormat="false" ht="35.25" hidden="false" customHeight="true" outlineLevel="0" collapsed="false">
      <c r="F25" s="226" t="s">
        <v>1049</v>
      </c>
      <c r="G25" s="752" t="s">
        <v>1050</v>
      </c>
      <c r="H25" s="817" t="n">
        <f aca="false">SUM(I25:J25)</f>
        <v>0</v>
      </c>
      <c r="I25" s="818"/>
      <c r="J25" s="383"/>
      <c r="K25" s="816"/>
      <c r="W25" s="42" t="n">
        <v>34</v>
      </c>
    </row>
    <row r="26" customFormat="false" ht="35.25" hidden="false" customHeight="true" outlineLevel="0" collapsed="false">
      <c r="F26" s="226" t="s">
        <v>1051</v>
      </c>
      <c r="G26" s="752" t="s">
        <v>1052</v>
      </c>
      <c r="H26" s="817" t="n">
        <f aca="false">SUM(I26:J26)</f>
        <v>0</v>
      </c>
      <c r="I26" s="818"/>
      <c r="J26" s="383"/>
      <c r="K26" s="816"/>
      <c r="W26" s="42" t="n">
        <v>34</v>
      </c>
    </row>
    <row r="27" customFormat="false" ht="11.25" hidden="false" customHeight="true" outlineLevel="0" collapsed="false">
      <c r="F27" s="226" t="s">
        <v>1053</v>
      </c>
      <c r="G27" s="752" t="s">
        <v>1054</v>
      </c>
      <c r="H27" s="817" t="n">
        <f aca="false">SUM(I27:J27)</f>
        <v>0</v>
      </c>
      <c r="I27" s="818"/>
      <c r="J27" s="383"/>
      <c r="K27" s="816"/>
      <c r="W27" s="42" t="n">
        <v>11</v>
      </c>
    </row>
    <row r="28" customFormat="false" ht="11.25" hidden="false" customHeight="true" outlineLevel="0" collapsed="false">
      <c r="F28" s="226" t="n">
        <v>2</v>
      </c>
      <c r="G28" s="340" t="s">
        <v>1055</v>
      </c>
      <c r="H28" s="817" t="n">
        <f aca="false">SUM(I28:J28)</f>
        <v>0</v>
      </c>
      <c r="I28" s="817" t="n">
        <f aca="false">SUM(I29:I31)</f>
        <v>0</v>
      </c>
      <c r="J28" s="383"/>
      <c r="K28" s="816"/>
      <c r="W28" s="42" t="n">
        <v>11</v>
      </c>
    </row>
    <row r="29" customFormat="false" ht="11.25" hidden="false" customHeight="true" outlineLevel="0" collapsed="false">
      <c r="F29" s="226" t="s">
        <v>718</v>
      </c>
      <c r="G29" s="752" t="s">
        <v>1056</v>
      </c>
      <c r="H29" s="817" t="n">
        <f aca="false">SUM(I29:J29)</f>
        <v>0</v>
      </c>
      <c r="I29" s="818"/>
      <c r="J29" s="383"/>
      <c r="K29" s="816"/>
      <c r="W29" s="42" t="n">
        <v>11</v>
      </c>
    </row>
    <row r="30" customFormat="false" ht="11.25" hidden="false" customHeight="true" outlineLevel="0" collapsed="false">
      <c r="F30" s="226" t="s">
        <v>313</v>
      </c>
      <c r="G30" s="752" t="s">
        <v>1057</v>
      </c>
      <c r="H30" s="817" t="n">
        <f aca="false">SUM(I30:J30)</f>
        <v>0</v>
      </c>
      <c r="I30" s="818"/>
      <c r="J30" s="383"/>
      <c r="K30" s="816"/>
      <c r="W30" s="42" t="n">
        <v>11</v>
      </c>
    </row>
    <row r="31" customFormat="false" ht="11.25" hidden="false" customHeight="true" outlineLevel="0" collapsed="false">
      <c r="F31" s="226" t="s">
        <v>316</v>
      </c>
      <c r="G31" s="752" t="s">
        <v>1058</v>
      </c>
      <c r="H31" s="817" t="n">
        <f aca="false">SUM(I31:J31)</f>
        <v>0</v>
      </c>
      <c r="I31" s="818"/>
      <c r="J31" s="383"/>
      <c r="K31" s="816"/>
      <c r="W31" s="42" t="n">
        <v>11</v>
      </c>
    </row>
    <row r="32" customFormat="false" ht="11.25" hidden="false" customHeight="true" outlineLevel="0" collapsed="false">
      <c r="F32" s="226" t="n">
        <v>3</v>
      </c>
      <c r="G32" s="340" t="s">
        <v>1059</v>
      </c>
      <c r="H32" s="817" t="n">
        <f aca="false">SUM(I32:J32)</f>
        <v>0</v>
      </c>
      <c r="I32" s="817" t="n">
        <f aca="false">SUM(I33:I34)</f>
        <v>0</v>
      </c>
      <c r="J32" s="383"/>
      <c r="K32" s="816"/>
      <c r="W32" s="42" t="n">
        <v>11</v>
      </c>
    </row>
    <row r="33" customFormat="false" ht="48" hidden="false" customHeight="true" outlineLevel="0" collapsed="false">
      <c r="F33" s="226" t="s">
        <v>330</v>
      </c>
      <c r="G33" s="752" t="s">
        <v>1060</v>
      </c>
      <c r="H33" s="817" t="n">
        <f aca="false">SUM(I33:J33)</f>
        <v>0</v>
      </c>
      <c r="I33" s="818"/>
      <c r="J33" s="383"/>
      <c r="K33" s="816"/>
      <c r="W33" s="42" t="n">
        <v>46</v>
      </c>
    </row>
    <row r="34" customFormat="false" ht="11.25" hidden="false" customHeight="true" outlineLevel="0" collapsed="false">
      <c r="F34" s="226" t="s">
        <v>338</v>
      </c>
      <c r="G34" s="752" t="s">
        <v>1061</v>
      </c>
      <c r="H34" s="817" t="n">
        <f aca="false">SUM(I34:J34)</f>
        <v>0</v>
      </c>
      <c r="I34" s="818"/>
      <c r="J34" s="383"/>
      <c r="K34" s="816"/>
      <c r="W34" s="42" t="n">
        <v>11</v>
      </c>
    </row>
    <row r="35" customFormat="false" ht="11.25" hidden="false" customHeight="true" outlineLevel="0" collapsed="false">
      <c r="F35" s="226" t="n">
        <v>4</v>
      </c>
      <c r="G35" s="340" t="s">
        <v>1062</v>
      </c>
      <c r="H35" s="817" t="n">
        <f aca="false">SUM(I35:J35)</f>
        <v>0</v>
      </c>
      <c r="I35" s="818"/>
      <c r="J35" s="383"/>
      <c r="K35" s="816"/>
      <c r="W35" s="42" t="n">
        <v>11</v>
      </c>
    </row>
    <row r="36" customFormat="false" ht="11.25" hidden="false" customHeight="true" outlineLevel="0" collapsed="false">
      <c r="F36" s="226"/>
      <c r="G36" s="754" t="s">
        <v>1063</v>
      </c>
      <c r="H36" s="817" t="n">
        <f aca="false">SUM(I36:J36)</f>
        <v>0</v>
      </c>
      <c r="I36" s="817" t="n">
        <f aca="false">SUM(I15,I28,I32,I35)</f>
        <v>0</v>
      </c>
      <c r="J36" s="383"/>
      <c r="K36" s="816"/>
      <c r="W36" s="42" t="n">
        <v>11</v>
      </c>
    </row>
    <row r="37" customFormat="false" ht="29.25" hidden="false" customHeight="true" outlineLevel="0" collapsed="false">
      <c r="F37" s="383" t="s">
        <v>1064</v>
      </c>
      <c r="G37" s="325" t="s">
        <v>1065</v>
      </c>
      <c r="H37" s="325"/>
      <c r="I37" s="325"/>
      <c r="J37" s="325"/>
      <c r="K37" s="816"/>
      <c r="W37" s="42" t="n">
        <v>28</v>
      </c>
    </row>
    <row r="38" customFormat="false" ht="24" hidden="false" customHeight="true" outlineLevel="0" collapsed="false">
      <c r="F38" s="226" t="s">
        <v>109</v>
      </c>
      <c r="G38" s="340" t="s">
        <v>1066</v>
      </c>
      <c r="H38" s="817" t="n">
        <f aca="false">SUM(I38:J38)</f>
        <v>0</v>
      </c>
      <c r="I38" s="817" t="n">
        <f aca="false">SUM(I39,I44,I47)</f>
        <v>0</v>
      </c>
      <c r="J38" s="383"/>
      <c r="K38" s="816"/>
      <c r="W38" s="42" t="n">
        <v>23</v>
      </c>
    </row>
    <row r="39" customFormat="false" ht="11.25" hidden="false" customHeight="true" outlineLevel="0" collapsed="false">
      <c r="F39" s="226" t="s">
        <v>1031</v>
      </c>
      <c r="G39" s="752" t="s">
        <v>1030</v>
      </c>
      <c r="H39" s="817" t="n">
        <f aca="false">SUM(I39:J39)</f>
        <v>0</v>
      </c>
      <c r="I39" s="817" t="n">
        <f aca="false">SUM(I40:I43)</f>
        <v>0</v>
      </c>
      <c r="J39" s="383"/>
      <c r="K39" s="816"/>
      <c r="W39" s="42" t="n">
        <v>11</v>
      </c>
    </row>
    <row r="40" customFormat="false" ht="24" hidden="false" customHeight="true" outlineLevel="0" collapsed="false">
      <c r="F40" s="226" t="s">
        <v>1067</v>
      </c>
      <c r="G40" s="819" t="s">
        <v>1068</v>
      </c>
      <c r="H40" s="817" t="n">
        <f aca="false">SUM(I40:J40)</f>
        <v>0</v>
      </c>
      <c r="I40" s="818"/>
      <c r="J40" s="383"/>
      <c r="K40" s="816"/>
      <c r="W40" s="42" t="n">
        <v>23</v>
      </c>
    </row>
    <row r="41" customFormat="false" ht="11.25" hidden="false" customHeight="true" outlineLevel="0" collapsed="false">
      <c r="F41" s="226" t="s">
        <v>1069</v>
      </c>
      <c r="G41" s="819" t="s">
        <v>1070</v>
      </c>
      <c r="H41" s="817" t="n">
        <f aca="false">SUM(I41:J41)</f>
        <v>0</v>
      </c>
      <c r="I41" s="818"/>
      <c r="J41" s="383"/>
      <c r="K41" s="816"/>
      <c r="W41" s="42" t="n">
        <v>11</v>
      </c>
    </row>
    <row r="42" customFormat="false" ht="11.25" hidden="false" customHeight="true" outlineLevel="0" collapsed="false">
      <c r="F42" s="226" t="s">
        <v>1071</v>
      </c>
      <c r="G42" s="819" t="s">
        <v>1072</v>
      </c>
      <c r="H42" s="817" t="n">
        <f aca="false">SUM(I42:J42)</f>
        <v>0</v>
      </c>
      <c r="I42" s="818"/>
      <c r="J42" s="383"/>
      <c r="K42" s="816"/>
      <c r="W42" s="42" t="n">
        <v>11</v>
      </c>
    </row>
    <row r="43" customFormat="false" ht="35.25" hidden="false" customHeight="true" outlineLevel="0" collapsed="false">
      <c r="F43" s="226" t="s">
        <v>1073</v>
      </c>
      <c r="G43" s="819" t="s">
        <v>1074</v>
      </c>
      <c r="H43" s="817" t="n">
        <f aca="false">SUM(I43:J43)</f>
        <v>0</v>
      </c>
      <c r="I43" s="818"/>
      <c r="J43" s="383"/>
      <c r="K43" s="816"/>
      <c r="W43" s="42" t="n">
        <v>34</v>
      </c>
    </row>
    <row r="44" customFormat="false" ht="11.25" hidden="false" customHeight="true" outlineLevel="0" collapsed="false">
      <c r="F44" s="226" t="s">
        <v>1033</v>
      </c>
      <c r="G44" s="752" t="s">
        <v>1059</v>
      </c>
      <c r="H44" s="817" t="n">
        <f aca="false">SUM(I44:J44)</f>
        <v>0</v>
      </c>
      <c r="I44" s="817" t="n">
        <f aca="false">SUM(I45:I46)</f>
        <v>0</v>
      </c>
      <c r="J44" s="383"/>
      <c r="K44" s="816"/>
      <c r="W44" s="42" t="n">
        <v>11</v>
      </c>
    </row>
    <row r="45" customFormat="false" ht="48" hidden="false" customHeight="true" outlineLevel="0" collapsed="false">
      <c r="F45" s="226" t="s">
        <v>1075</v>
      </c>
      <c r="G45" s="819" t="s">
        <v>1060</v>
      </c>
      <c r="H45" s="817" t="n">
        <f aca="false">SUM(I45:J45)</f>
        <v>0</v>
      </c>
      <c r="I45" s="818"/>
      <c r="J45" s="383"/>
      <c r="K45" s="816"/>
      <c r="W45" s="42" t="n">
        <v>46</v>
      </c>
    </row>
    <row r="46" customFormat="false" ht="11.25" hidden="false" customHeight="true" outlineLevel="0" collapsed="false">
      <c r="F46" s="226" t="s">
        <v>1076</v>
      </c>
      <c r="G46" s="819" t="s">
        <v>1061</v>
      </c>
      <c r="H46" s="817" t="n">
        <f aca="false">SUM(I46:J46)</f>
        <v>0</v>
      </c>
      <c r="I46" s="818"/>
      <c r="J46" s="383"/>
      <c r="K46" s="816"/>
      <c r="W46" s="42" t="n">
        <v>11</v>
      </c>
    </row>
    <row r="47" customFormat="false" ht="11.25" hidden="false" customHeight="true" outlineLevel="0" collapsed="false">
      <c r="F47" s="226" t="s">
        <v>1035</v>
      </c>
      <c r="G47" s="752" t="s">
        <v>1077</v>
      </c>
      <c r="H47" s="817" t="n">
        <f aca="false">SUM(I47:J47)</f>
        <v>0</v>
      </c>
      <c r="I47" s="818"/>
      <c r="J47" s="383"/>
      <c r="K47" s="816"/>
      <c r="W47" s="42" t="n">
        <v>11</v>
      </c>
    </row>
    <row r="48" customFormat="false" ht="24" hidden="false" customHeight="true" outlineLevel="0" collapsed="false">
      <c r="F48" s="226" t="s">
        <v>110</v>
      </c>
      <c r="G48" s="340" t="s">
        <v>1078</v>
      </c>
      <c r="H48" s="817" t="n">
        <f aca="false">SUM(I48:J48)</f>
        <v>0</v>
      </c>
      <c r="I48" s="817" t="n">
        <f aca="false">SUM(I49,I54,I57)</f>
        <v>0</v>
      </c>
      <c r="J48" s="383"/>
      <c r="K48" s="816"/>
      <c r="W48" s="42" t="n">
        <v>23</v>
      </c>
    </row>
    <row r="49" customFormat="false" ht="11.25" hidden="false" customHeight="true" outlineLevel="0" collapsed="false">
      <c r="F49" s="226" t="s">
        <v>718</v>
      </c>
      <c r="G49" s="752" t="s">
        <v>1030</v>
      </c>
      <c r="H49" s="817" t="n">
        <f aca="false">SUM(I49:J49)</f>
        <v>0</v>
      </c>
      <c r="I49" s="817" t="n">
        <f aca="false">SUM(I50:I53)</f>
        <v>0</v>
      </c>
      <c r="J49" s="383"/>
      <c r="K49" s="816"/>
      <c r="W49" s="42" t="n">
        <v>11</v>
      </c>
    </row>
    <row r="50" customFormat="false" ht="24" hidden="false" customHeight="true" outlineLevel="0" collapsed="false">
      <c r="F50" s="226" t="s">
        <v>721</v>
      </c>
      <c r="G50" s="819" t="s">
        <v>1068</v>
      </c>
      <c r="H50" s="817" t="n">
        <f aca="false">SUM(I50:J50)</f>
        <v>0</v>
      </c>
      <c r="I50" s="818"/>
      <c r="J50" s="383"/>
      <c r="K50" s="816"/>
      <c r="W50" s="42" t="n">
        <v>23</v>
      </c>
    </row>
    <row r="51" customFormat="false" ht="11.25" hidden="false" customHeight="true" outlineLevel="0" collapsed="false">
      <c r="F51" s="226" t="s">
        <v>724</v>
      </c>
      <c r="G51" s="819" t="s">
        <v>1070</v>
      </c>
      <c r="H51" s="817" t="n">
        <f aca="false">SUM(I51:J51)</f>
        <v>0</v>
      </c>
      <c r="I51" s="818"/>
      <c r="J51" s="383"/>
      <c r="K51" s="816"/>
      <c r="W51" s="42" t="n">
        <v>11</v>
      </c>
    </row>
    <row r="52" customFormat="false" ht="11.25" hidden="false" customHeight="true" outlineLevel="0" collapsed="false">
      <c r="F52" s="226" t="s">
        <v>1079</v>
      </c>
      <c r="G52" s="819" t="s">
        <v>1072</v>
      </c>
      <c r="H52" s="817" t="n">
        <f aca="false">SUM(I52:J52)</f>
        <v>0</v>
      </c>
      <c r="I52" s="818"/>
      <c r="J52" s="383"/>
      <c r="K52" s="816"/>
      <c r="W52" s="42" t="n">
        <v>11</v>
      </c>
    </row>
    <row r="53" customFormat="false" ht="35.25" hidden="false" customHeight="true" outlineLevel="0" collapsed="false">
      <c r="F53" s="226" t="s">
        <v>1080</v>
      </c>
      <c r="G53" s="819" t="s">
        <v>1074</v>
      </c>
      <c r="H53" s="817" t="n">
        <f aca="false">SUM(I53:J53)</f>
        <v>0</v>
      </c>
      <c r="I53" s="818"/>
      <c r="J53" s="383"/>
      <c r="K53" s="816"/>
      <c r="W53" s="42" t="n">
        <v>34</v>
      </c>
    </row>
    <row r="54" customFormat="false" ht="11.25" hidden="false" customHeight="true" outlineLevel="0" collapsed="false">
      <c r="F54" s="226" t="s">
        <v>313</v>
      </c>
      <c r="G54" s="752" t="s">
        <v>1059</v>
      </c>
      <c r="H54" s="817" t="n">
        <f aca="false">SUM(I54:J54)</f>
        <v>0</v>
      </c>
      <c r="I54" s="817" t="n">
        <f aca="false">SUM(I55:I56)</f>
        <v>0</v>
      </c>
      <c r="J54" s="383"/>
      <c r="K54" s="816"/>
      <c r="W54" s="42" t="n">
        <v>11</v>
      </c>
    </row>
    <row r="55" customFormat="false" ht="48" hidden="false" customHeight="true" outlineLevel="0" collapsed="false">
      <c r="F55" s="226" t="s">
        <v>728</v>
      </c>
      <c r="G55" s="819" t="s">
        <v>1060</v>
      </c>
      <c r="H55" s="817" t="n">
        <f aca="false">SUM(I55:J55)</f>
        <v>0</v>
      </c>
      <c r="I55" s="818"/>
      <c r="J55" s="383"/>
      <c r="K55" s="816"/>
      <c r="W55" s="42" t="n">
        <v>46</v>
      </c>
    </row>
    <row r="56" customFormat="false" ht="11.25" hidden="false" customHeight="true" outlineLevel="0" collapsed="false">
      <c r="F56" s="226" t="s">
        <v>730</v>
      </c>
      <c r="G56" s="819" t="s">
        <v>1061</v>
      </c>
      <c r="H56" s="817" t="n">
        <f aca="false">SUM(I56:J56)</f>
        <v>0</v>
      </c>
      <c r="I56" s="818"/>
      <c r="J56" s="383"/>
      <c r="K56" s="816"/>
      <c r="W56" s="42" t="n">
        <v>11</v>
      </c>
    </row>
    <row r="57" customFormat="false" ht="11.25" hidden="false" customHeight="true" outlineLevel="0" collapsed="false">
      <c r="F57" s="226" t="s">
        <v>316</v>
      </c>
      <c r="G57" s="752" t="s">
        <v>1077</v>
      </c>
      <c r="H57" s="817" t="n">
        <f aca="false">SUM(I57:J57)</f>
        <v>0</v>
      </c>
      <c r="I57" s="818"/>
      <c r="J57" s="383"/>
      <c r="K57" s="816"/>
      <c r="W57" s="42" t="n">
        <v>11</v>
      </c>
    </row>
    <row r="58" customFormat="false" ht="11.25" hidden="false" customHeight="true" outlineLevel="0" collapsed="false">
      <c r="F58" s="226"/>
      <c r="G58" s="325" t="s">
        <v>1063</v>
      </c>
      <c r="H58" s="817" t="n">
        <f aca="false">SUM(I58:J58)</f>
        <v>0</v>
      </c>
      <c r="I58" s="817" t="n">
        <f aca="false">SUM(I38,I48)</f>
        <v>0</v>
      </c>
      <c r="J58" s="383"/>
      <c r="K58" s="816"/>
      <c r="W58" s="42" t="n">
        <v>11</v>
      </c>
    </row>
    <row r="59" customFormat="false" ht="10.5" hidden="true" customHeight="true" outlineLevel="0" collapsed="false">
      <c r="A59" s="118" t="s">
        <v>82</v>
      </c>
      <c r="B59" s="118" t="n">
        <v>0</v>
      </c>
      <c r="C59" s="118" t="n">
        <v>0</v>
      </c>
      <c r="D59" s="45" t="n">
        <v>0</v>
      </c>
      <c r="E59" s="42" t="n">
        <v>3</v>
      </c>
      <c r="F59" s="42" t="n">
        <v>6</v>
      </c>
      <c r="G59" s="42" t="n">
        <v>60</v>
      </c>
      <c r="H59" s="42" t="n">
        <v>0</v>
      </c>
      <c r="I59" s="42" t="n">
        <v>0</v>
      </c>
      <c r="J59" s="42" t="n">
        <v>0</v>
      </c>
      <c r="K59" s="42" t="n">
        <v>1</v>
      </c>
      <c r="L59" s="42" t="n">
        <v>8</v>
      </c>
      <c r="M59" s="42" t="n">
        <v>8</v>
      </c>
      <c r="N59" s="42" t="n">
        <v>8</v>
      </c>
      <c r="O59" s="42" t="n">
        <v>8</v>
      </c>
      <c r="P59" s="42" t="n">
        <v>8</v>
      </c>
      <c r="Q59" s="42" t="n">
        <v>8</v>
      </c>
      <c r="R59" s="42" t="n">
        <v>8</v>
      </c>
      <c r="S59" s="42" t="n">
        <v>8</v>
      </c>
      <c r="T59" s="42" t="n">
        <v>8</v>
      </c>
      <c r="U59" s="42" t="n">
        <v>8</v>
      </c>
      <c r="V59" s="42" t="n">
        <v>8</v>
      </c>
      <c r="W59" s="42" t="n">
        <v>10</v>
      </c>
    </row>
  </sheetData>
  <mergeCells count="9">
    <mergeCell ref="F5:J5"/>
    <mergeCell ref="F6:J6"/>
    <mergeCell ref="F9:J9"/>
    <mergeCell ref="F10:F12"/>
    <mergeCell ref="G10:G12"/>
    <mergeCell ref="H10:J10"/>
    <mergeCell ref="H11:J11"/>
    <mergeCell ref="G14:J14"/>
    <mergeCell ref="G37:J37"/>
  </mergeCells>
  <dataValidations count="1">
    <dataValidation allowBlank="true" error="Допускается ввод только неотрицательных чисел!" errorStyle="stop" errorTitle="Ошибка" operator="between" showDropDown="false" showErrorMessage="true" showInputMessage="false" sqref="I16:I27 I29:I31 I33:I35 I40:I43 I45:I47 I50:I53 I55:I57" type="decimal">
      <formula1>0</formula1>
      <formula2>9.99999999999999E+023</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46C0A"/>
    <pageSetUpPr fitToPage="false"/>
  </sheetPr>
  <dimension ref="A1:GC25"/>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14" ySplit="17" topLeftCell="O18" activePane="bottomRight" state="frozen"/>
      <selection pane="topLeft" activeCell="A1" activeCellId="0" sqref="A1"/>
      <selection pane="topRight" activeCell="O1" activeCellId="0" sqref="O1"/>
      <selection pane="bottomLeft" activeCell="A18" activeCellId="0" sqref="A18"/>
      <selection pane="bottomRight" activeCell="A1" activeCellId="0" sqref="A1"/>
    </sheetView>
  </sheetViews>
  <sheetFormatPr defaultColWidth="9.14453125" defaultRowHeight="12" zeroHeight="false" outlineLevelRow="0" outlineLevelCol="0"/>
  <cols>
    <col collapsed="false" customWidth="true" hidden="true" outlineLevel="0" max="1" min="1" style="820" width="4.71"/>
    <col collapsed="false" customWidth="true" hidden="true" outlineLevel="0" max="2" min="2" style="821" width="4.71"/>
    <col collapsed="false" customWidth="true" hidden="true" outlineLevel="0" max="4" min="3" style="820" width="4.71"/>
    <col collapsed="false" customWidth="true" hidden="false" outlineLevel="0" max="5" min="5" style="820" width="3"/>
    <col collapsed="false" customWidth="true" hidden="false" outlineLevel="0" max="6" min="6" style="820" width="6"/>
    <col collapsed="false" customWidth="true" hidden="false" outlineLevel="0" max="7" min="7" style="820" width="18"/>
    <col collapsed="false" customWidth="true" hidden="false" outlineLevel="0" max="8" min="8" style="820" width="27"/>
    <col collapsed="false" customWidth="true" hidden="false" outlineLevel="0" max="9" min="9" style="820" width="18"/>
    <col collapsed="false" customWidth="true" hidden="true" outlineLevel="0" max="14" min="10" style="820" width="0.84"/>
    <col collapsed="false" customWidth="true" hidden="true" outlineLevel="0" max="28" min="15" style="820" width="21.72"/>
    <col collapsed="false" customWidth="true" hidden="true" outlineLevel="0" max="71" min="29" style="820" width="0.84"/>
    <col collapsed="false" customWidth="true" hidden="false" outlineLevel="0" max="79" min="72" style="820" width="21.72"/>
    <col collapsed="false" customWidth="true" hidden="false" outlineLevel="0" max="81" min="80" style="820" width="29.14"/>
    <col collapsed="false" customWidth="true" hidden="false" outlineLevel="0" max="89" min="82" style="820" width="21.72"/>
    <col collapsed="false" customWidth="true" hidden="false" outlineLevel="0" max="102" min="90" style="820" width="0.71"/>
    <col collapsed="false" customWidth="true" hidden="true" outlineLevel="0" max="114" min="103" style="820" width="21.72"/>
    <col collapsed="false" customWidth="true" hidden="true" outlineLevel="0" max="178" min="115" style="820" width="0.71"/>
    <col collapsed="false" customWidth="true" hidden="false" outlineLevel="0" max="179" min="179" style="820" width="0.14"/>
    <col collapsed="false" customWidth="true" hidden="false" outlineLevel="0" max="184" min="180" style="820" width="8"/>
    <col collapsed="false" customWidth="false" hidden="true" outlineLevel="0" max="185" min="185" style="820" width="9.14"/>
  </cols>
  <sheetData>
    <row r="1" s="822" customFormat="true" ht="12" hidden="true" customHeight="true" outlineLevel="0" collapsed="false">
      <c r="B1" s="823"/>
      <c r="GC1" s="822" t="s">
        <v>14</v>
      </c>
    </row>
    <row r="2" s="822" customFormat="true" ht="12" hidden="true" customHeight="true" outlineLevel="0" collapsed="false">
      <c r="B2" s="823"/>
      <c r="GC2" s="822" t="n">
        <v>0</v>
      </c>
    </row>
    <row r="3" s="822" customFormat="true" ht="12" hidden="true" customHeight="true" outlineLevel="0" collapsed="false">
      <c r="B3" s="823"/>
      <c r="GC3" s="822" t="n">
        <v>0</v>
      </c>
    </row>
    <row r="4" customFormat="false" ht="10.5" hidden="false" customHeight="true" outlineLevel="0" collapsed="false">
      <c r="H4" s="824"/>
      <c r="I4" s="824"/>
      <c r="J4" s="824"/>
      <c r="K4" s="824"/>
      <c r="L4" s="824"/>
      <c r="GC4" s="820" t="n">
        <v>10</v>
      </c>
    </row>
    <row r="5" s="630" customFormat="true" ht="27" hidden="false" customHeight="true" outlineLevel="0" collapsed="false">
      <c r="B5" s="825"/>
      <c r="E5" s="826"/>
      <c r="F5" s="827" t="str">
        <f aca="false">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827"/>
      <c r="H5" s="827"/>
      <c r="I5" s="827"/>
      <c r="J5" s="827"/>
      <c r="K5" s="827"/>
      <c r="L5" s="827"/>
      <c r="M5" s="827"/>
      <c r="N5" s="827"/>
      <c r="O5" s="827"/>
      <c r="P5" s="827"/>
      <c r="Q5" s="827"/>
      <c r="R5" s="827"/>
      <c r="S5" s="827"/>
      <c r="T5" s="827"/>
      <c r="U5" s="827"/>
      <c r="V5" s="827"/>
      <c r="W5" s="827"/>
      <c r="X5" s="827"/>
      <c r="Y5" s="827"/>
      <c r="Z5" s="827"/>
      <c r="AA5" s="827"/>
      <c r="AB5" s="827"/>
      <c r="AC5" s="827"/>
      <c r="AD5" s="827"/>
      <c r="AE5" s="827"/>
      <c r="AF5" s="827"/>
      <c r="AG5" s="827"/>
      <c r="AH5" s="827"/>
      <c r="AI5" s="827"/>
      <c r="AJ5" s="827"/>
      <c r="AK5" s="827"/>
      <c r="AL5" s="827"/>
      <c r="AM5" s="827"/>
      <c r="AN5" s="827"/>
      <c r="AO5" s="827"/>
      <c r="AP5" s="827"/>
      <c r="AQ5" s="827"/>
      <c r="AR5" s="827"/>
      <c r="AS5" s="827"/>
      <c r="AT5" s="827"/>
      <c r="AU5" s="827"/>
      <c r="AV5" s="827"/>
      <c r="AW5" s="827"/>
      <c r="AX5" s="827"/>
      <c r="AY5" s="827"/>
      <c r="AZ5" s="827"/>
      <c r="BA5" s="827"/>
      <c r="BB5" s="827"/>
      <c r="BC5" s="827"/>
      <c r="BD5" s="827"/>
      <c r="BE5" s="827"/>
      <c r="BF5" s="827"/>
      <c r="BG5" s="827"/>
      <c r="BH5" s="827"/>
      <c r="BI5" s="827"/>
      <c r="BJ5" s="827"/>
      <c r="BK5" s="827"/>
      <c r="BL5" s="827"/>
      <c r="BM5" s="827"/>
      <c r="BN5" s="827"/>
      <c r="BO5" s="827"/>
      <c r="BP5" s="827"/>
      <c r="BQ5" s="827"/>
      <c r="BR5" s="827"/>
      <c r="BS5" s="827"/>
      <c r="GC5" s="630" t="n">
        <v>26</v>
      </c>
    </row>
    <row r="6" s="119" customFormat="true" ht="18.75" hidden="false" customHeight="true" outlineLevel="0" collapsed="false">
      <c r="B6" s="692"/>
      <c r="E6" s="320"/>
      <c r="F6" s="828" t="str">
        <f aca="false">IF(org=0,"Не определено",org)</f>
        <v>МП УК "Жилкомсервис" г. Буя</v>
      </c>
      <c r="G6" s="828"/>
      <c r="H6" s="828"/>
      <c r="I6" s="828"/>
      <c r="J6" s="828"/>
      <c r="K6" s="828"/>
      <c r="L6" s="828"/>
      <c r="M6" s="828"/>
      <c r="N6" s="828"/>
      <c r="O6" s="828"/>
      <c r="P6" s="828"/>
      <c r="Q6" s="828"/>
      <c r="R6" s="828"/>
      <c r="S6" s="828"/>
      <c r="T6" s="828"/>
      <c r="U6" s="828"/>
      <c r="V6" s="828"/>
      <c r="W6" s="828"/>
      <c r="X6" s="828"/>
      <c r="Y6" s="828"/>
      <c r="Z6" s="828"/>
      <c r="AA6" s="828"/>
      <c r="AB6" s="828"/>
      <c r="AC6" s="828"/>
      <c r="AD6" s="828"/>
      <c r="AE6" s="828"/>
      <c r="AF6" s="828"/>
      <c r="AG6" s="828"/>
      <c r="AH6" s="828"/>
      <c r="AI6" s="828"/>
      <c r="AJ6" s="828"/>
      <c r="AK6" s="828"/>
      <c r="AL6" s="828"/>
      <c r="AM6" s="828"/>
      <c r="AN6" s="828"/>
      <c r="AO6" s="828"/>
      <c r="AP6" s="828"/>
      <c r="AQ6" s="828"/>
      <c r="AR6" s="828"/>
      <c r="AS6" s="828"/>
      <c r="AT6" s="828"/>
      <c r="AU6" s="828"/>
      <c r="AV6" s="828"/>
      <c r="AW6" s="828"/>
      <c r="AX6" s="828"/>
      <c r="AY6" s="828"/>
      <c r="AZ6" s="828"/>
      <c r="BA6" s="828"/>
      <c r="BB6" s="828"/>
      <c r="BC6" s="828"/>
      <c r="BD6" s="828"/>
      <c r="BE6" s="828"/>
      <c r="BF6" s="828"/>
      <c r="BG6" s="828"/>
      <c r="BH6" s="828"/>
      <c r="BI6" s="828"/>
      <c r="BJ6" s="828"/>
      <c r="BK6" s="828"/>
      <c r="BL6" s="828"/>
      <c r="BM6" s="828"/>
      <c r="BN6" s="828"/>
      <c r="BO6" s="828"/>
      <c r="BP6" s="828"/>
      <c r="BQ6" s="828"/>
      <c r="BR6" s="828"/>
      <c r="BS6" s="828"/>
      <c r="GC6" s="119" t="n">
        <v>18</v>
      </c>
    </row>
    <row r="7" s="829" customFormat="true" ht="10.5" hidden="false" customHeight="true" outlineLevel="0" collapsed="false">
      <c r="B7" s="830"/>
      <c r="G7" s="831"/>
      <c r="H7" s="824"/>
      <c r="I7" s="824"/>
      <c r="J7" s="824"/>
      <c r="K7" s="824"/>
      <c r="L7" s="824"/>
      <c r="GC7" s="829" t="n">
        <v>10</v>
      </c>
    </row>
    <row r="8" s="829" customFormat="true" ht="11.25" hidden="true" customHeight="true" outlineLevel="0" collapsed="false">
      <c r="B8" s="830"/>
      <c r="F8" s="119"/>
      <c r="G8" s="43"/>
      <c r="H8" s="137"/>
      <c r="I8" s="137"/>
      <c r="J8" s="137"/>
      <c r="K8" s="137"/>
      <c r="L8" s="137"/>
      <c r="M8" s="119"/>
      <c r="N8" s="119"/>
      <c r="O8" s="832" t="s">
        <v>1081</v>
      </c>
      <c r="P8" s="832"/>
      <c r="Q8" s="832"/>
      <c r="R8" s="832"/>
      <c r="S8" s="832"/>
      <c r="T8" s="832"/>
      <c r="U8" s="832"/>
      <c r="V8" s="832"/>
      <c r="W8" s="832"/>
      <c r="X8" s="832"/>
      <c r="Y8" s="832"/>
      <c r="Z8" s="832"/>
      <c r="AA8" s="832"/>
      <c r="AB8" s="832"/>
      <c r="AC8" s="832"/>
      <c r="AD8" s="832"/>
      <c r="AE8" s="832"/>
      <c r="AF8" s="832"/>
      <c r="AG8" s="832"/>
      <c r="AH8" s="832"/>
      <c r="AI8" s="832"/>
      <c r="AJ8" s="832"/>
      <c r="AK8" s="832"/>
      <c r="AL8" s="832"/>
      <c r="AM8" s="832"/>
      <c r="AN8" s="832"/>
      <c r="AO8" s="832"/>
      <c r="AP8" s="832"/>
      <c r="AQ8" s="832"/>
      <c r="AR8" s="832"/>
      <c r="AS8" s="832"/>
      <c r="AT8" s="832"/>
      <c r="AU8" s="832"/>
      <c r="AV8" s="832"/>
      <c r="AW8" s="832"/>
      <c r="AX8" s="832"/>
      <c r="AY8" s="832"/>
      <c r="AZ8" s="832"/>
      <c r="BA8" s="832"/>
      <c r="BB8" s="832"/>
      <c r="BC8" s="832"/>
      <c r="BD8" s="832"/>
      <c r="BE8" s="832"/>
      <c r="BF8" s="832"/>
      <c r="BG8" s="832"/>
      <c r="BH8" s="832"/>
      <c r="BI8" s="832"/>
      <c r="BJ8" s="832"/>
      <c r="BK8" s="832"/>
      <c r="BL8" s="832"/>
      <c r="BM8" s="832"/>
      <c r="BN8" s="832"/>
      <c r="BO8" s="832"/>
      <c r="BP8" s="832"/>
      <c r="BQ8" s="832"/>
      <c r="BR8" s="832"/>
      <c r="BS8" s="832"/>
      <c r="BT8" s="833"/>
      <c r="BU8" s="833"/>
      <c r="BV8" s="833"/>
      <c r="BW8" s="833"/>
      <c r="BX8" s="833"/>
      <c r="BY8" s="833"/>
      <c r="BZ8" s="833"/>
      <c r="CA8" s="833"/>
      <c r="CB8" s="833"/>
      <c r="CC8" s="833"/>
      <c r="CD8" s="833"/>
      <c r="CE8" s="833"/>
      <c r="CF8" s="833"/>
      <c r="CG8" s="833"/>
      <c r="CH8" s="833"/>
      <c r="CI8" s="833"/>
      <c r="CJ8" s="833"/>
      <c r="CK8" s="833"/>
      <c r="CL8" s="833"/>
      <c r="CM8" s="833"/>
      <c r="CN8" s="833"/>
      <c r="CO8" s="833"/>
      <c r="CP8" s="833"/>
      <c r="CQ8" s="833"/>
      <c r="CR8" s="833"/>
      <c r="CS8" s="833"/>
      <c r="CT8" s="833"/>
      <c r="CU8" s="833"/>
      <c r="CV8" s="833"/>
      <c r="CW8" s="833"/>
      <c r="CX8" s="833"/>
      <c r="CY8" s="834"/>
      <c r="CZ8" s="834"/>
      <c r="DA8" s="834"/>
      <c r="DB8" s="834"/>
      <c r="DC8" s="834"/>
      <c r="DD8" s="834"/>
      <c r="DE8" s="834"/>
      <c r="DF8" s="834"/>
      <c r="DG8" s="834"/>
      <c r="DH8" s="834"/>
      <c r="DI8" s="834"/>
      <c r="DJ8" s="834"/>
      <c r="DK8" s="834"/>
      <c r="DL8" s="834"/>
      <c r="DM8" s="834"/>
      <c r="DN8" s="834"/>
      <c r="DO8" s="834"/>
      <c r="DP8" s="834"/>
      <c r="DQ8" s="834"/>
      <c r="DR8" s="834"/>
      <c r="DS8" s="834"/>
      <c r="DT8" s="834"/>
      <c r="DU8" s="834"/>
      <c r="DV8" s="834"/>
      <c r="DW8" s="834"/>
      <c r="DX8" s="834"/>
      <c r="DY8" s="835" t="s">
        <v>1082</v>
      </c>
      <c r="DZ8" s="835"/>
      <c r="EA8" s="835"/>
      <c r="EB8" s="835"/>
      <c r="EC8" s="835"/>
      <c r="ED8" s="835"/>
      <c r="EE8" s="835"/>
      <c r="EF8" s="835"/>
      <c r="EG8" s="835"/>
      <c r="EH8" s="835"/>
      <c r="EI8" s="835"/>
      <c r="EJ8" s="835"/>
      <c r="EK8" s="835"/>
      <c r="EL8" s="835"/>
      <c r="EM8" s="835"/>
      <c r="EN8" s="835"/>
      <c r="EO8" s="835"/>
      <c r="EP8" s="835"/>
      <c r="EQ8" s="835"/>
      <c r="ER8" s="835"/>
      <c r="ES8" s="835"/>
      <c r="ET8" s="835"/>
      <c r="EU8" s="835"/>
      <c r="EV8" s="835"/>
      <c r="EW8" s="835"/>
      <c r="EX8" s="835"/>
      <c r="EY8" s="835"/>
      <c r="EZ8" s="835"/>
      <c r="FA8" s="835"/>
      <c r="FB8" s="835"/>
      <c r="FC8" s="835"/>
      <c r="FD8" s="835"/>
      <c r="FE8" s="835"/>
      <c r="FF8" s="835"/>
      <c r="FG8" s="835"/>
      <c r="FH8" s="835"/>
      <c r="FI8" s="835"/>
      <c r="FJ8" s="835"/>
      <c r="FK8" s="835"/>
      <c r="FL8" s="835"/>
      <c r="FM8" s="835"/>
      <c r="FN8" s="835"/>
      <c r="FO8" s="835"/>
      <c r="FP8" s="835"/>
      <c r="FQ8" s="835"/>
      <c r="FR8" s="835"/>
      <c r="FS8" s="835"/>
      <c r="FT8" s="835"/>
      <c r="FU8" s="835"/>
      <c r="FV8" s="835"/>
      <c r="FW8" s="836"/>
      <c r="FX8" s="119"/>
      <c r="GC8" s="829" t="n">
        <v>0</v>
      </c>
    </row>
    <row r="9" s="829" customFormat="true" ht="11.25" hidden="true" customHeight="true" outlineLevel="0" collapsed="false">
      <c r="B9" s="830"/>
      <c r="F9" s="119"/>
      <c r="G9" s="43"/>
      <c r="H9" s="137"/>
      <c r="I9" s="137"/>
      <c r="J9" s="137"/>
      <c r="K9" s="137"/>
      <c r="L9" s="137"/>
      <c r="M9" s="119"/>
      <c r="N9" s="119"/>
      <c r="O9" s="119"/>
      <c r="P9" s="119"/>
      <c r="Q9" s="119"/>
      <c r="R9" s="119"/>
      <c r="S9" s="119"/>
      <c r="T9" s="119"/>
      <c r="U9" s="119"/>
      <c r="V9" s="119"/>
      <c r="W9" s="119"/>
      <c r="X9" s="119"/>
      <c r="Y9" s="119"/>
      <c r="Z9" s="119"/>
      <c r="AA9" s="119"/>
      <c r="AB9" s="119"/>
      <c r="AC9" s="119"/>
      <c r="AD9" s="119"/>
      <c r="AE9" s="119"/>
      <c r="AF9" s="119"/>
      <c r="AG9" s="119"/>
      <c r="AH9" s="119"/>
      <c r="AI9" s="119"/>
      <c r="AJ9" s="119"/>
      <c r="AK9" s="119"/>
      <c r="AL9" s="119"/>
      <c r="AM9" s="119"/>
      <c r="AN9" s="119"/>
      <c r="AO9" s="119"/>
      <c r="AP9" s="119"/>
      <c r="AQ9" s="119"/>
      <c r="AR9" s="119"/>
      <c r="AS9" s="119"/>
      <c r="AT9" s="119"/>
      <c r="AU9" s="119"/>
      <c r="AV9" s="119"/>
      <c r="AW9" s="119"/>
      <c r="AX9" s="119"/>
      <c r="AY9" s="119"/>
      <c r="AZ9" s="119"/>
      <c r="BA9" s="119"/>
      <c r="BB9" s="119"/>
      <c r="BC9" s="119"/>
      <c r="BD9" s="119"/>
      <c r="BE9" s="119"/>
      <c r="BF9" s="119"/>
      <c r="BG9" s="119"/>
      <c r="BH9" s="119"/>
      <c r="BI9" s="119"/>
      <c r="BJ9" s="119"/>
      <c r="BK9" s="119"/>
      <c r="BL9" s="119"/>
      <c r="BM9" s="119"/>
      <c r="BN9" s="119"/>
      <c r="BO9" s="119"/>
      <c r="BP9" s="119"/>
      <c r="BQ9" s="119"/>
      <c r="BR9" s="119"/>
      <c r="BS9" s="119"/>
      <c r="BT9" s="119"/>
      <c r="BU9" s="119"/>
      <c r="BV9" s="119"/>
      <c r="BW9" s="119"/>
      <c r="BX9" s="119"/>
      <c r="BY9" s="119"/>
      <c r="BZ9" s="119"/>
      <c r="CA9" s="119"/>
      <c r="CB9" s="119"/>
      <c r="CC9" s="119"/>
      <c r="CD9" s="119"/>
      <c r="CE9" s="119"/>
      <c r="CF9" s="119"/>
      <c r="CG9" s="119"/>
      <c r="CH9" s="119"/>
      <c r="CI9" s="119"/>
      <c r="CJ9" s="119"/>
      <c r="CK9" s="119"/>
      <c r="CL9" s="119"/>
      <c r="CM9" s="119"/>
      <c r="CN9" s="119"/>
      <c r="CO9" s="119"/>
      <c r="CP9" s="119"/>
      <c r="CQ9" s="119"/>
      <c r="CR9" s="119"/>
      <c r="CS9" s="119"/>
      <c r="CT9" s="119"/>
      <c r="CU9" s="119"/>
      <c r="CV9" s="119"/>
      <c r="CW9" s="119"/>
      <c r="CX9" s="119"/>
      <c r="CY9" s="119"/>
      <c r="CZ9" s="119"/>
      <c r="DA9" s="119"/>
      <c r="DB9" s="119"/>
      <c r="DC9" s="119"/>
      <c r="DD9" s="119"/>
      <c r="DE9" s="119"/>
      <c r="DF9" s="119"/>
      <c r="DG9" s="119"/>
      <c r="DH9" s="119"/>
      <c r="DI9" s="119"/>
      <c r="DJ9" s="119"/>
      <c r="DK9" s="119"/>
      <c r="DL9" s="119"/>
      <c r="DM9" s="119"/>
      <c r="DN9" s="119"/>
      <c r="DO9" s="119"/>
      <c r="DP9" s="119"/>
      <c r="DQ9" s="119"/>
      <c r="DR9" s="119"/>
      <c r="DS9" s="119"/>
      <c r="DT9" s="119"/>
      <c r="DU9" s="119"/>
      <c r="DV9" s="119"/>
      <c r="DW9" s="119"/>
      <c r="DX9" s="119"/>
      <c r="DY9" s="119"/>
      <c r="DZ9" s="119"/>
      <c r="EA9" s="119"/>
      <c r="EB9" s="119"/>
      <c r="EC9" s="119"/>
      <c r="ED9" s="119"/>
      <c r="EE9" s="119"/>
      <c r="EF9" s="119"/>
      <c r="EG9" s="119"/>
      <c r="EH9" s="119"/>
      <c r="EI9" s="119"/>
      <c r="EJ9" s="119"/>
      <c r="EK9" s="119"/>
      <c r="EL9" s="119"/>
      <c r="EM9" s="119"/>
      <c r="EN9" s="119"/>
      <c r="EO9" s="119"/>
      <c r="EP9" s="119"/>
      <c r="EQ9" s="119"/>
      <c r="ER9" s="119"/>
      <c r="ES9" s="119"/>
      <c r="ET9" s="119"/>
      <c r="EU9" s="119"/>
      <c r="EV9" s="119"/>
      <c r="EW9" s="119"/>
      <c r="EX9" s="119"/>
      <c r="EY9" s="119"/>
      <c r="EZ9" s="119"/>
      <c r="FA9" s="119"/>
      <c r="FB9" s="119"/>
      <c r="FC9" s="119"/>
      <c r="FD9" s="119"/>
      <c r="FE9" s="119"/>
      <c r="FF9" s="119"/>
      <c r="FG9" s="119"/>
      <c r="FH9" s="119"/>
      <c r="FI9" s="119"/>
      <c r="FJ9" s="119"/>
      <c r="FK9" s="119"/>
      <c r="FL9" s="119"/>
      <c r="FM9" s="119"/>
      <c r="FN9" s="119"/>
      <c r="FO9" s="119"/>
      <c r="FP9" s="119"/>
      <c r="FQ9" s="119"/>
      <c r="FR9" s="119"/>
      <c r="FS9" s="119"/>
      <c r="FT9" s="119"/>
      <c r="FU9" s="119"/>
      <c r="FV9" s="119"/>
      <c r="FW9" s="836"/>
      <c r="FX9" s="119"/>
      <c r="GC9" s="829" t="n">
        <v>0</v>
      </c>
    </row>
    <row r="10" s="829" customFormat="true" ht="11.25" hidden="false" customHeight="true" outlineLevel="0" collapsed="false">
      <c r="B10" s="830"/>
      <c r="F10" s="201" t="s">
        <v>306</v>
      </c>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c r="AX10" s="201"/>
      <c r="AY10" s="201"/>
      <c r="AZ10" s="201"/>
      <c r="BA10" s="201"/>
      <c r="BB10" s="201"/>
      <c r="BC10" s="201"/>
      <c r="BD10" s="201"/>
      <c r="BE10" s="201"/>
      <c r="BF10" s="201"/>
      <c r="BG10" s="201"/>
      <c r="BH10" s="201"/>
      <c r="BI10" s="201"/>
      <c r="BJ10" s="201"/>
      <c r="BK10" s="201"/>
      <c r="BL10" s="201"/>
      <c r="BM10" s="201"/>
      <c r="BN10" s="201"/>
      <c r="BO10" s="201"/>
      <c r="BP10" s="201"/>
      <c r="BQ10" s="201"/>
      <c r="BR10" s="201"/>
      <c r="BS10" s="201"/>
      <c r="BT10" s="201"/>
      <c r="BU10" s="201"/>
      <c r="BV10" s="201"/>
      <c r="BW10" s="201"/>
      <c r="BX10" s="201"/>
      <c r="BY10" s="201"/>
      <c r="BZ10" s="201"/>
      <c r="CA10" s="201"/>
      <c r="CB10" s="201"/>
      <c r="CC10" s="201"/>
      <c r="CD10" s="201"/>
      <c r="CE10" s="201"/>
      <c r="CF10" s="201"/>
      <c r="CG10" s="201"/>
      <c r="CH10" s="201"/>
      <c r="CI10" s="201"/>
      <c r="CJ10" s="201"/>
      <c r="CK10" s="201"/>
      <c r="CL10" s="201"/>
      <c r="CM10" s="201"/>
      <c r="CN10" s="201"/>
      <c r="CO10" s="201"/>
      <c r="CP10" s="201"/>
      <c r="CQ10" s="201"/>
      <c r="CR10" s="201"/>
      <c r="CS10" s="201"/>
      <c r="CT10" s="201"/>
      <c r="CU10" s="201"/>
      <c r="CV10" s="201"/>
      <c r="CW10" s="201"/>
      <c r="CX10" s="201"/>
      <c r="CY10" s="201"/>
      <c r="CZ10" s="201"/>
      <c r="DA10" s="201"/>
      <c r="DB10" s="201"/>
      <c r="DC10" s="201"/>
      <c r="DD10" s="201"/>
      <c r="DE10" s="201"/>
      <c r="DF10" s="201"/>
      <c r="DG10" s="201"/>
      <c r="DH10" s="201"/>
      <c r="DI10" s="201"/>
      <c r="DJ10" s="201"/>
      <c r="DK10" s="201"/>
      <c r="DL10" s="201"/>
      <c r="DM10" s="201"/>
      <c r="DN10" s="201"/>
      <c r="DO10" s="201"/>
      <c r="DP10" s="201"/>
      <c r="DQ10" s="201"/>
      <c r="DR10" s="201"/>
      <c r="DS10" s="201"/>
      <c r="DT10" s="201"/>
      <c r="DU10" s="201"/>
      <c r="DV10" s="201"/>
      <c r="DW10" s="201"/>
      <c r="DX10" s="201"/>
      <c r="DY10" s="201"/>
      <c r="DZ10" s="201"/>
      <c r="EA10" s="201"/>
      <c r="EB10" s="201"/>
      <c r="EC10" s="201"/>
      <c r="ED10" s="201"/>
      <c r="EE10" s="201"/>
      <c r="EF10" s="201"/>
      <c r="EG10" s="201"/>
      <c r="EH10" s="201"/>
      <c r="EI10" s="201"/>
      <c r="EJ10" s="201"/>
      <c r="EK10" s="201"/>
      <c r="EL10" s="201"/>
      <c r="EM10" s="201"/>
      <c r="EN10" s="201"/>
      <c r="EO10" s="201"/>
      <c r="EP10" s="201"/>
      <c r="EQ10" s="201"/>
      <c r="ER10" s="201"/>
      <c r="ES10" s="201"/>
      <c r="ET10" s="201"/>
      <c r="EU10" s="201"/>
      <c r="EV10" s="201"/>
      <c r="EW10" s="201"/>
      <c r="EX10" s="201"/>
      <c r="EY10" s="201"/>
      <c r="EZ10" s="201"/>
      <c r="FA10" s="201"/>
      <c r="FB10" s="201"/>
      <c r="FC10" s="201"/>
      <c r="FD10" s="201"/>
      <c r="FE10" s="201"/>
      <c r="FF10" s="201"/>
      <c r="FG10" s="201"/>
      <c r="FH10" s="201"/>
      <c r="FI10" s="201"/>
      <c r="FJ10" s="201"/>
      <c r="FK10" s="201"/>
      <c r="FL10" s="201"/>
      <c r="FM10" s="201"/>
      <c r="FN10" s="201"/>
      <c r="FO10" s="201"/>
      <c r="FP10" s="201"/>
      <c r="FQ10" s="201"/>
      <c r="FR10" s="201"/>
      <c r="FS10" s="201"/>
      <c r="FT10" s="201"/>
      <c r="FU10" s="201"/>
      <c r="FV10" s="201"/>
      <c r="FW10" s="836"/>
      <c r="FX10" s="119"/>
      <c r="GC10" s="829" t="n">
        <v>11</v>
      </c>
    </row>
    <row r="11" customFormat="false" ht="12.75" hidden="false" customHeight="true" outlineLevel="0" collapsed="false">
      <c r="E11" s="837"/>
      <c r="F11" s="309" t="s">
        <v>88</v>
      </c>
      <c r="G11" s="309" t="s">
        <v>1083</v>
      </c>
      <c r="H11" s="309" t="s">
        <v>1084</v>
      </c>
      <c r="I11" s="309" t="s">
        <v>1085</v>
      </c>
      <c r="J11" s="838"/>
      <c r="K11" s="838"/>
      <c r="L11" s="838"/>
      <c r="M11" s="838"/>
      <c r="N11" s="838"/>
      <c r="O11" s="407" t="s">
        <v>1086</v>
      </c>
      <c r="P11" s="407"/>
      <c r="Q11" s="407"/>
      <c r="R11" s="407"/>
      <c r="S11" s="407"/>
      <c r="T11" s="407"/>
      <c r="U11" s="407"/>
      <c r="V11" s="407"/>
      <c r="W11" s="407"/>
      <c r="X11" s="407"/>
      <c r="Y11" s="407"/>
      <c r="Z11" s="407"/>
      <c r="AA11" s="407"/>
      <c r="AB11" s="407"/>
      <c r="AC11" s="839"/>
      <c r="AD11" s="839"/>
      <c r="AE11" s="839"/>
      <c r="AF11" s="839"/>
      <c r="AG11" s="839"/>
      <c r="AH11" s="839"/>
      <c r="AI11" s="839"/>
      <c r="AJ11" s="839"/>
      <c r="AK11" s="839"/>
      <c r="AL11" s="839"/>
      <c r="AM11" s="839"/>
      <c r="AN11" s="839"/>
      <c r="AO11" s="839"/>
      <c r="AP11" s="839"/>
      <c r="AQ11" s="839"/>
      <c r="AR11" s="839"/>
      <c r="AS11" s="839"/>
      <c r="AT11" s="839"/>
      <c r="AU11" s="839"/>
      <c r="AV11" s="839"/>
      <c r="AW11" s="839"/>
      <c r="AX11" s="839"/>
      <c r="AY11" s="839"/>
      <c r="AZ11" s="839"/>
      <c r="BA11" s="839"/>
      <c r="BB11" s="839"/>
      <c r="BC11" s="839"/>
      <c r="BD11" s="839"/>
      <c r="BE11" s="839"/>
      <c r="BF11" s="839"/>
      <c r="BG11" s="839"/>
      <c r="BH11" s="839"/>
      <c r="BI11" s="839"/>
      <c r="BJ11" s="839"/>
      <c r="BK11" s="839"/>
      <c r="BL11" s="839"/>
      <c r="BM11" s="839"/>
      <c r="BN11" s="839"/>
      <c r="BO11" s="839"/>
      <c r="BP11" s="839"/>
      <c r="BQ11" s="839"/>
      <c r="BR11" s="839"/>
      <c r="BS11" s="840"/>
      <c r="BT11" s="407" t="s">
        <v>1086</v>
      </c>
      <c r="BU11" s="407"/>
      <c r="BV11" s="407"/>
      <c r="BW11" s="407"/>
      <c r="BX11" s="407"/>
      <c r="BY11" s="407"/>
      <c r="BZ11" s="407"/>
      <c r="CA11" s="407"/>
      <c r="CB11" s="407"/>
      <c r="CC11" s="407"/>
      <c r="CD11" s="407"/>
      <c r="CE11" s="407"/>
      <c r="CF11" s="407"/>
      <c r="CG11" s="407"/>
      <c r="CH11" s="407"/>
      <c r="CI11" s="407"/>
      <c r="CJ11" s="407"/>
      <c r="CK11" s="407"/>
      <c r="CL11" s="841"/>
      <c r="CM11" s="839"/>
      <c r="CN11" s="839"/>
      <c r="CO11" s="839"/>
      <c r="CP11" s="839"/>
      <c r="CQ11" s="839"/>
      <c r="CR11" s="839"/>
      <c r="CS11" s="839"/>
      <c r="CT11" s="839"/>
      <c r="CU11" s="839"/>
      <c r="CV11" s="839"/>
      <c r="CW11" s="839"/>
      <c r="CX11" s="840"/>
      <c r="CY11" s="407" t="s">
        <v>1086</v>
      </c>
      <c r="CZ11" s="407"/>
      <c r="DA11" s="407"/>
      <c r="DB11" s="407"/>
      <c r="DC11" s="407"/>
      <c r="DD11" s="407"/>
      <c r="DE11" s="407"/>
      <c r="DF11" s="407"/>
      <c r="DG11" s="407"/>
      <c r="DH11" s="407"/>
      <c r="DI11" s="407"/>
      <c r="DJ11" s="407"/>
      <c r="DK11" s="841"/>
      <c r="DL11" s="839"/>
      <c r="DM11" s="839"/>
      <c r="DN11" s="839"/>
      <c r="DO11" s="839"/>
      <c r="DP11" s="839"/>
      <c r="DQ11" s="839"/>
      <c r="DR11" s="839"/>
      <c r="DS11" s="839"/>
      <c r="DT11" s="839"/>
      <c r="DU11" s="839"/>
      <c r="DV11" s="839"/>
      <c r="DW11" s="839"/>
      <c r="DX11" s="839"/>
      <c r="DY11" s="839"/>
      <c r="DZ11" s="839"/>
      <c r="EA11" s="839"/>
      <c r="EB11" s="839"/>
      <c r="EC11" s="839"/>
      <c r="ED11" s="839"/>
      <c r="EE11" s="839"/>
      <c r="EF11" s="839"/>
      <c r="EG11" s="839"/>
      <c r="EH11" s="839"/>
      <c r="EI11" s="839"/>
      <c r="EJ11" s="839"/>
      <c r="EK11" s="839"/>
      <c r="EL11" s="839"/>
      <c r="EM11" s="839"/>
      <c r="EN11" s="839"/>
      <c r="EO11" s="839"/>
      <c r="EP11" s="839"/>
      <c r="EQ11" s="839"/>
      <c r="ER11" s="839"/>
      <c r="ES11" s="839"/>
      <c r="ET11" s="839"/>
      <c r="EU11" s="839"/>
      <c r="EV11" s="839"/>
      <c r="EW11" s="839"/>
      <c r="EX11" s="839"/>
      <c r="EY11" s="839"/>
      <c r="EZ11" s="839"/>
      <c r="FA11" s="839"/>
      <c r="FB11" s="839"/>
      <c r="FC11" s="839"/>
      <c r="FD11" s="839"/>
      <c r="FE11" s="839"/>
      <c r="FF11" s="839"/>
      <c r="FG11" s="839"/>
      <c r="FH11" s="839"/>
      <c r="FI11" s="839"/>
      <c r="FJ11" s="839"/>
      <c r="FK11" s="839"/>
      <c r="FL11" s="839"/>
      <c r="FM11" s="839"/>
      <c r="FN11" s="839"/>
      <c r="FO11" s="839"/>
      <c r="FP11" s="839"/>
      <c r="FQ11" s="839"/>
      <c r="FR11" s="839"/>
      <c r="FS11" s="839"/>
      <c r="FT11" s="839"/>
      <c r="FU11" s="839"/>
      <c r="FV11" s="839"/>
      <c r="FW11" s="836"/>
      <c r="FX11" s="52"/>
      <c r="GC11" s="820" t="n">
        <v>12</v>
      </c>
    </row>
    <row r="12" customFormat="false" ht="12.75" hidden="false" customHeight="true" outlineLevel="0" collapsed="false">
      <c r="D12" s="824"/>
      <c r="E12" s="837"/>
      <c r="F12" s="309"/>
      <c r="G12" s="309"/>
      <c r="H12" s="309"/>
      <c r="I12" s="309"/>
      <c r="J12" s="838"/>
      <c r="K12" s="838"/>
      <c r="L12" s="838"/>
      <c r="M12" s="838"/>
      <c r="N12" s="838"/>
      <c r="O12" s="407" t="s">
        <v>1087</v>
      </c>
      <c r="P12" s="407"/>
      <c r="Q12" s="407"/>
      <c r="R12" s="407"/>
      <c r="S12" s="407" t="s">
        <v>1088</v>
      </c>
      <c r="T12" s="407"/>
      <c r="U12" s="407"/>
      <c r="V12" s="407"/>
      <c r="W12" s="407"/>
      <c r="X12" s="407"/>
      <c r="Y12" s="407"/>
      <c r="Z12" s="407"/>
      <c r="AA12" s="407"/>
      <c r="AB12" s="407"/>
      <c r="AC12" s="839"/>
      <c r="AD12" s="839"/>
      <c r="AE12" s="839"/>
      <c r="AF12" s="839"/>
      <c r="AG12" s="839"/>
      <c r="AH12" s="839"/>
      <c r="AI12" s="839"/>
      <c r="AJ12" s="839"/>
      <c r="AK12" s="839"/>
      <c r="AL12" s="839"/>
      <c r="AM12" s="839"/>
      <c r="AN12" s="839"/>
      <c r="AO12" s="839"/>
      <c r="AP12" s="839"/>
      <c r="AQ12" s="839"/>
      <c r="AR12" s="839"/>
      <c r="AS12" s="839"/>
      <c r="AT12" s="839"/>
      <c r="AU12" s="839"/>
      <c r="AV12" s="839"/>
      <c r="AW12" s="839"/>
      <c r="AX12" s="839"/>
      <c r="AY12" s="839"/>
      <c r="AZ12" s="839"/>
      <c r="BA12" s="839"/>
      <c r="BB12" s="839"/>
      <c r="BC12" s="839"/>
      <c r="BD12" s="839"/>
      <c r="BE12" s="839"/>
      <c r="BF12" s="839"/>
      <c r="BG12" s="839"/>
      <c r="BH12" s="839"/>
      <c r="BI12" s="839"/>
      <c r="BJ12" s="839"/>
      <c r="BK12" s="839"/>
      <c r="BL12" s="839"/>
      <c r="BM12" s="839"/>
      <c r="BN12" s="839"/>
      <c r="BO12" s="839"/>
      <c r="BP12" s="839"/>
      <c r="BQ12" s="839"/>
      <c r="BR12" s="839"/>
      <c r="BS12" s="840"/>
      <c r="BT12" s="407" t="s">
        <v>1089</v>
      </c>
      <c r="BU12" s="407"/>
      <c r="BV12" s="407"/>
      <c r="BW12" s="407"/>
      <c r="BX12" s="407" t="s">
        <v>1090</v>
      </c>
      <c r="BY12" s="407"/>
      <c r="BZ12" s="407"/>
      <c r="CA12" s="407"/>
      <c r="CB12" s="407" t="s">
        <v>1091</v>
      </c>
      <c r="CC12" s="407"/>
      <c r="CD12" s="407" t="s">
        <v>1092</v>
      </c>
      <c r="CE12" s="407"/>
      <c r="CF12" s="407"/>
      <c r="CG12" s="407"/>
      <c r="CH12" s="407"/>
      <c r="CI12" s="407"/>
      <c r="CJ12" s="407"/>
      <c r="CK12" s="407"/>
      <c r="CL12" s="841"/>
      <c r="CM12" s="839"/>
      <c r="CN12" s="839"/>
      <c r="CO12" s="839"/>
      <c r="CP12" s="839"/>
      <c r="CQ12" s="839"/>
      <c r="CR12" s="839"/>
      <c r="CS12" s="839"/>
      <c r="CT12" s="839"/>
      <c r="CU12" s="839"/>
      <c r="CV12" s="839"/>
      <c r="CW12" s="839"/>
      <c r="CX12" s="840"/>
      <c r="CY12" s="407" t="s">
        <v>1093</v>
      </c>
      <c r="CZ12" s="407"/>
      <c r="DA12" s="407"/>
      <c r="DB12" s="407"/>
      <c r="DC12" s="407"/>
      <c r="DD12" s="407"/>
      <c r="DE12" s="407" t="s">
        <v>1094</v>
      </c>
      <c r="DF12" s="407"/>
      <c r="DG12" s="407" t="s">
        <v>1092</v>
      </c>
      <c r="DH12" s="407"/>
      <c r="DI12" s="407"/>
      <c r="DJ12" s="407"/>
      <c r="DK12" s="841"/>
      <c r="DL12" s="839"/>
      <c r="DM12" s="839"/>
      <c r="DN12" s="839"/>
      <c r="DO12" s="839"/>
      <c r="DP12" s="839"/>
      <c r="DQ12" s="839"/>
      <c r="DR12" s="839"/>
      <c r="DS12" s="839"/>
      <c r="DT12" s="839"/>
      <c r="DU12" s="839"/>
      <c r="DV12" s="839"/>
      <c r="DW12" s="839"/>
      <c r="DX12" s="839"/>
      <c r="DY12" s="839"/>
      <c r="DZ12" s="839"/>
      <c r="EA12" s="839"/>
      <c r="EB12" s="839"/>
      <c r="EC12" s="839"/>
      <c r="ED12" s="839"/>
      <c r="EE12" s="839"/>
      <c r="EF12" s="839"/>
      <c r="EG12" s="839"/>
      <c r="EH12" s="839"/>
      <c r="EI12" s="839"/>
      <c r="EJ12" s="839"/>
      <c r="EK12" s="839"/>
      <c r="EL12" s="839"/>
      <c r="EM12" s="839"/>
      <c r="EN12" s="839"/>
      <c r="EO12" s="839"/>
      <c r="EP12" s="839"/>
      <c r="EQ12" s="839"/>
      <c r="ER12" s="839"/>
      <c r="ES12" s="839"/>
      <c r="ET12" s="839"/>
      <c r="EU12" s="839"/>
      <c r="EV12" s="839"/>
      <c r="EW12" s="839"/>
      <c r="EX12" s="839"/>
      <c r="EY12" s="839"/>
      <c r="EZ12" s="839"/>
      <c r="FA12" s="839"/>
      <c r="FB12" s="839"/>
      <c r="FC12" s="839"/>
      <c r="FD12" s="839"/>
      <c r="FE12" s="839"/>
      <c r="FF12" s="839"/>
      <c r="FG12" s="839"/>
      <c r="FH12" s="839"/>
      <c r="FI12" s="839"/>
      <c r="FJ12" s="839"/>
      <c r="FK12" s="839"/>
      <c r="FL12" s="839"/>
      <c r="FM12" s="839"/>
      <c r="FN12" s="839"/>
      <c r="FO12" s="839"/>
      <c r="FP12" s="839"/>
      <c r="FQ12" s="839"/>
      <c r="FR12" s="839"/>
      <c r="FS12" s="839"/>
      <c r="FT12" s="839"/>
      <c r="FU12" s="839"/>
      <c r="FV12" s="839"/>
      <c r="FW12" s="836"/>
      <c r="FX12" s="52"/>
      <c r="GC12" s="820" t="n">
        <v>12</v>
      </c>
    </row>
    <row r="13" customFormat="false" ht="37.5" hidden="false" customHeight="true" outlineLevel="0" collapsed="false">
      <c r="D13" s="824"/>
      <c r="E13" s="837"/>
      <c r="F13" s="309"/>
      <c r="G13" s="309"/>
      <c r="H13" s="309"/>
      <c r="I13" s="309"/>
      <c r="J13" s="838"/>
      <c r="K13" s="838"/>
      <c r="L13" s="838"/>
      <c r="M13" s="838"/>
      <c r="N13" s="838"/>
      <c r="O13" s="407" t="s">
        <v>1095</v>
      </c>
      <c r="P13" s="407"/>
      <c r="Q13" s="407"/>
      <c r="R13" s="407"/>
      <c r="S13" s="407" t="s">
        <v>1096</v>
      </c>
      <c r="T13" s="407"/>
      <c r="U13" s="139" t="s">
        <v>1097</v>
      </c>
      <c r="V13" s="139"/>
      <c r="W13" s="139"/>
      <c r="X13" s="139"/>
      <c r="Y13" s="139" t="s">
        <v>1098</v>
      </c>
      <c r="Z13" s="139"/>
      <c r="AA13" s="139"/>
      <c r="AB13" s="139"/>
      <c r="AC13" s="839"/>
      <c r="AD13" s="839"/>
      <c r="AE13" s="839"/>
      <c r="AF13" s="839"/>
      <c r="AG13" s="839"/>
      <c r="AH13" s="839"/>
      <c r="AI13" s="839"/>
      <c r="AJ13" s="839"/>
      <c r="AK13" s="839"/>
      <c r="AL13" s="839"/>
      <c r="AM13" s="839"/>
      <c r="AN13" s="839"/>
      <c r="AO13" s="839"/>
      <c r="AP13" s="839"/>
      <c r="AQ13" s="839"/>
      <c r="AR13" s="839"/>
      <c r="AS13" s="839"/>
      <c r="AT13" s="839"/>
      <c r="AU13" s="839"/>
      <c r="AV13" s="839"/>
      <c r="AW13" s="839"/>
      <c r="AX13" s="839"/>
      <c r="AY13" s="839"/>
      <c r="AZ13" s="839"/>
      <c r="BA13" s="839"/>
      <c r="BB13" s="839"/>
      <c r="BC13" s="839"/>
      <c r="BD13" s="839"/>
      <c r="BE13" s="839"/>
      <c r="BF13" s="839"/>
      <c r="BG13" s="839"/>
      <c r="BH13" s="839"/>
      <c r="BI13" s="839"/>
      <c r="BJ13" s="839"/>
      <c r="BK13" s="839"/>
      <c r="BL13" s="839"/>
      <c r="BM13" s="839"/>
      <c r="BN13" s="839"/>
      <c r="BO13" s="839"/>
      <c r="BP13" s="839"/>
      <c r="BQ13" s="839"/>
      <c r="BR13" s="839"/>
      <c r="BS13" s="840"/>
      <c r="BT13" s="407" t="s">
        <v>1099</v>
      </c>
      <c r="BU13" s="407"/>
      <c r="BV13" s="407" t="s">
        <v>1100</v>
      </c>
      <c r="BW13" s="407"/>
      <c r="BX13" s="407" t="s">
        <v>1101</v>
      </c>
      <c r="BY13" s="407"/>
      <c r="BZ13" s="407" t="s">
        <v>1102</v>
      </c>
      <c r="CA13" s="407"/>
      <c r="CB13" s="407" t="s">
        <v>1103</v>
      </c>
      <c r="CC13" s="407"/>
      <c r="CD13" s="407" t="s">
        <v>1104</v>
      </c>
      <c r="CE13" s="407"/>
      <c r="CF13" s="407" t="s">
        <v>1105</v>
      </c>
      <c r="CG13" s="407"/>
      <c r="CH13" s="407" t="s">
        <v>1106</v>
      </c>
      <c r="CI13" s="407"/>
      <c r="CJ13" s="407"/>
      <c r="CK13" s="407"/>
      <c r="CL13" s="841"/>
      <c r="CM13" s="839"/>
      <c r="CN13" s="839"/>
      <c r="CO13" s="839"/>
      <c r="CP13" s="839"/>
      <c r="CQ13" s="839"/>
      <c r="CR13" s="839"/>
      <c r="CS13" s="839"/>
      <c r="CT13" s="839"/>
      <c r="CU13" s="839"/>
      <c r="CV13" s="839"/>
      <c r="CW13" s="839"/>
      <c r="CX13" s="840"/>
      <c r="CY13" s="407" t="s">
        <v>1107</v>
      </c>
      <c r="CZ13" s="407"/>
      <c r="DA13" s="407" t="s">
        <v>1108</v>
      </c>
      <c r="DB13" s="407"/>
      <c r="DC13" s="407" t="s">
        <v>1109</v>
      </c>
      <c r="DD13" s="407"/>
      <c r="DE13" s="407" t="s">
        <v>1110</v>
      </c>
      <c r="DF13" s="407"/>
      <c r="DG13" s="407" t="s">
        <v>1111</v>
      </c>
      <c r="DH13" s="407"/>
      <c r="DI13" s="407"/>
      <c r="DJ13" s="407"/>
      <c r="DK13" s="841"/>
      <c r="DL13" s="839"/>
      <c r="DM13" s="839"/>
      <c r="DN13" s="839"/>
      <c r="DO13" s="839"/>
      <c r="DP13" s="839"/>
      <c r="DQ13" s="839"/>
      <c r="DR13" s="839"/>
      <c r="DS13" s="839"/>
      <c r="DT13" s="839"/>
      <c r="DU13" s="839"/>
      <c r="DV13" s="839"/>
      <c r="DW13" s="839"/>
      <c r="DX13" s="839"/>
      <c r="DY13" s="839"/>
      <c r="DZ13" s="839"/>
      <c r="EA13" s="839"/>
      <c r="EB13" s="839"/>
      <c r="EC13" s="839"/>
      <c r="ED13" s="839"/>
      <c r="EE13" s="839"/>
      <c r="EF13" s="839"/>
      <c r="EG13" s="839"/>
      <c r="EH13" s="839"/>
      <c r="EI13" s="839"/>
      <c r="EJ13" s="839"/>
      <c r="EK13" s="839"/>
      <c r="EL13" s="839"/>
      <c r="EM13" s="839"/>
      <c r="EN13" s="839"/>
      <c r="EO13" s="839"/>
      <c r="EP13" s="839"/>
      <c r="EQ13" s="839"/>
      <c r="ER13" s="839"/>
      <c r="ES13" s="839"/>
      <c r="ET13" s="839"/>
      <c r="EU13" s="839"/>
      <c r="EV13" s="839"/>
      <c r="EW13" s="839"/>
      <c r="EX13" s="839"/>
      <c r="EY13" s="839"/>
      <c r="EZ13" s="839"/>
      <c r="FA13" s="839"/>
      <c r="FB13" s="839"/>
      <c r="FC13" s="839"/>
      <c r="FD13" s="839"/>
      <c r="FE13" s="839"/>
      <c r="FF13" s="839"/>
      <c r="FG13" s="839"/>
      <c r="FH13" s="839"/>
      <c r="FI13" s="839"/>
      <c r="FJ13" s="839"/>
      <c r="FK13" s="839"/>
      <c r="FL13" s="839"/>
      <c r="FM13" s="839"/>
      <c r="FN13" s="839"/>
      <c r="FO13" s="839"/>
      <c r="FP13" s="839"/>
      <c r="FQ13" s="839"/>
      <c r="FR13" s="839"/>
      <c r="FS13" s="839"/>
      <c r="FT13" s="839"/>
      <c r="FU13" s="839"/>
      <c r="FV13" s="839"/>
      <c r="FW13" s="836"/>
      <c r="FX13" s="52"/>
      <c r="GC13" s="820" t="n">
        <v>36</v>
      </c>
    </row>
    <row r="14" customFormat="false" ht="37.5" hidden="false" customHeight="true" outlineLevel="0" collapsed="false">
      <c r="D14" s="824"/>
      <c r="E14" s="837"/>
      <c r="F14" s="309"/>
      <c r="G14" s="309"/>
      <c r="H14" s="309"/>
      <c r="I14" s="309"/>
      <c r="J14" s="838"/>
      <c r="K14" s="838"/>
      <c r="L14" s="838"/>
      <c r="M14" s="838"/>
      <c r="N14" s="838"/>
      <c r="O14" s="407" t="s">
        <v>1112</v>
      </c>
      <c r="P14" s="407"/>
      <c r="Q14" s="407" t="s">
        <v>1113</v>
      </c>
      <c r="R14" s="407"/>
      <c r="S14" s="407"/>
      <c r="T14" s="407"/>
      <c r="U14" s="407" t="s">
        <v>845</v>
      </c>
      <c r="V14" s="407"/>
      <c r="W14" s="407" t="s">
        <v>848</v>
      </c>
      <c r="X14" s="407"/>
      <c r="Y14" s="407" t="s">
        <v>845</v>
      </c>
      <c r="Z14" s="407"/>
      <c r="AA14" s="407" t="s">
        <v>855</v>
      </c>
      <c r="AB14" s="407"/>
      <c r="AC14" s="839"/>
      <c r="AD14" s="839"/>
      <c r="AE14" s="839"/>
      <c r="AF14" s="839"/>
      <c r="AG14" s="839"/>
      <c r="AH14" s="839"/>
      <c r="AI14" s="839"/>
      <c r="AJ14" s="839"/>
      <c r="AK14" s="839"/>
      <c r="AL14" s="839"/>
      <c r="AM14" s="839"/>
      <c r="AN14" s="839"/>
      <c r="AO14" s="839"/>
      <c r="AP14" s="839"/>
      <c r="AQ14" s="839"/>
      <c r="AR14" s="839"/>
      <c r="AS14" s="839"/>
      <c r="AT14" s="839"/>
      <c r="AU14" s="839"/>
      <c r="AV14" s="839"/>
      <c r="AW14" s="839"/>
      <c r="AX14" s="839"/>
      <c r="AY14" s="839"/>
      <c r="AZ14" s="839"/>
      <c r="BA14" s="839"/>
      <c r="BB14" s="839"/>
      <c r="BC14" s="839"/>
      <c r="BD14" s="839"/>
      <c r="BE14" s="839"/>
      <c r="BF14" s="839"/>
      <c r="BG14" s="839"/>
      <c r="BH14" s="839"/>
      <c r="BI14" s="839"/>
      <c r="BJ14" s="839"/>
      <c r="BK14" s="839"/>
      <c r="BL14" s="839"/>
      <c r="BM14" s="839"/>
      <c r="BN14" s="839"/>
      <c r="BO14" s="839"/>
      <c r="BP14" s="839"/>
      <c r="BQ14" s="839"/>
      <c r="BR14" s="839"/>
      <c r="BS14" s="840"/>
      <c r="BT14" s="407"/>
      <c r="BU14" s="407"/>
      <c r="BV14" s="407"/>
      <c r="BW14" s="407"/>
      <c r="BX14" s="407"/>
      <c r="BY14" s="407"/>
      <c r="BZ14" s="407"/>
      <c r="CA14" s="407"/>
      <c r="CB14" s="407"/>
      <c r="CC14" s="407"/>
      <c r="CD14" s="407"/>
      <c r="CE14" s="407"/>
      <c r="CF14" s="407"/>
      <c r="CG14" s="407"/>
      <c r="CH14" s="807" t="s">
        <v>1114</v>
      </c>
      <c r="CI14" s="807"/>
      <c r="CJ14" s="807" t="s">
        <v>1115</v>
      </c>
      <c r="CK14" s="807"/>
      <c r="CL14" s="841"/>
      <c r="CM14" s="839"/>
      <c r="CN14" s="839"/>
      <c r="CO14" s="839"/>
      <c r="CP14" s="839"/>
      <c r="CQ14" s="839"/>
      <c r="CR14" s="839"/>
      <c r="CS14" s="839"/>
      <c r="CT14" s="839"/>
      <c r="CU14" s="839"/>
      <c r="CV14" s="839"/>
      <c r="CW14" s="839"/>
      <c r="CX14" s="840"/>
      <c r="CY14" s="407"/>
      <c r="CZ14" s="407"/>
      <c r="DA14" s="407"/>
      <c r="DB14" s="407"/>
      <c r="DC14" s="407"/>
      <c r="DD14" s="407"/>
      <c r="DE14" s="407"/>
      <c r="DF14" s="407"/>
      <c r="DG14" s="407" t="s">
        <v>1116</v>
      </c>
      <c r="DH14" s="407"/>
      <c r="DI14" s="407" t="s">
        <v>1117</v>
      </c>
      <c r="DJ14" s="407"/>
      <c r="DK14" s="841"/>
      <c r="DL14" s="839"/>
      <c r="DM14" s="839"/>
      <c r="DN14" s="839"/>
      <c r="DO14" s="839"/>
      <c r="DP14" s="839"/>
      <c r="DQ14" s="839"/>
      <c r="DR14" s="839"/>
      <c r="DS14" s="839"/>
      <c r="DT14" s="839"/>
      <c r="DU14" s="839"/>
      <c r="DV14" s="839"/>
      <c r="DW14" s="839"/>
      <c r="DX14" s="839"/>
      <c r="DY14" s="839"/>
      <c r="DZ14" s="839"/>
      <c r="EA14" s="839"/>
      <c r="EB14" s="839"/>
      <c r="EC14" s="839"/>
      <c r="ED14" s="839"/>
      <c r="EE14" s="839"/>
      <c r="EF14" s="839"/>
      <c r="EG14" s="839"/>
      <c r="EH14" s="839"/>
      <c r="EI14" s="839"/>
      <c r="EJ14" s="839"/>
      <c r="EK14" s="839"/>
      <c r="EL14" s="839"/>
      <c r="EM14" s="839"/>
      <c r="EN14" s="839"/>
      <c r="EO14" s="839"/>
      <c r="EP14" s="839"/>
      <c r="EQ14" s="839"/>
      <c r="ER14" s="839"/>
      <c r="ES14" s="839"/>
      <c r="ET14" s="839"/>
      <c r="EU14" s="839"/>
      <c r="EV14" s="839"/>
      <c r="EW14" s="839"/>
      <c r="EX14" s="839"/>
      <c r="EY14" s="839"/>
      <c r="EZ14" s="839"/>
      <c r="FA14" s="839"/>
      <c r="FB14" s="839"/>
      <c r="FC14" s="839"/>
      <c r="FD14" s="839"/>
      <c r="FE14" s="839"/>
      <c r="FF14" s="839"/>
      <c r="FG14" s="839"/>
      <c r="FH14" s="839"/>
      <c r="FI14" s="839"/>
      <c r="FJ14" s="839"/>
      <c r="FK14" s="839"/>
      <c r="FL14" s="839"/>
      <c r="FM14" s="839"/>
      <c r="FN14" s="839"/>
      <c r="FO14" s="839"/>
      <c r="FP14" s="839"/>
      <c r="FQ14" s="839"/>
      <c r="FR14" s="839"/>
      <c r="FS14" s="839"/>
      <c r="FT14" s="839"/>
      <c r="FU14" s="839"/>
      <c r="FV14" s="839"/>
      <c r="FW14" s="836"/>
      <c r="FX14" s="52"/>
      <c r="GC14" s="820" t="n">
        <v>36</v>
      </c>
    </row>
    <row r="15" customFormat="false" ht="37.5" hidden="false" customHeight="true" outlineLevel="0" collapsed="false">
      <c r="D15" s="824"/>
      <c r="E15" s="837"/>
      <c r="F15" s="309"/>
      <c r="G15" s="309"/>
      <c r="H15" s="309"/>
      <c r="I15" s="309"/>
      <c r="J15" s="838"/>
      <c r="K15" s="838"/>
      <c r="L15" s="838"/>
      <c r="M15" s="838"/>
      <c r="N15" s="838"/>
      <c r="O15" s="407"/>
      <c r="P15" s="407"/>
      <c r="Q15" s="407"/>
      <c r="R15" s="407"/>
      <c r="S15" s="407"/>
      <c r="T15" s="407"/>
      <c r="U15" s="407"/>
      <c r="V15" s="407"/>
      <c r="W15" s="407"/>
      <c r="X15" s="407"/>
      <c r="Y15" s="407"/>
      <c r="Z15" s="407"/>
      <c r="AA15" s="407"/>
      <c r="AB15" s="407"/>
      <c r="AC15" s="839"/>
      <c r="AD15" s="839"/>
      <c r="AE15" s="839"/>
      <c r="AF15" s="839"/>
      <c r="AG15" s="839"/>
      <c r="AH15" s="839"/>
      <c r="AI15" s="839"/>
      <c r="AJ15" s="839"/>
      <c r="AK15" s="839"/>
      <c r="AL15" s="839"/>
      <c r="AM15" s="839"/>
      <c r="AN15" s="839"/>
      <c r="AO15" s="839"/>
      <c r="AP15" s="839"/>
      <c r="AQ15" s="839"/>
      <c r="AR15" s="839"/>
      <c r="AS15" s="839"/>
      <c r="AT15" s="839"/>
      <c r="AU15" s="839"/>
      <c r="AV15" s="839"/>
      <c r="AW15" s="839"/>
      <c r="AX15" s="839"/>
      <c r="AY15" s="839"/>
      <c r="AZ15" s="839"/>
      <c r="BA15" s="839"/>
      <c r="BB15" s="839"/>
      <c r="BC15" s="839"/>
      <c r="BD15" s="839"/>
      <c r="BE15" s="839"/>
      <c r="BF15" s="839"/>
      <c r="BG15" s="839"/>
      <c r="BH15" s="839"/>
      <c r="BI15" s="839"/>
      <c r="BJ15" s="839"/>
      <c r="BK15" s="839"/>
      <c r="BL15" s="839"/>
      <c r="BM15" s="839"/>
      <c r="BN15" s="839"/>
      <c r="BO15" s="839"/>
      <c r="BP15" s="839"/>
      <c r="BQ15" s="839"/>
      <c r="BR15" s="839"/>
      <c r="BS15" s="840"/>
      <c r="BT15" s="407"/>
      <c r="BU15" s="407"/>
      <c r="BV15" s="407"/>
      <c r="BW15" s="407"/>
      <c r="BX15" s="407"/>
      <c r="BY15" s="407"/>
      <c r="BZ15" s="407"/>
      <c r="CA15" s="407"/>
      <c r="CB15" s="407"/>
      <c r="CC15" s="407"/>
      <c r="CD15" s="407"/>
      <c r="CE15" s="407"/>
      <c r="CF15" s="407"/>
      <c r="CG15" s="407"/>
      <c r="CH15" s="807"/>
      <c r="CI15" s="807"/>
      <c r="CJ15" s="807"/>
      <c r="CK15" s="807"/>
      <c r="CL15" s="841"/>
      <c r="CM15" s="839"/>
      <c r="CN15" s="839"/>
      <c r="CO15" s="839"/>
      <c r="CP15" s="839"/>
      <c r="CQ15" s="839"/>
      <c r="CR15" s="839"/>
      <c r="CS15" s="839"/>
      <c r="CT15" s="839"/>
      <c r="CU15" s="839"/>
      <c r="CV15" s="839"/>
      <c r="CW15" s="839"/>
      <c r="CX15" s="840"/>
      <c r="CY15" s="407"/>
      <c r="CZ15" s="407"/>
      <c r="DA15" s="407"/>
      <c r="DB15" s="407"/>
      <c r="DC15" s="407"/>
      <c r="DD15" s="407"/>
      <c r="DE15" s="407"/>
      <c r="DF15" s="407"/>
      <c r="DG15" s="407"/>
      <c r="DH15" s="407"/>
      <c r="DI15" s="407"/>
      <c r="DJ15" s="407"/>
      <c r="DK15" s="841"/>
      <c r="DL15" s="839"/>
      <c r="DM15" s="839"/>
      <c r="DN15" s="839"/>
      <c r="DO15" s="839"/>
      <c r="DP15" s="839"/>
      <c r="DQ15" s="839"/>
      <c r="DR15" s="839"/>
      <c r="DS15" s="839"/>
      <c r="DT15" s="839"/>
      <c r="DU15" s="839"/>
      <c r="DV15" s="839"/>
      <c r="DW15" s="839"/>
      <c r="DX15" s="839"/>
      <c r="DY15" s="839"/>
      <c r="DZ15" s="839"/>
      <c r="EA15" s="839"/>
      <c r="EB15" s="839"/>
      <c r="EC15" s="839"/>
      <c r="ED15" s="839"/>
      <c r="EE15" s="839"/>
      <c r="EF15" s="839"/>
      <c r="EG15" s="839"/>
      <c r="EH15" s="839"/>
      <c r="EI15" s="839"/>
      <c r="EJ15" s="839"/>
      <c r="EK15" s="839"/>
      <c r="EL15" s="839"/>
      <c r="EM15" s="839"/>
      <c r="EN15" s="839"/>
      <c r="EO15" s="839"/>
      <c r="EP15" s="839"/>
      <c r="EQ15" s="839"/>
      <c r="ER15" s="839"/>
      <c r="ES15" s="839"/>
      <c r="ET15" s="839"/>
      <c r="EU15" s="839"/>
      <c r="EV15" s="839"/>
      <c r="EW15" s="839"/>
      <c r="EX15" s="839"/>
      <c r="EY15" s="839"/>
      <c r="EZ15" s="839"/>
      <c r="FA15" s="839"/>
      <c r="FB15" s="839"/>
      <c r="FC15" s="839"/>
      <c r="FD15" s="839"/>
      <c r="FE15" s="839"/>
      <c r="FF15" s="839"/>
      <c r="FG15" s="839"/>
      <c r="FH15" s="839"/>
      <c r="FI15" s="839"/>
      <c r="FJ15" s="839"/>
      <c r="FK15" s="839"/>
      <c r="FL15" s="839"/>
      <c r="FM15" s="839"/>
      <c r="FN15" s="839"/>
      <c r="FO15" s="839"/>
      <c r="FP15" s="839"/>
      <c r="FQ15" s="839"/>
      <c r="FR15" s="839"/>
      <c r="FS15" s="839"/>
      <c r="FT15" s="839"/>
      <c r="FU15" s="839"/>
      <c r="FV15" s="839"/>
      <c r="FW15" s="836"/>
      <c r="FX15" s="52"/>
      <c r="GC15" s="820" t="n">
        <v>36</v>
      </c>
    </row>
    <row r="16" customFormat="false" ht="12.75" hidden="false" customHeight="true" outlineLevel="0" collapsed="false">
      <c r="D16" s="824"/>
      <c r="E16" s="837"/>
      <c r="F16" s="309"/>
      <c r="G16" s="309"/>
      <c r="H16" s="309"/>
      <c r="I16" s="309"/>
      <c r="J16" s="838"/>
      <c r="K16" s="838"/>
      <c r="L16" s="838"/>
      <c r="M16" s="838"/>
      <c r="N16" s="838"/>
      <c r="O16" s="407" t="s">
        <v>835</v>
      </c>
      <c r="P16" s="407"/>
      <c r="Q16" s="407" t="s">
        <v>837</v>
      </c>
      <c r="R16" s="407"/>
      <c r="S16" s="407" t="s">
        <v>841</v>
      </c>
      <c r="T16" s="407"/>
      <c r="U16" s="407" t="s">
        <v>846</v>
      </c>
      <c r="V16" s="407"/>
      <c r="W16" s="407" t="s">
        <v>849</v>
      </c>
      <c r="X16" s="407"/>
      <c r="Y16" s="407" t="s">
        <v>853</v>
      </c>
      <c r="Z16" s="407"/>
      <c r="AA16" s="407" t="s">
        <v>856</v>
      </c>
      <c r="AB16" s="407"/>
      <c r="AC16" s="839"/>
      <c r="AD16" s="839"/>
      <c r="AE16" s="839"/>
      <c r="AF16" s="839"/>
      <c r="AG16" s="839"/>
      <c r="AH16" s="839"/>
      <c r="AI16" s="839"/>
      <c r="AJ16" s="839"/>
      <c r="AK16" s="839"/>
      <c r="AL16" s="839"/>
      <c r="AM16" s="839"/>
      <c r="AN16" s="839"/>
      <c r="AO16" s="839"/>
      <c r="AP16" s="839"/>
      <c r="AQ16" s="839"/>
      <c r="AR16" s="839"/>
      <c r="AS16" s="839"/>
      <c r="AT16" s="839"/>
      <c r="AU16" s="839"/>
      <c r="AV16" s="839"/>
      <c r="AW16" s="839"/>
      <c r="AX16" s="839"/>
      <c r="AY16" s="839"/>
      <c r="AZ16" s="839"/>
      <c r="BA16" s="839"/>
      <c r="BB16" s="839"/>
      <c r="BC16" s="839"/>
      <c r="BD16" s="839"/>
      <c r="BE16" s="839"/>
      <c r="BF16" s="839"/>
      <c r="BG16" s="839"/>
      <c r="BH16" s="839"/>
      <c r="BI16" s="839"/>
      <c r="BJ16" s="839"/>
      <c r="BK16" s="839"/>
      <c r="BL16" s="839"/>
      <c r="BM16" s="839"/>
      <c r="BN16" s="839"/>
      <c r="BO16" s="839"/>
      <c r="BP16" s="839"/>
      <c r="BQ16" s="839"/>
      <c r="BR16" s="839"/>
      <c r="BS16" s="840"/>
      <c r="BT16" s="407" t="s">
        <v>568</v>
      </c>
      <c r="BU16" s="407"/>
      <c r="BV16" s="407" t="s">
        <v>568</v>
      </c>
      <c r="BW16" s="407"/>
      <c r="BX16" s="407" t="s">
        <v>568</v>
      </c>
      <c r="BY16" s="407"/>
      <c r="BZ16" s="407" t="s">
        <v>568</v>
      </c>
      <c r="CA16" s="407"/>
      <c r="CB16" s="407" t="s">
        <v>1118</v>
      </c>
      <c r="CC16" s="407"/>
      <c r="CD16" s="407" t="s">
        <v>568</v>
      </c>
      <c r="CE16" s="407"/>
      <c r="CF16" s="407" t="s">
        <v>1119</v>
      </c>
      <c r="CG16" s="407"/>
      <c r="CH16" s="407" t="s">
        <v>1120</v>
      </c>
      <c r="CI16" s="407"/>
      <c r="CJ16" s="407" t="s">
        <v>1120</v>
      </c>
      <c r="CK16" s="407"/>
      <c r="CL16" s="841"/>
      <c r="CM16" s="839"/>
      <c r="CN16" s="839"/>
      <c r="CO16" s="839"/>
      <c r="CP16" s="839"/>
      <c r="CQ16" s="839"/>
      <c r="CR16" s="839"/>
      <c r="CS16" s="839"/>
      <c r="CT16" s="839"/>
      <c r="CU16" s="839"/>
      <c r="CV16" s="839"/>
      <c r="CW16" s="839"/>
      <c r="CX16" s="840"/>
      <c r="CY16" s="798" t="s">
        <v>568</v>
      </c>
      <c r="CZ16" s="798"/>
      <c r="DA16" s="798" t="s">
        <v>568</v>
      </c>
      <c r="DB16" s="798"/>
      <c r="DC16" s="798" t="s">
        <v>568</v>
      </c>
      <c r="DD16" s="798"/>
      <c r="DE16" s="407" t="s">
        <v>1118</v>
      </c>
      <c r="DF16" s="407"/>
      <c r="DG16" s="407" t="s">
        <v>1121</v>
      </c>
      <c r="DH16" s="407"/>
      <c r="DI16" s="407" t="s">
        <v>1121</v>
      </c>
      <c r="DJ16" s="407"/>
      <c r="DK16" s="841"/>
      <c r="DL16" s="839"/>
      <c r="DM16" s="839"/>
      <c r="DN16" s="839"/>
      <c r="DO16" s="839"/>
      <c r="DP16" s="839"/>
      <c r="DQ16" s="839"/>
      <c r="DR16" s="839"/>
      <c r="DS16" s="839"/>
      <c r="DT16" s="839"/>
      <c r="DU16" s="839"/>
      <c r="DV16" s="839"/>
      <c r="DW16" s="839"/>
      <c r="DX16" s="839"/>
      <c r="DY16" s="839"/>
      <c r="DZ16" s="839"/>
      <c r="EA16" s="839"/>
      <c r="EB16" s="839"/>
      <c r="EC16" s="839"/>
      <c r="ED16" s="839"/>
      <c r="EE16" s="839"/>
      <c r="EF16" s="839"/>
      <c r="EG16" s="839"/>
      <c r="EH16" s="839"/>
      <c r="EI16" s="839"/>
      <c r="EJ16" s="839"/>
      <c r="EK16" s="839"/>
      <c r="EL16" s="839"/>
      <c r="EM16" s="839"/>
      <c r="EN16" s="839"/>
      <c r="EO16" s="839"/>
      <c r="EP16" s="839"/>
      <c r="EQ16" s="839"/>
      <c r="ER16" s="839"/>
      <c r="ES16" s="839"/>
      <c r="ET16" s="839"/>
      <c r="EU16" s="839"/>
      <c r="EV16" s="839"/>
      <c r="EW16" s="839"/>
      <c r="EX16" s="839"/>
      <c r="EY16" s="839"/>
      <c r="EZ16" s="839"/>
      <c r="FA16" s="839"/>
      <c r="FB16" s="839"/>
      <c r="FC16" s="839"/>
      <c r="FD16" s="839"/>
      <c r="FE16" s="839"/>
      <c r="FF16" s="839"/>
      <c r="FG16" s="839"/>
      <c r="FH16" s="839"/>
      <c r="FI16" s="839"/>
      <c r="FJ16" s="839"/>
      <c r="FK16" s="839"/>
      <c r="FL16" s="839"/>
      <c r="FM16" s="839"/>
      <c r="FN16" s="839"/>
      <c r="FO16" s="839"/>
      <c r="FP16" s="839"/>
      <c r="FQ16" s="839"/>
      <c r="FR16" s="839"/>
      <c r="FS16" s="839"/>
      <c r="FT16" s="839"/>
      <c r="FU16" s="839"/>
      <c r="FV16" s="839"/>
      <c r="FW16" s="836"/>
      <c r="FX16" s="52"/>
      <c r="GC16" s="820" t="n">
        <v>12</v>
      </c>
    </row>
    <row r="17" customFormat="false" ht="15.75" hidden="false" customHeight="true" outlineLevel="0" collapsed="false">
      <c r="E17" s="837"/>
      <c r="F17" s="309"/>
      <c r="G17" s="309"/>
      <c r="H17" s="309"/>
      <c r="I17" s="309"/>
      <c r="J17" s="838"/>
      <c r="K17" s="838"/>
      <c r="L17" s="838"/>
      <c r="M17" s="838"/>
      <c r="N17" s="838"/>
      <c r="O17" s="407" t="s">
        <v>1122</v>
      </c>
      <c r="P17" s="407" t="s">
        <v>1123</v>
      </c>
      <c r="Q17" s="407" t="s">
        <v>1122</v>
      </c>
      <c r="R17" s="407" t="s">
        <v>1123</v>
      </c>
      <c r="S17" s="407" t="s">
        <v>1122</v>
      </c>
      <c r="T17" s="407" t="s">
        <v>1123</v>
      </c>
      <c r="U17" s="407" t="s">
        <v>1122</v>
      </c>
      <c r="V17" s="407" t="s">
        <v>1123</v>
      </c>
      <c r="W17" s="407" t="s">
        <v>1122</v>
      </c>
      <c r="X17" s="407" t="s">
        <v>1123</v>
      </c>
      <c r="Y17" s="407" t="s">
        <v>1122</v>
      </c>
      <c r="Z17" s="407" t="s">
        <v>1123</v>
      </c>
      <c r="AA17" s="407" t="s">
        <v>1122</v>
      </c>
      <c r="AB17" s="407" t="s">
        <v>1123</v>
      </c>
      <c r="AC17" s="839"/>
      <c r="AD17" s="839"/>
      <c r="AE17" s="839"/>
      <c r="AF17" s="839"/>
      <c r="AG17" s="839"/>
      <c r="AH17" s="839"/>
      <c r="AI17" s="839"/>
      <c r="AJ17" s="839"/>
      <c r="AK17" s="839"/>
      <c r="AL17" s="839"/>
      <c r="AM17" s="839"/>
      <c r="AN17" s="839"/>
      <c r="AO17" s="839"/>
      <c r="AP17" s="839"/>
      <c r="AQ17" s="839"/>
      <c r="AR17" s="839"/>
      <c r="AS17" s="839"/>
      <c r="AT17" s="839"/>
      <c r="AU17" s="839"/>
      <c r="AV17" s="839"/>
      <c r="AW17" s="839"/>
      <c r="AX17" s="839"/>
      <c r="AY17" s="839"/>
      <c r="AZ17" s="839"/>
      <c r="BA17" s="839"/>
      <c r="BB17" s="839"/>
      <c r="BC17" s="839"/>
      <c r="BD17" s="839"/>
      <c r="BE17" s="839"/>
      <c r="BF17" s="839"/>
      <c r="BG17" s="839"/>
      <c r="BH17" s="839"/>
      <c r="BI17" s="839"/>
      <c r="BJ17" s="839"/>
      <c r="BK17" s="839"/>
      <c r="BL17" s="839"/>
      <c r="BM17" s="839"/>
      <c r="BN17" s="839"/>
      <c r="BO17" s="839"/>
      <c r="BP17" s="839"/>
      <c r="BQ17" s="839"/>
      <c r="BR17" s="839"/>
      <c r="BS17" s="840"/>
      <c r="BT17" s="407" t="s">
        <v>1122</v>
      </c>
      <c r="BU17" s="407" t="s">
        <v>1123</v>
      </c>
      <c r="BV17" s="407" t="s">
        <v>1122</v>
      </c>
      <c r="BW17" s="407" t="s">
        <v>1123</v>
      </c>
      <c r="BX17" s="407" t="s">
        <v>1122</v>
      </c>
      <c r="BY17" s="407" t="s">
        <v>1123</v>
      </c>
      <c r="BZ17" s="407" t="s">
        <v>1122</v>
      </c>
      <c r="CA17" s="407" t="s">
        <v>1123</v>
      </c>
      <c r="CB17" s="407" t="s">
        <v>1122</v>
      </c>
      <c r="CC17" s="407" t="s">
        <v>1123</v>
      </c>
      <c r="CD17" s="407" t="s">
        <v>1122</v>
      </c>
      <c r="CE17" s="407" t="s">
        <v>1123</v>
      </c>
      <c r="CF17" s="407" t="s">
        <v>1122</v>
      </c>
      <c r="CG17" s="407" t="s">
        <v>1123</v>
      </c>
      <c r="CH17" s="407" t="s">
        <v>1122</v>
      </c>
      <c r="CI17" s="407" t="s">
        <v>1123</v>
      </c>
      <c r="CJ17" s="407" t="s">
        <v>1122</v>
      </c>
      <c r="CK17" s="407" t="s">
        <v>1123</v>
      </c>
      <c r="CL17" s="841"/>
      <c r="CM17" s="839"/>
      <c r="CN17" s="839"/>
      <c r="CO17" s="839"/>
      <c r="CP17" s="839"/>
      <c r="CQ17" s="839"/>
      <c r="CR17" s="839"/>
      <c r="CS17" s="839"/>
      <c r="CT17" s="839"/>
      <c r="CU17" s="839"/>
      <c r="CV17" s="839"/>
      <c r="CW17" s="839"/>
      <c r="CX17" s="840"/>
      <c r="CY17" s="407" t="s">
        <v>1122</v>
      </c>
      <c r="CZ17" s="407" t="s">
        <v>1123</v>
      </c>
      <c r="DA17" s="407" t="s">
        <v>1122</v>
      </c>
      <c r="DB17" s="407" t="s">
        <v>1123</v>
      </c>
      <c r="DC17" s="407" t="s">
        <v>1122</v>
      </c>
      <c r="DD17" s="407" t="s">
        <v>1123</v>
      </c>
      <c r="DE17" s="407" t="s">
        <v>1122</v>
      </c>
      <c r="DF17" s="407" t="s">
        <v>1123</v>
      </c>
      <c r="DG17" s="407" t="s">
        <v>1122</v>
      </c>
      <c r="DH17" s="407" t="s">
        <v>1123</v>
      </c>
      <c r="DI17" s="407" t="s">
        <v>1122</v>
      </c>
      <c r="DJ17" s="407" t="s">
        <v>1123</v>
      </c>
      <c r="DK17" s="841"/>
      <c r="DL17" s="839"/>
      <c r="DM17" s="839"/>
      <c r="DN17" s="839"/>
      <c r="DO17" s="839"/>
      <c r="DP17" s="839"/>
      <c r="DQ17" s="839"/>
      <c r="DR17" s="839"/>
      <c r="DS17" s="839"/>
      <c r="DT17" s="839"/>
      <c r="DU17" s="839"/>
      <c r="DV17" s="839"/>
      <c r="DW17" s="839"/>
      <c r="DX17" s="839"/>
      <c r="DY17" s="839"/>
      <c r="DZ17" s="839"/>
      <c r="EA17" s="839"/>
      <c r="EB17" s="839"/>
      <c r="EC17" s="839"/>
      <c r="ED17" s="839"/>
      <c r="EE17" s="839"/>
      <c r="EF17" s="839"/>
      <c r="EG17" s="839"/>
      <c r="EH17" s="839"/>
      <c r="EI17" s="839"/>
      <c r="EJ17" s="839"/>
      <c r="EK17" s="839"/>
      <c r="EL17" s="839"/>
      <c r="EM17" s="839"/>
      <c r="EN17" s="839"/>
      <c r="EO17" s="839"/>
      <c r="EP17" s="839"/>
      <c r="EQ17" s="839"/>
      <c r="ER17" s="839"/>
      <c r="ES17" s="839"/>
      <c r="ET17" s="839"/>
      <c r="EU17" s="839"/>
      <c r="EV17" s="839"/>
      <c r="EW17" s="839"/>
      <c r="EX17" s="839"/>
      <c r="EY17" s="839"/>
      <c r="EZ17" s="839"/>
      <c r="FA17" s="839"/>
      <c r="FB17" s="839"/>
      <c r="FC17" s="839"/>
      <c r="FD17" s="839"/>
      <c r="FE17" s="839"/>
      <c r="FF17" s="839"/>
      <c r="FG17" s="839"/>
      <c r="FH17" s="839"/>
      <c r="FI17" s="839"/>
      <c r="FJ17" s="839"/>
      <c r="FK17" s="839"/>
      <c r="FL17" s="839"/>
      <c r="FM17" s="839"/>
      <c r="FN17" s="839"/>
      <c r="FO17" s="839"/>
      <c r="FP17" s="839"/>
      <c r="FQ17" s="839"/>
      <c r="FR17" s="839"/>
      <c r="FS17" s="839"/>
      <c r="FT17" s="839"/>
      <c r="FU17" s="839"/>
      <c r="FV17" s="839"/>
      <c r="FW17" s="836"/>
      <c r="FX17" s="52"/>
      <c r="GC17" s="820" t="n">
        <v>15</v>
      </c>
    </row>
    <row r="18" s="822" customFormat="true" ht="12" hidden="true" customHeight="true" outlineLevel="0" collapsed="false">
      <c r="B18" s="823"/>
      <c r="E18" s="842"/>
      <c r="F18" s="843"/>
      <c r="G18" s="843"/>
      <c r="H18" s="843"/>
      <c r="I18" s="843"/>
      <c r="J18" s="844"/>
      <c r="K18" s="844"/>
      <c r="L18" s="844"/>
      <c r="M18" s="844"/>
      <c r="N18" s="844"/>
      <c r="O18" s="843"/>
      <c r="P18" s="843"/>
      <c r="Q18" s="843"/>
      <c r="R18" s="843"/>
      <c r="S18" s="843"/>
      <c r="T18" s="843"/>
      <c r="U18" s="845"/>
      <c r="V18" s="845"/>
      <c r="W18" s="845"/>
      <c r="X18" s="845"/>
      <c r="Y18" s="845"/>
      <c r="Z18" s="845"/>
      <c r="AA18" s="845"/>
      <c r="AB18" s="843"/>
      <c r="AC18" s="844"/>
      <c r="AD18" s="844"/>
      <c r="AE18" s="844"/>
      <c r="AF18" s="844"/>
      <c r="AG18" s="844"/>
      <c r="AH18" s="844"/>
      <c r="AI18" s="844"/>
      <c r="AJ18" s="844"/>
      <c r="AK18" s="844"/>
      <c r="AL18" s="844"/>
      <c r="AM18" s="844"/>
      <c r="AN18" s="844"/>
      <c r="AO18" s="844"/>
      <c r="AP18" s="844"/>
      <c r="AQ18" s="844"/>
      <c r="AR18" s="844"/>
      <c r="AS18" s="844"/>
      <c r="AT18" s="844"/>
      <c r="AU18" s="844"/>
      <c r="AV18" s="844"/>
      <c r="AW18" s="844"/>
      <c r="AX18" s="844"/>
      <c r="AY18" s="844"/>
      <c r="AZ18" s="844"/>
      <c r="BA18" s="844"/>
      <c r="BB18" s="844"/>
      <c r="BC18" s="844"/>
      <c r="BD18" s="844"/>
      <c r="BE18" s="844"/>
      <c r="BF18" s="844"/>
      <c r="BG18" s="844"/>
      <c r="BH18" s="844"/>
      <c r="BI18" s="844"/>
      <c r="BJ18" s="844"/>
      <c r="BK18" s="844"/>
      <c r="BL18" s="844"/>
      <c r="BM18" s="844"/>
      <c r="BN18" s="844"/>
      <c r="BO18" s="844"/>
      <c r="BP18" s="844"/>
      <c r="BQ18" s="844"/>
      <c r="BR18" s="844"/>
      <c r="BS18" s="844"/>
      <c r="BT18" s="846"/>
      <c r="BU18" s="846"/>
      <c r="BV18" s="846"/>
      <c r="BW18" s="846"/>
      <c r="BX18" s="846"/>
      <c r="BY18" s="846"/>
      <c r="BZ18" s="846"/>
      <c r="CA18" s="846"/>
      <c r="CB18" s="846"/>
      <c r="CC18" s="846"/>
      <c r="CD18" s="846"/>
      <c r="CE18" s="846"/>
      <c r="CF18" s="846"/>
      <c r="CG18" s="846"/>
      <c r="CH18" s="846"/>
      <c r="CI18" s="846"/>
      <c r="CJ18" s="846"/>
      <c r="CK18" s="846"/>
      <c r="CL18" s="844"/>
      <c r="CM18" s="844"/>
      <c r="CN18" s="844"/>
      <c r="CO18" s="844"/>
      <c r="CP18" s="844"/>
      <c r="CQ18" s="844"/>
      <c r="CR18" s="844"/>
      <c r="CS18" s="844"/>
      <c r="CT18" s="844"/>
      <c r="CU18" s="844"/>
      <c r="CV18" s="844"/>
      <c r="CW18" s="844"/>
      <c r="CX18" s="844"/>
      <c r="CY18" s="846"/>
      <c r="CZ18" s="846"/>
      <c r="DA18" s="846"/>
      <c r="DB18" s="846"/>
      <c r="DC18" s="846"/>
      <c r="DD18" s="846"/>
      <c r="DE18" s="846"/>
      <c r="DF18" s="846"/>
      <c r="DG18" s="846"/>
      <c r="DH18" s="846"/>
      <c r="DI18" s="846"/>
      <c r="DJ18" s="846"/>
      <c r="DK18" s="844"/>
      <c r="DL18" s="844"/>
      <c r="DM18" s="844"/>
      <c r="DN18" s="844"/>
      <c r="DO18" s="844"/>
      <c r="DP18" s="844"/>
      <c r="DQ18" s="844"/>
      <c r="DR18" s="844"/>
      <c r="DS18" s="844"/>
      <c r="DT18" s="844"/>
      <c r="DU18" s="844"/>
      <c r="DV18" s="844"/>
      <c r="DW18" s="844"/>
      <c r="DX18" s="844"/>
      <c r="DY18" s="844"/>
      <c r="DZ18" s="844"/>
      <c r="EA18" s="844"/>
      <c r="EB18" s="844"/>
      <c r="EC18" s="844"/>
      <c r="ED18" s="844"/>
      <c r="EE18" s="844"/>
      <c r="EF18" s="844"/>
      <c r="EG18" s="844"/>
      <c r="EH18" s="844"/>
      <c r="EI18" s="844"/>
      <c r="EJ18" s="844"/>
      <c r="EK18" s="844"/>
      <c r="EL18" s="844"/>
      <c r="EM18" s="844"/>
      <c r="EN18" s="844"/>
      <c r="EO18" s="844"/>
      <c r="EP18" s="844"/>
      <c r="EQ18" s="844"/>
      <c r="ER18" s="844"/>
      <c r="ES18" s="844"/>
      <c r="ET18" s="844"/>
      <c r="EU18" s="844"/>
      <c r="EV18" s="844"/>
      <c r="EW18" s="844"/>
      <c r="EX18" s="844"/>
      <c r="EY18" s="844"/>
      <c r="EZ18" s="844"/>
      <c r="FA18" s="844"/>
      <c r="FB18" s="844"/>
      <c r="FC18" s="844"/>
      <c r="FD18" s="844"/>
      <c r="FE18" s="844"/>
      <c r="FF18" s="844"/>
      <c r="FG18" s="844"/>
      <c r="FH18" s="844"/>
      <c r="FI18" s="844"/>
      <c r="FJ18" s="844"/>
      <c r="FK18" s="844"/>
      <c r="FL18" s="844"/>
      <c r="FM18" s="844"/>
      <c r="FN18" s="844"/>
      <c r="FO18" s="844"/>
      <c r="FP18" s="844"/>
      <c r="FQ18" s="844"/>
      <c r="FR18" s="844"/>
      <c r="FS18" s="844"/>
      <c r="FT18" s="844"/>
      <c r="FU18" s="844"/>
      <c r="FV18" s="844"/>
      <c r="FW18" s="843"/>
      <c r="FX18" s="847"/>
      <c r="GC18" s="822" t="n">
        <v>0</v>
      </c>
    </row>
    <row r="19" s="822" customFormat="true" ht="11.25" hidden="true" customHeight="true" outlineLevel="0" collapsed="false">
      <c r="B19" s="823"/>
      <c r="E19" s="842"/>
      <c r="F19" s="843"/>
      <c r="G19" s="843"/>
      <c r="H19" s="843"/>
      <c r="I19" s="843"/>
      <c r="J19" s="843"/>
      <c r="K19" s="843"/>
      <c r="L19" s="843"/>
      <c r="M19" s="843"/>
      <c r="N19" s="843"/>
      <c r="O19" s="843"/>
      <c r="P19" s="843"/>
      <c r="Q19" s="843"/>
      <c r="R19" s="843"/>
      <c r="S19" s="843"/>
      <c r="T19" s="843"/>
      <c r="U19" s="845"/>
      <c r="V19" s="845"/>
      <c r="W19" s="845"/>
      <c r="X19" s="845"/>
      <c r="Y19" s="845"/>
      <c r="Z19" s="845"/>
      <c r="AA19" s="845"/>
      <c r="AB19" s="843"/>
      <c r="AC19" s="843"/>
      <c r="AD19" s="843"/>
      <c r="AE19" s="843"/>
      <c r="AF19" s="843"/>
      <c r="AG19" s="843"/>
      <c r="AH19" s="843"/>
      <c r="AI19" s="843"/>
      <c r="AJ19" s="843"/>
      <c r="AK19" s="843"/>
      <c r="AL19" s="843"/>
      <c r="AM19" s="843"/>
      <c r="AN19" s="843"/>
      <c r="AO19" s="843"/>
      <c r="AP19" s="843"/>
      <c r="AQ19" s="843"/>
      <c r="AR19" s="843"/>
      <c r="AS19" s="843"/>
      <c r="AT19" s="843"/>
      <c r="AU19" s="843"/>
      <c r="AV19" s="843"/>
      <c r="AW19" s="843"/>
      <c r="AX19" s="843"/>
      <c r="AY19" s="843"/>
      <c r="AZ19" s="843"/>
      <c r="BA19" s="843"/>
      <c r="BB19" s="843"/>
      <c r="BC19" s="843"/>
      <c r="BD19" s="843"/>
      <c r="BE19" s="843"/>
      <c r="BF19" s="843"/>
      <c r="BG19" s="843"/>
      <c r="BH19" s="843"/>
      <c r="BI19" s="843"/>
      <c r="BJ19" s="843"/>
      <c r="BK19" s="843"/>
      <c r="BL19" s="843"/>
      <c r="BM19" s="843"/>
      <c r="BN19" s="843"/>
      <c r="BO19" s="843"/>
      <c r="BP19" s="843"/>
      <c r="BQ19" s="843"/>
      <c r="BR19" s="843"/>
      <c r="BS19" s="843"/>
      <c r="BT19" s="843"/>
      <c r="BU19" s="843"/>
      <c r="BV19" s="843"/>
      <c r="BW19" s="843"/>
      <c r="BX19" s="843"/>
      <c r="BY19" s="843"/>
      <c r="BZ19" s="843"/>
      <c r="CA19" s="843"/>
      <c r="CB19" s="843"/>
      <c r="CC19" s="843"/>
      <c r="CD19" s="843"/>
      <c r="CE19" s="843"/>
      <c r="CF19" s="843"/>
      <c r="CG19" s="843"/>
      <c r="CH19" s="843"/>
      <c r="CI19" s="843"/>
      <c r="CJ19" s="843"/>
      <c r="CK19" s="843"/>
      <c r="CL19" s="843"/>
      <c r="CM19" s="843"/>
      <c r="CN19" s="843"/>
      <c r="CO19" s="843"/>
      <c r="CP19" s="843"/>
      <c r="CQ19" s="843"/>
      <c r="CR19" s="843"/>
      <c r="CS19" s="843"/>
      <c r="CT19" s="843"/>
      <c r="CU19" s="843"/>
      <c r="CV19" s="843"/>
      <c r="CW19" s="843"/>
      <c r="CX19" s="843"/>
      <c r="CY19" s="843"/>
      <c r="CZ19" s="843"/>
      <c r="DA19" s="843"/>
      <c r="DB19" s="843"/>
      <c r="DC19" s="843"/>
      <c r="DD19" s="843"/>
      <c r="DE19" s="843"/>
      <c r="DF19" s="843"/>
      <c r="DG19" s="843"/>
      <c r="DH19" s="843"/>
      <c r="DI19" s="843"/>
      <c r="DJ19" s="843"/>
      <c r="DK19" s="843"/>
      <c r="DL19" s="843"/>
      <c r="DM19" s="843"/>
      <c r="DN19" s="843"/>
      <c r="DO19" s="843"/>
      <c r="DP19" s="843"/>
      <c r="DQ19" s="843"/>
      <c r="DR19" s="843"/>
      <c r="DS19" s="843"/>
      <c r="DT19" s="843"/>
      <c r="DU19" s="843"/>
      <c r="DV19" s="843"/>
      <c r="DW19" s="843"/>
      <c r="DX19" s="843"/>
      <c r="DY19" s="843"/>
      <c r="DZ19" s="843"/>
      <c r="EA19" s="843"/>
      <c r="EB19" s="843"/>
      <c r="EC19" s="843"/>
      <c r="ED19" s="843"/>
      <c r="EE19" s="843"/>
      <c r="EF19" s="843"/>
      <c r="EG19" s="843"/>
      <c r="EH19" s="843"/>
      <c r="EI19" s="843"/>
      <c r="EJ19" s="843"/>
      <c r="EK19" s="843"/>
      <c r="EL19" s="843"/>
      <c r="EM19" s="843"/>
      <c r="EN19" s="843"/>
      <c r="EO19" s="843"/>
      <c r="EP19" s="843"/>
      <c r="EQ19" s="843"/>
      <c r="ER19" s="843"/>
      <c r="ES19" s="843"/>
      <c r="ET19" s="843"/>
      <c r="EU19" s="843"/>
      <c r="EV19" s="843"/>
      <c r="EW19" s="843"/>
      <c r="EX19" s="843"/>
      <c r="EY19" s="843"/>
      <c r="EZ19" s="843"/>
      <c r="FA19" s="843"/>
      <c r="FB19" s="843"/>
      <c r="FC19" s="843"/>
      <c r="FD19" s="843"/>
      <c r="FE19" s="843"/>
      <c r="FF19" s="843"/>
      <c r="FG19" s="843"/>
      <c r="FH19" s="843"/>
      <c r="FI19" s="843"/>
      <c r="FJ19" s="843"/>
      <c r="FK19" s="843"/>
      <c r="FL19" s="843"/>
      <c r="FM19" s="843"/>
      <c r="FN19" s="843"/>
      <c r="FO19" s="843"/>
      <c r="FP19" s="843"/>
      <c r="FQ19" s="843"/>
      <c r="FR19" s="843"/>
      <c r="FS19" s="843"/>
      <c r="FT19" s="843"/>
      <c r="FU19" s="843"/>
      <c r="FV19" s="843"/>
      <c r="FW19" s="843"/>
      <c r="FX19" s="847"/>
      <c r="GC19" s="822" t="n">
        <v>0</v>
      </c>
    </row>
    <row r="20" s="822" customFormat="true" ht="11.25" hidden="true" customHeight="true" outlineLevel="0" collapsed="false">
      <c r="B20" s="823"/>
      <c r="E20" s="842"/>
      <c r="F20" s="848" t="s">
        <v>382</v>
      </c>
      <c r="G20" s="279"/>
      <c r="H20" s="849"/>
      <c r="I20" s="849"/>
      <c r="J20" s="849"/>
      <c r="K20" s="849"/>
      <c r="L20" s="849"/>
      <c r="M20" s="849"/>
      <c r="N20" s="849"/>
      <c r="O20" s="279"/>
      <c r="P20" s="279"/>
      <c r="Q20" s="279"/>
      <c r="R20" s="279"/>
      <c r="S20" s="279"/>
      <c r="T20" s="279"/>
      <c r="U20" s="850"/>
      <c r="V20" s="850"/>
      <c r="W20" s="850"/>
      <c r="X20" s="850"/>
      <c r="Y20" s="850"/>
      <c r="Z20" s="850"/>
      <c r="AA20" s="850"/>
      <c r="AB20" s="279"/>
      <c r="AC20" s="849"/>
      <c r="AD20" s="849"/>
      <c r="AE20" s="849"/>
      <c r="AF20" s="849"/>
      <c r="AG20" s="849"/>
      <c r="AH20" s="849"/>
      <c r="AI20" s="849"/>
      <c r="AJ20" s="849"/>
      <c r="AK20" s="849"/>
      <c r="AL20" s="849"/>
      <c r="AM20" s="849"/>
      <c r="AN20" s="849"/>
      <c r="AO20" s="849"/>
      <c r="AP20" s="849"/>
      <c r="AQ20" s="849"/>
      <c r="AR20" s="849"/>
      <c r="AS20" s="849"/>
      <c r="AT20" s="849"/>
      <c r="AU20" s="849"/>
      <c r="AV20" s="849"/>
      <c r="AW20" s="849"/>
      <c r="AX20" s="849"/>
      <c r="AY20" s="849"/>
      <c r="AZ20" s="849"/>
      <c r="BA20" s="849"/>
      <c r="BB20" s="849"/>
      <c r="BC20" s="849"/>
      <c r="BD20" s="849"/>
      <c r="BE20" s="849"/>
      <c r="BF20" s="849"/>
      <c r="BG20" s="849"/>
      <c r="BH20" s="849"/>
      <c r="BI20" s="849"/>
      <c r="BJ20" s="849"/>
      <c r="BK20" s="849"/>
      <c r="BL20" s="849"/>
      <c r="BM20" s="849"/>
      <c r="BN20" s="849"/>
      <c r="BO20" s="849"/>
      <c r="BP20" s="849"/>
      <c r="BQ20" s="849"/>
      <c r="BR20" s="849"/>
      <c r="BS20" s="849"/>
      <c r="BT20" s="849"/>
      <c r="BU20" s="849"/>
      <c r="BV20" s="849"/>
      <c r="BW20" s="849"/>
      <c r="BX20" s="849"/>
      <c r="BY20" s="849"/>
      <c r="BZ20" s="849"/>
      <c r="CA20" s="849"/>
      <c r="CB20" s="849"/>
      <c r="CC20" s="849"/>
      <c r="CD20" s="849"/>
      <c r="CE20" s="849"/>
      <c r="CF20" s="849"/>
      <c r="CG20" s="849"/>
      <c r="CH20" s="849"/>
      <c r="CI20" s="849"/>
      <c r="CJ20" s="849"/>
      <c r="CK20" s="849"/>
      <c r="CL20" s="851"/>
      <c r="CM20" s="851"/>
      <c r="CN20" s="851"/>
      <c r="CO20" s="851"/>
      <c r="CP20" s="851"/>
      <c r="CQ20" s="851"/>
      <c r="CR20" s="851"/>
      <c r="CS20" s="851"/>
      <c r="CT20" s="851"/>
      <c r="CU20" s="851"/>
      <c r="CV20" s="851"/>
      <c r="CW20" s="851"/>
      <c r="CX20" s="851"/>
      <c r="CY20" s="851"/>
      <c r="CZ20" s="851"/>
      <c r="DA20" s="851"/>
      <c r="DB20" s="851"/>
      <c r="DC20" s="851"/>
      <c r="DD20" s="851"/>
      <c r="DE20" s="851"/>
      <c r="DF20" s="851"/>
      <c r="DG20" s="851"/>
      <c r="DH20" s="851"/>
      <c r="DI20" s="851"/>
      <c r="DJ20" s="851"/>
      <c r="DK20" s="851"/>
      <c r="DL20" s="851"/>
      <c r="DM20" s="851"/>
      <c r="DN20" s="851"/>
      <c r="DO20" s="851"/>
      <c r="DP20" s="851"/>
      <c r="DQ20" s="851"/>
      <c r="DR20" s="851"/>
      <c r="DS20" s="851"/>
      <c r="DT20" s="851"/>
      <c r="DU20" s="851"/>
      <c r="DV20" s="851"/>
      <c r="DW20" s="851"/>
      <c r="DX20" s="851"/>
      <c r="DY20" s="851"/>
      <c r="DZ20" s="851"/>
      <c r="EA20" s="851"/>
      <c r="EB20" s="851"/>
      <c r="EC20" s="851"/>
      <c r="ED20" s="851"/>
      <c r="EE20" s="851"/>
      <c r="EF20" s="851"/>
      <c r="EG20" s="851"/>
      <c r="EH20" s="851"/>
      <c r="EI20" s="851"/>
      <c r="EJ20" s="851"/>
      <c r="EK20" s="851"/>
      <c r="EL20" s="851"/>
      <c r="EM20" s="851"/>
      <c r="EN20" s="851"/>
      <c r="EO20" s="851"/>
      <c r="EP20" s="851"/>
      <c r="EQ20" s="851"/>
      <c r="ER20" s="851"/>
      <c r="ES20" s="851"/>
      <c r="ET20" s="851"/>
      <c r="EU20" s="851"/>
      <c r="EV20" s="851"/>
      <c r="EW20" s="851"/>
      <c r="EX20" s="851"/>
      <c r="EY20" s="851"/>
      <c r="EZ20" s="851"/>
      <c r="FA20" s="851"/>
      <c r="FB20" s="851"/>
      <c r="FC20" s="851"/>
      <c r="FD20" s="851"/>
      <c r="FE20" s="851"/>
      <c r="FF20" s="851"/>
      <c r="FG20" s="851"/>
      <c r="FH20" s="851"/>
      <c r="FI20" s="851"/>
      <c r="FJ20" s="851"/>
      <c r="FK20" s="851"/>
      <c r="FL20" s="851"/>
      <c r="FM20" s="851"/>
      <c r="FN20" s="851"/>
      <c r="FO20" s="851"/>
      <c r="FP20" s="851"/>
      <c r="FQ20" s="851"/>
      <c r="FR20" s="851"/>
      <c r="FS20" s="851"/>
      <c r="FT20" s="851"/>
      <c r="FU20" s="851"/>
      <c r="FV20" s="851"/>
      <c r="FW20" s="851"/>
      <c r="FX20" s="847"/>
      <c r="GC20" s="822" t="n">
        <v>0</v>
      </c>
    </row>
    <row r="21" s="822" customFormat="true" ht="12.75" hidden="false" customHeight="true" outlineLevel="0" collapsed="false">
      <c r="A21" s="824"/>
      <c r="B21" s="824"/>
      <c r="C21" s="824"/>
      <c r="D21" s="824"/>
      <c r="E21" s="824"/>
      <c r="F21" s="842"/>
      <c r="G21" s="842"/>
      <c r="H21" s="842"/>
      <c r="I21" s="842"/>
      <c r="J21" s="842"/>
      <c r="K21" s="842"/>
      <c r="L21" s="842"/>
      <c r="M21" s="842"/>
      <c r="N21" s="842"/>
      <c r="O21" s="842"/>
      <c r="P21" s="842"/>
      <c r="Q21" s="842"/>
      <c r="R21" s="842"/>
      <c r="S21" s="852"/>
      <c r="T21" s="852"/>
      <c r="U21" s="842"/>
      <c r="V21" s="842"/>
      <c r="W21" s="842"/>
      <c r="X21" s="842"/>
      <c r="Y21" s="842"/>
      <c r="Z21" s="842"/>
      <c r="AA21" s="842"/>
      <c r="AB21" s="842"/>
      <c r="AC21" s="842"/>
      <c r="AD21" s="842"/>
      <c r="AE21" s="842"/>
      <c r="AF21" s="842"/>
      <c r="AG21" s="842"/>
      <c r="AH21" s="842"/>
      <c r="AI21" s="842"/>
      <c r="AJ21" s="842"/>
      <c r="AK21" s="842"/>
      <c r="AL21" s="842"/>
      <c r="AM21" s="842"/>
      <c r="AN21" s="842"/>
      <c r="AO21" s="842"/>
      <c r="AP21" s="842"/>
      <c r="AQ21" s="842"/>
      <c r="AR21" s="842"/>
      <c r="AS21" s="842"/>
      <c r="AT21" s="842"/>
      <c r="AU21" s="842"/>
      <c r="AV21" s="842"/>
      <c r="AW21" s="842"/>
      <c r="AX21" s="842"/>
      <c r="AY21" s="842"/>
      <c r="AZ21" s="842"/>
      <c r="BA21" s="842"/>
      <c r="BB21" s="842"/>
      <c r="BC21" s="842"/>
      <c r="BD21" s="842"/>
      <c r="BE21" s="842"/>
      <c r="BF21" s="842"/>
      <c r="BG21" s="842"/>
      <c r="BH21" s="842"/>
      <c r="BI21" s="842"/>
      <c r="BJ21" s="842"/>
      <c r="BK21" s="842"/>
      <c r="BL21" s="842"/>
      <c r="BM21" s="842"/>
      <c r="BN21" s="842"/>
      <c r="BO21" s="842"/>
      <c r="BP21" s="842"/>
      <c r="BQ21" s="842"/>
      <c r="BR21" s="842"/>
      <c r="BS21" s="842"/>
      <c r="BT21" s="842"/>
      <c r="BU21" s="842"/>
      <c r="BV21" s="842"/>
      <c r="BW21" s="842"/>
      <c r="BX21" s="842"/>
      <c r="BY21" s="842"/>
      <c r="BZ21" s="842"/>
      <c r="CA21" s="842"/>
      <c r="CB21" s="842"/>
      <c r="CC21" s="842"/>
      <c r="CD21" s="842"/>
      <c r="CE21" s="842"/>
      <c r="CF21" s="842"/>
      <c r="CG21" s="842"/>
      <c r="CH21" s="842"/>
      <c r="CI21" s="842"/>
      <c r="CJ21" s="842"/>
      <c r="CK21" s="842"/>
      <c r="CL21" s="842"/>
      <c r="CM21" s="842"/>
      <c r="CN21" s="842"/>
      <c r="CO21" s="842"/>
      <c r="CP21" s="842"/>
      <c r="CQ21" s="842"/>
      <c r="CR21" s="842"/>
      <c r="CS21" s="842"/>
      <c r="CT21" s="842"/>
      <c r="CU21" s="842"/>
      <c r="CV21" s="842"/>
      <c r="CW21" s="842"/>
      <c r="CX21" s="842"/>
      <c r="CY21" s="842"/>
      <c r="CZ21" s="842"/>
      <c r="DA21" s="842"/>
      <c r="DB21" s="842"/>
      <c r="DC21" s="842"/>
      <c r="DD21" s="842"/>
      <c r="DE21" s="842"/>
      <c r="DF21" s="842"/>
      <c r="DG21" s="842"/>
      <c r="DH21" s="842"/>
      <c r="DI21" s="842"/>
      <c r="DJ21" s="842"/>
      <c r="DK21" s="842"/>
      <c r="DL21" s="842"/>
      <c r="DM21" s="842"/>
      <c r="DN21" s="842"/>
      <c r="DO21" s="842"/>
      <c r="DP21" s="842"/>
      <c r="DQ21" s="842"/>
      <c r="DR21" s="842"/>
      <c r="DS21" s="842"/>
      <c r="DT21" s="842"/>
      <c r="DU21" s="842"/>
      <c r="DV21" s="842"/>
      <c r="DW21" s="842"/>
      <c r="DX21" s="842"/>
      <c r="DY21" s="842"/>
      <c r="DZ21" s="842"/>
      <c r="EA21" s="842"/>
      <c r="EB21" s="842"/>
      <c r="EC21" s="842"/>
      <c r="ED21" s="842"/>
      <c r="EE21" s="842"/>
      <c r="EF21" s="842"/>
      <c r="EG21" s="842"/>
      <c r="EH21" s="842"/>
      <c r="EI21" s="842"/>
      <c r="EJ21" s="842"/>
      <c r="EK21" s="842"/>
      <c r="EL21" s="842"/>
      <c r="EM21" s="842"/>
      <c r="EN21" s="842"/>
      <c r="EO21" s="842"/>
      <c r="EP21" s="842"/>
      <c r="EQ21" s="842"/>
      <c r="ER21" s="842"/>
      <c r="ES21" s="842"/>
      <c r="ET21" s="842"/>
      <c r="EU21" s="842"/>
      <c r="EV21" s="842"/>
      <c r="EW21" s="842"/>
      <c r="EX21" s="842"/>
      <c r="EY21" s="842"/>
      <c r="EZ21" s="842"/>
      <c r="FA21" s="842"/>
      <c r="FB21" s="842"/>
      <c r="FC21" s="842"/>
      <c r="FD21" s="842"/>
      <c r="FE21" s="842"/>
      <c r="FF21" s="842"/>
      <c r="FG21" s="842"/>
      <c r="FH21" s="842"/>
      <c r="FI21" s="842"/>
      <c r="FJ21" s="842"/>
      <c r="FK21" s="842"/>
      <c r="FL21" s="842"/>
      <c r="FM21" s="842"/>
      <c r="FN21" s="842"/>
      <c r="FO21" s="842"/>
      <c r="FP21" s="842"/>
      <c r="FQ21" s="842"/>
      <c r="FR21" s="842"/>
      <c r="FS21" s="842"/>
      <c r="FT21" s="842"/>
      <c r="FU21" s="842"/>
      <c r="FV21" s="842"/>
      <c r="FW21" s="842"/>
      <c r="FX21" s="824"/>
      <c r="FY21" s="824"/>
      <c r="FZ21" s="824"/>
      <c r="GA21" s="824"/>
      <c r="GB21" s="824"/>
      <c r="GC21" s="822" t="n">
        <v>12</v>
      </c>
    </row>
    <row r="22" s="822" customFormat="true" ht="12.75" hidden="false" customHeight="true" outlineLevel="0" collapsed="false">
      <c r="A22" s="824"/>
      <c r="B22" s="824"/>
      <c r="C22" s="824"/>
      <c r="D22" s="824"/>
      <c r="E22" s="824"/>
      <c r="FX22" s="824"/>
      <c r="FY22" s="824"/>
      <c r="FZ22" s="824"/>
      <c r="GA22" s="824"/>
      <c r="GB22" s="824"/>
      <c r="GC22" s="822" t="n">
        <v>12</v>
      </c>
    </row>
    <row r="23" s="820" customFormat="true" ht="12.75" hidden="false" customHeight="true" outlineLevel="0" collapsed="false">
      <c r="A23" s="824"/>
      <c r="B23" s="824"/>
      <c r="C23" s="824"/>
      <c r="D23" s="824"/>
      <c r="E23" s="82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c r="AT23" s="174"/>
      <c r="AU23" s="174"/>
      <c r="AV23" s="174"/>
      <c r="AW23" s="174"/>
      <c r="AX23" s="174"/>
      <c r="AY23" s="174"/>
      <c r="AZ23" s="174"/>
      <c r="BA23" s="174"/>
      <c r="BB23" s="174"/>
      <c r="BC23" s="174"/>
      <c r="BD23" s="174"/>
      <c r="BE23" s="174"/>
      <c r="BF23" s="174"/>
      <c r="BG23" s="174"/>
      <c r="BH23" s="174"/>
      <c r="BI23" s="174"/>
      <c r="BJ23" s="174"/>
      <c r="BK23" s="174"/>
      <c r="BL23" s="174"/>
      <c r="BM23" s="174"/>
      <c r="BN23" s="174"/>
      <c r="BO23" s="174"/>
      <c r="BP23" s="174"/>
      <c r="BQ23" s="174"/>
      <c r="BR23" s="174"/>
      <c r="BS23" s="174"/>
      <c r="BT23" s="853"/>
      <c r="BU23" s="853"/>
      <c r="BV23" s="853"/>
      <c r="BW23" s="853"/>
      <c r="BX23" s="853"/>
      <c r="BY23" s="853"/>
      <c r="BZ23" s="853"/>
      <c r="CA23" s="853"/>
      <c r="CB23" s="853"/>
      <c r="CC23" s="853"/>
      <c r="CD23" s="853"/>
      <c r="CE23" s="853"/>
      <c r="CF23" s="853"/>
      <c r="CG23" s="853"/>
      <c r="CH23" s="853"/>
      <c r="CI23" s="853"/>
      <c r="CJ23" s="853"/>
      <c r="CK23" s="853"/>
      <c r="CL23" s="853"/>
      <c r="CM23" s="853"/>
      <c r="CN23" s="853"/>
      <c r="CO23" s="853"/>
      <c r="CP23" s="853"/>
      <c r="CQ23" s="853"/>
      <c r="CR23" s="853"/>
      <c r="CS23" s="853"/>
      <c r="CT23" s="853"/>
      <c r="CU23" s="853"/>
      <c r="CV23" s="853"/>
      <c r="CW23" s="853"/>
      <c r="CX23" s="853"/>
      <c r="CY23" s="853"/>
      <c r="CZ23" s="853"/>
      <c r="DA23" s="853"/>
      <c r="DB23" s="853"/>
      <c r="DC23" s="853"/>
      <c r="DD23" s="853"/>
      <c r="DE23" s="853"/>
      <c r="DF23" s="853"/>
      <c r="DG23" s="853"/>
      <c r="DH23" s="853"/>
      <c r="DI23" s="853"/>
      <c r="DJ23" s="853"/>
      <c r="DK23" s="853"/>
      <c r="DL23" s="853"/>
      <c r="DM23" s="853"/>
      <c r="DN23" s="853"/>
      <c r="DO23" s="853"/>
      <c r="DP23" s="853"/>
      <c r="DQ23" s="853"/>
      <c r="DR23" s="853"/>
      <c r="DS23" s="853"/>
      <c r="DT23" s="853"/>
      <c r="DU23" s="853"/>
      <c r="DV23" s="853"/>
      <c r="DW23" s="853"/>
      <c r="DX23" s="853"/>
      <c r="FX23" s="824"/>
      <c r="FY23" s="824"/>
      <c r="FZ23" s="824"/>
      <c r="GA23" s="824"/>
      <c r="GB23" s="824"/>
      <c r="GC23" s="820" t="n">
        <v>12</v>
      </c>
    </row>
    <row r="24" customFormat="false" ht="12.75" hidden="false" customHeight="true" outlineLevel="0" collapsed="false">
      <c r="S24" s="824"/>
      <c r="T24" s="824"/>
      <c r="U24" s="824"/>
      <c r="V24" s="824"/>
      <c r="W24" s="824"/>
      <c r="X24" s="824"/>
      <c r="Y24" s="824"/>
      <c r="Z24" s="824"/>
      <c r="AA24" s="824"/>
      <c r="AB24" s="824"/>
      <c r="FX24" s="824"/>
      <c r="FY24" s="824"/>
      <c r="FZ24" s="824"/>
      <c r="GA24" s="824"/>
      <c r="GB24" s="824"/>
      <c r="GC24" s="820" t="n">
        <v>12</v>
      </c>
    </row>
    <row r="25" customFormat="false" ht="12" hidden="true" customHeight="true" outlineLevel="0" collapsed="false">
      <c r="A25" s="820" t="s">
        <v>82</v>
      </c>
      <c r="B25" s="821" t="n">
        <v>0</v>
      </c>
      <c r="C25" s="820" t="n">
        <v>0</v>
      </c>
      <c r="D25" s="820" t="n">
        <v>0</v>
      </c>
      <c r="E25" s="820" t="n">
        <v>3</v>
      </c>
      <c r="F25" s="820" t="n">
        <v>6</v>
      </c>
      <c r="G25" s="820" t="n">
        <v>18</v>
      </c>
      <c r="H25" s="820" t="n">
        <v>27</v>
      </c>
      <c r="I25" s="820" t="n">
        <v>18</v>
      </c>
      <c r="J25" s="820" t="n">
        <v>0</v>
      </c>
      <c r="K25" s="820" t="n">
        <v>0</v>
      </c>
      <c r="L25" s="820" t="n">
        <v>0</v>
      </c>
      <c r="M25" s="820" t="n">
        <v>0</v>
      </c>
      <c r="N25" s="820" t="n">
        <v>0</v>
      </c>
      <c r="O25" s="820" t="n">
        <v>0</v>
      </c>
      <c r="P25" s="820" t="n">
        <v>0</v>
      </c>
      <c r="Q25" s="820" t="n">
        <v>0</v>
      </c>
      <c r="R25" s="820" t="n">
        <v>0</v>
      </c>
      <c r="S25" s="820" t="n">
        <v>0</v>
      </c>
      <c r="T25" s="820" t="n">
        <v>0</v>
      </c>
      <c r="U25" s="820" t="n">
        <v>0</v>
      </c>
      <c r="V25" s="820" t="n">
        <v>0</v>
      </c>
      <c r="W25" s="820" t="n">
        <v>0</v>
      </c>
      <c r="X25" s="820" t="n">
        <v>0</v>
      </c>
      <c r="Y25" s="820" t="n">
        <v>0</v>
      </c>
      <c r="Z25" s="820" t="n">
        <v>0</v>
      </c>
      <c r="AA25" s="820" t="n">
        <v>0</v>
      </c>
      <c r="AB25" s="820" t="n">
        <v>0</v>
      </c>
      <c r="AC25" s="820" t="n">
        <v>0</v>
      </c>
      <c r="AD25" s="820" t="n">
        <v>0</v>
      </c>
      <c r="AE25" s="820" t="n">
        <v>0</v>
      </c>
      <c r="AF25" s="820" t="n">
        <v>0</v>
      </c>
      <c r="AG25" s="820" t="n">
        <v>0</v>
      </c>
      <c r="AH25" s="820" t="n">
        <v>0</v>
      </c>
      <c r="AI25" s="820" t="n">
        <v>0</v>
      </c>
      <c r="AJ25" s="820" t="n">
        <v>0</v>
      </c>
      <c r="AK25" s="820" t="n">
        <v>0</v>
      </c>
      <c r="AL25" s="820" t="n">
        <v>0</v>
      </c>
      <c r="AM25" s="820" t="n">
        <v>0</v>
      </c>
      <c r="AN25" s="820" t="n">
        <v>0</v>
      </c>
      <c r="AO25" s="820" t="n">
        <v>0</v>
      </c>
      <c r="AP25" s="820" t="n">
        <v>0</v>
      </c>
      <c r="AQ25" s="820" t="n">
        <v>0</v>
      </c>
      <c r="AR25" s="820" t="n">
        <v>0</v>
      </c>
      <c r="AS25" s="820" t="n">
        <v>0</v>
      </c>
      <c r="AT25" s="820" t="n">
        <v>0</v>
      </c>
      <c r="AU25" s="820" t="n">
        <v>0</v>
      </c>
      <c r="AV25" s="820" t="n">
        <v>0</v>
      </c>
      <c r="AW25" s="820" t="n">
        <v>0</v>
      </c>
      <c r="AX25" s="820" t="n">
        <v>0</v>
      </c>
      <c r="AY25" s="820" t="n">
        <v>0</v>
      </c>
      <c r="AZ25" s="820" t="n">
        <v>0</v>
      </c>
      <c r="BA25" s="820" t="n">
        <v>0</v>
      </c>
      <c r="BB25" s="820" t="n">
        <v>0</v>
      </c>
      <c r="BC25" s="820" t="n">
        <v>0</v>
      </c>
      <c r="BD25" s="820" t="n">
        <v>0</v>
      </c>
      <c r="BE25" s="820" t="n">
        <v>0</v>
      </c>
      <c r="BF25" s="820" t="n">
        <v>0</v>
      </c>
      <c r="BG25" s="820" t="n">
        <v>0</v>
      </c>
      <c r="BH25" s="820" t="n">
        <v>0</v>
      </c>
      <c r="BI25" s="820" t="n">
        <v>0</v>
      </c>
      <c r="BJ25" s="820" t="n">
        <v>0</v>
      </c>
      <c r="BK25" s="820" t="n">
        <v>0</v>
      </c>
      <c r="BL25" s="820" t="n">
        <v>0</v>
      </c>
      <c r="BM25" s="820" t="n">
        <v>0</v>
      </c>
      <c r="BN25" s="820" t="n">
        <v>0</v>
      </c>
      <c r="BO25" s="820" t="n">
        <v>0</v>
      </c>
      <c r="BP25" s="820" t="n">
        <v>0</v>
      </c>
      <c r="BQ25" s="820" t="n">
        <v>0</v>
      </c>
      <c r="BR25" s="820" t="n">
        <v>0</v>
      </c>
      <c r="BS25" s="820" t="n">
        <v>0</v>
      </c>
      <c r="BT25" s="820" t="n">
        <v>0</v>
      </c>
      <c r="BU25" s="820" t="n">
        <v>0</v>
      </c>
      <c r="BV25" s="820" t="n">
        <v>0</v>
      </c>
      <c r="BW25" s="820" t="n">
        <v>0</v>
      </c>
      <c r="BX25" s="820" t="n">
        <v>0</v>
      </c>
      <c r="BY25" s="820" t="n">
        <v>0</v>
      </c>
      <c r="BZ25" s="820" t="n">
        <v>0</v>
      </c>
      <c r="CA25" s="820" t="n">
        <v>0</v>
      </c>
      <c r="CB25" s="820" t="n">
        <v>0</v>
      </c>
      <c r="CC25" s="820" t="n">
        <v>0</v>
      </c>
      <c r="CD25" s="820" t="n">
        <v>0</v>
      </c>
      <c r="CE25" s="820" t="n">
        <v>0</v>
      </c>
      <c r="CF25" s="820" t="n">
        <v>0</v>
      </c>
      <c r="CG25" s="820" t="n">
        <v>0</v>
      </c>
      <c r="CH25" s="820" t="n">
        <v>0</v>
      </c>
      <c r="CI25" s="820" t="n">
        <v>0</v>
      </c>
      <c r="CJ25" s="820" t="n">
        <v>0</v>
      </c>
      <c r="CK25" s="820" t="n">
        <v>0</v>
      </c>
      <c r="CL25" s="820" t="n">
        <v>0</v>
      </c>
      <c r="CM25" s="820" t="n">
        <v>0</v>
      </c>
      <c r="CN25" s="820" t="n">
        <v>0</v>
      </c>
      <c r="CO25" s="820" t="n">
        <v>0</v>
      </c>
      <c r="CP25" s="820" t="n">
        <v>0</v>
      </c>
      <c r="CQ25" s="820" t="n">
        <v>0</v>
      </c>
      <c r="CR25" s="820" t="n">
        <v>0</v>
      </c>
      <c r="CS25" s="820" t="n">
        <v>0</v>
      </c>
      <c r="CT25" s="820" t="n">
        <v>0</v>
      </c>
      <c r="CU25" s="820" t="n">
        <v>0</v>
      </c>
      <c r="CV25" s="820" t="n">
        <v>0</v>
      </c>
      <c r="CW25" s="820" t="n">
        <v>0</v>
      </c>
      <c r="CX25" s="820" t="n">
        <v>0</v>
      </c>
      <c r="CY25" s="820" t="n">
        <v>0</v>
      </c>
      <c r="CZ25" s="820" t="n">
        <v>0</v>
      </c>
      <c r="DA25" s="820" t="n">
        <v>0</v>
      </c>
      <c r="DB25" s="820" t="n">
        <v>0</v>
      </c>
      <c r="DC25" s="820" t="n">
        <v>0</v>
      </c>
      <c r="DD25" s="820" t="n">
        <v>0</v>
      </c>
      <c r="DE25" s="820" t="n">
        <v>0</v>
      </c>
      <c r="DF25" s="820" t="n">
        <v>0</v>
      </c>
      <c r="DG25" s="820" t="n">
        <v>0</v>
      </c>
      <c r="DH25" s="820" t="n">
        <v>0</v>
      </c>
      <c r="DI25" s="820" t="n">
        <v>0</v>
      </c>
      <c r="DJ25" s="820" t="n">
        <v>0</v>
      </c>
      <c r="DK25" s="820" t="n">
        <v>0</v>
      </c>
      <c r="DL25" s="820" t="n">
        <v>0</v>
      </c>
      <c r="DM25" s="820" t="n">
        <v>0</v>
      </c>
      <c r="DN25" s="820" t="n">
        <v>0</v>
      </c>
      <c r="DO25" s="820" t="n">
        <v>0</v>
      </c>
      <c r="DP25" s="820" t="n">
        <v>0</v>
      </c>
      <c r="DQ25" s="820" t="n">
        <v>0</v>
      </c>
      <c r="DR25" s="820" t="n">
        <v>0</v>
      </c>
      <c r="DS25" s="820" t="n">
        <v>0</v>
      </c>
      <c r="DT25" s="820" t="n">
        <v>0</v>
      </c>
      <c r="DU25" s="820" t="n">
        <v>0</v>
      </c>
      <c r="DV25" s="820" t="n">
        <v>0</v>
      </c>
      <c r="DW25" s="820" t="n">
        <v>0</v>
      </c>
      <c r="DX25" s="820" t="n">
        <v>0</v>
      </c>
      <c r="DY25" s="820" t="n">
        <v>0</v>
      </c>
      <c r="DZ25" s="820" t="n">
        <v>0</v>
      </c>
      <c r="EA25" s="820" t="n">
        <v>0</v>
      </c>
      <c r="EB25" s="820" t="n">
        <v>0</v>
      </c>
      <c r="EC25" s="820" t="n">
        <v>0</v>
      </c>
      <c r="ED25" s="820" t="n">
        <v>0</v>
      </c>
      <c r="EE25" s="820" t="n">
        <v>0</v>
      </c>
      <c r="EF25" s="820" t="n">
        <v>0</v>
      </c>
      <c r="EG25" s="820" t="n">
        <v>0</v>
      </c>
      <c r="EH25" s="820" t="n">
        <v>0</v>
      </c>
      <c r="EI25" s="820" t="n">
        <v>0</v>
      </c>
      <c r="EJ25" s="820" t="n">
        <v>0</v>
      </c>
      <c r="EK25" s="820" t="n">
        <v>0</v>
      </c>
      <c r="EL25" s="820" t="n">
        <v>0</v>
      </c>
      <c r="EM25" s="820" t="n">
        <v>0</v>
      </c>
      <c r="EN25" s="820" t="n">
        <v>0</v>
      </c>
      <c r="EO25" s="820" t="n">
        <v>0</v>
      </c>
      <c r="EP25" s="820" t="n">
        <v>0</v>
      </c>
      <c r="EQ25" s="820" t="n">
        <v>0</v>
      </c>
      <c r="ER25" s="820" t="n">
        <v>0</v>
      </c>
      <c r="ES25" s="820" t="n">
        <v>0</v>
      </c>
      <c r="ET25" s="820" t="n">
        <v>0</v>
      </c>
      <c r="EU25" s="820" t="n">
        <v>0</v>
      </c>
      <c r="EV25" s="820" t="n">
        <v>0</v>
      </c>
      <c r="EW25" s="820" t="n">
        <v>0</v>
      </c>
      <c r="EX25" s="820" t="n">
        <v>0</v>
      </c>
      <c r="EY25" s="820" t="n">
        <v>0</v>
      </c>
      <c r="EZ25" s="820" t="n">
        <v>0</v>
      </c>
      <c r="FA25" s="820" t="n">
        <v>0</v>
      </c>
      <c r="FB25" s="820" t="n">
        <v>0</v>
      </c>
      <c r="FC25" s="820" t="n">
        <v>0</v>
      </c>
      <c r="FD25" s="820" t="n">
        <v>0</v>
      </c>
      <c r="FE25" s="820" t="n">
        <v>0</v>
      </c>
      <c r="FF25" s="820" t="n">
        <v>0</v>
      </c>
      <c r="FG25" s="820" t="n">
        <v>0</v>
      </c>
      <c r="FH25" s="820" t="n">
        <v>0</v>
      </c>
      <c r="FI25" s="820" t="n">
        <v>0</v>
      </c>
      <c r="FJ25" s="820" t="n">
        <v>0</v>
      </c>
      <c r="FK25" s="820" t="n">
        <v>0</v>
      </c>
      <c r="FL25" s="820" t="n">
        <v>0</v>
      </c>
      <c r="FM25" s="820" t="n">
        <v>0</v>
      </c>
      <c r="FN25" s="820" t="n">
        <v>0</v>
      </c>
      <c r="FO25" s="820" t="n">
        <v>0</v>
      </c>
      <c r="FP25" s="820" t="n">
        <v>0</v>
      </c>
      <c r="FQ25" s="820" t="n">
        <v>0</v>
      </c>
      <c r="FR25" s="820" t="n">
        <v>0</v>
      </c>
      <c r="FS25" s="820" t="n">
        <v>0</v>
      </c>
      <c r="FT25" s="820" t="n">
        <v>0</v>
      </c>
      <c r="FU25" s="820" t="n">
        <v>0</v>
      </c>
      <c r="FV25" s="820" t="n">
        <v>0</v>
      </c>
      <c r="FW25" s="820" t="n">
        <v>0</v>
      </c>
      <c r="FX25" s="820" t="n">
        <v>8</v>
      </c>
      <c r="FY25" s="820" t="n">
        <v>8</v>
      </c>
      <c r="FZ25" s="820" t="n">
        <v>8</v>
      </c>
      <c r="GA25" s="820" t="n">
        <v>8</v>
      </c>
      <c r="GB25" s="820" t="n">
        <v>8</v>
      </c>
      <c r="GC25" s="820" t="n">
        <v>12</v>
      </c>
    </row>
  </sheetData>
  <mergeCells count="198">
    <mergeCell ref="F5:BS5"/>
    <mergeCell ref="F6:BS6"/>
    <mergeCell ref="O8:BS8"/>
    <mergeCell ref="BT8:CX8"/>
    <mergeCell ref="CY8:DX8"/>
    <mergeCell ref="DY8:FV8"/>
    <mergeCell ref="FW8:FW17"/>
    <mergeCell ref="F10:FV10"/>
    <mergeCell ref="F11:F17"/>
    <mergeCell ref="G11:G17"/>
    <mergeCell ref="H11:H17"/>
    <mergeCell ref="I11:I17"/>
    <mergeCell ref="J11:J17"/>
    <mergeCell ref="K11:K17"/>
    <mergeCell ref="L11:L17"/>
    <mergeCell ref="M11:M17"/>
    <mergeCell ref="N11:N17"/>
    <mergeCell ref="O11:AB11"/>
    <mergeCell ref="AC11:AC17"/>
    <mergeCell ref="AD11:AD17"/>
    <mergeCell ref="AE11:AE17"/>
    <mergeCell ref="AF11:AF17"/>
    <mergeCell ref="AG11:AG17"/>
    <mergeCell ref="AH11:AH17"/>
    <mergeCell ref="AI11:AI17"/>
    <mergeCell ref="AJ11:AJ17"/>
    <mergeCell ref="AK11:AK17"/>
    <mergeCell ref="AL11:AL17"/>
    <mergeCell ref="AM11:AM17"/>
    <mergeCell ref="AN11:AN17"/>
    <mergeCell ref="AO11:AO17"/>
    <mergeCell ref="AP11:AP17"/>
    <mergeCell ref="AQ11:AQ17"/>
    <mergeCell ref="AR11:AR17"/>
    <mergeCell ref="AS11:AS17"/>
    <mergeCell ref="AT11:AT17"/>
    <mergeCell ref="AU11:AU17"/>
    <mergeCell ref="AV11:AV17"/>
    <mergeCell ref="AW11:AW17"/>
    <mergeCell ref="AX11:AX17"/>
    <mergeCell ref="AY11:AY17"/>
    <mergeCell ref="AZ11:AZ17"/>
    <mergeCell ref="BA11:BA17"/>
    <mergeCell ref="BB11:BB17"/>
    <mergeCell ref="BC11:BC17"/>
    <mergeCell ref="BD11:BD17"/>
    <mergeCell ref="BE11:BE17"/>
    <mergeCell ref="BF11:BF17"/>
    <mergeCell ref="BG11:BG17"/>
    <mergeCell ref="BH11:BH17"/>
    <mergeCell ref="BI11:BI17"/>
    <mergeCell ref="BJ11:BJ17"/>
    <mergeCell ref="BK11:BK17"/>
    <mergeCell ref="BL11:BL17"/>
    <mergeCell ref="BM11:BM17"/>
    <mergeCell ref="BN11:BN17"/>
    <mergeCell ref="BO11:BO17"/>
    <mergeCell ref="BP11:BP17"/>
    <mergeCell ref="BQ11:BQ17"/>
    <mergeCell ref="BR11:BR17"/>
    <mergeCell ref="BS11:BS17"/>
    <mergeCell ref="BT11:CK11"/>
    <mergeCell ref="CL11:CL17"/>
    <mergeCell ref="CM11:CM17"/>
    <mergeCell ref="CN11:CN17"/>
    <mergeCell ref="CO11:CO17"/>
    <mergeCell ref="CP11:CP17"/>
    <mergeCell ref="CQ11:CQ17"/>
    <mergeCell ref="CR11:CR17"/>
    <mergeCell ref="CS11:CS17"/>
    <mergeCell ref="CT11:CT17"/>
    <mergeCell ref="CU11:CU17"/>
    <mergeCell ref="CV11:CV17"/>
    <mergeCell ref="CW11:CW17"/>
    <mergeCell ref="CX11:CX17"/>
    <mergeCell ref="CY11:DJ11"/>
    <mergeCell ref="DK11:DK17"/>
    <mergeCell ref="DL11:DL17"/>
    <mergeCell ref="DM11:DM17"/>
    <mergeCell ref="DN11:DN17"/>
    <mergeCell ref="DO11:DO17"/>
    <mergeCell ref="DP11:DP17"/>
    <mergeCell ref="DQ11:DQ17"/>
    <mergeCell ref="DR11:DR17"/>
    <mergeCell ref="DS11:DS17"/>
    <mergeCell ref="DT11:DT17"/>
    <mergeCell ref="DU11:DU17"/>
    <mergeCell ref="DV11:DV17"/>
    <mergeCell ref="DW11:DW17"/>
    <mergeCell ref="DX11:DX17"/>
    <mergeCell ref="DY11:DY17"/>
    <mergeCell ref="DZ11:DZ17"/>
    <mergeCell ref="EA11:EA17"/>
    <mergeCell ref="EB11:EB17"/>
    <mergeCell ref="EC11:EC17"/>
    <mergeCell ref="ED11:ED17"/>
    <mergeCell ref="EE11:EE17"/>
    <mergeCell ref="EF11:EF17"/>
    <mergeCell ref="EG11:EG17"/>
    <mergeCell ref="EH11:EH17"/>
    <mergeCell ref="EI11:EI17"/>
    <mergeCell ref="EJ11:EJ17"/>
    <mergeCell ref="EK11:EK17"/>
    <mergeCell ref="EL11:EL17"/>
    <mergeCell ref="EM11:EM17"/>
    <mergeCell ref="EN11:EN17"/>
    <mergeCell ref="EO11:EO17"/>
    <mergeCell ref="EP11:EP17"/>
    <mergeCell ref="EQ11:EQ17"/>
    <mergeCell ref="ER11:ER17"/>
    <mergeCell ref="ES11:ES17"/>
    <mergeCell ref="ET11:ET17"/>
    <mergeCell ref="EU11:EU17"/>
    <mergeCell ref="EV11:EV17"/>
    <mergeCell ref="EW11:EW17"/>
    <mergeCell ref="EX11:EX17"/>
    <mergeCell ref="EY11:EY17"/>
    <mergeCell ref="EZ11:EZ17"/>
    <mergeCell ref="FA11:FA17"/>
    <mergeCell ref="FB11:FB17"/>
    <mergeCell ref="FC11:FC17"/>
    <mergeCell ref="FD11:FD17"/>
    <mergeCell ref="FE11:FE17"/>
    <mergeCell ref="FF11:FF17"/>
    <mergeCell ref="FG11:FG17"/>
    <mergeCell ref="FH11:FH17"/>
    <mergeCell ref="FI11:FI17"/>
    <mergeCell ref="FJ11:FJ17"/>
    <mergeCell ref="FK11:FK17"/>
    <mergeCell ref="FL11:FL17"/>
    <mergeCell ref="FM11:FM17"/>
    <mergeCell ref="FN11:FN17"/>
    <mergeCell ref="FO11:FO17"/>
    <mergeCell ref="FP11:FP17"/>
    <mergeCell ref="FQ11:FQ17"/>
    <mergeCell ref="FR11:FR17"/>
    <mergeCell ref="FS11:FS17"/>
    <mergeCell ref="FT11:FT17"/>
    <mergeCell ref="FU11:FU17"/>
    <mergeCell ref="FV11:FV17"/>
    <mergeCell ref="O12:R12"/>
    <mergeCell ref="S12:AB12"/>
    <mergeCell ref="BT12:BW12"/>
    <mergeCell ref="BX12:CA12"/>
    <mergeCell ref="CB12:CC12"/>
    <mergeCell ref="CD12:CK12"/>
    <mergeCell ref="CY12:DD12"/>
    <mergeCell ref="DE12:DF12"/>
    <mergeCell ref="DG12:DJ12"/>
    <mergeCell ref="O13:R13"/>
    <mergeCell ref="S13:T15"/>
    <mergeCell ref="U13:X13"/>
    <mergeCell ref="Y13:AB13"/>
    <mergeCell ref="BT13:BU15"/>
    <mergeCell ref="BV13:BW15"/>
    <mergeCell ref="BX13:BY15"/>
    <mergeCell ref="BZ13:CA15"/>
    <mergeCell ref="CB13:CC15"/>
    <mergeCell ref="CD13:CE15"/>
    <mergeCell ref="CF13:CG15"/>
    <mergeCell ref="CH13:CK13"/>
    <mergeCell ref="CY13:CZ15"/>
    <mergeCell ref="DA13:DB15"/>
    <mergeCell ref="DC13:DD15"/>
    <mergeCell ref="DE13:DF15"/>
    <mergeCell ref="DG13:DJ13"/>
    <mergeCell ref="O14:P15"/>
    <mergeCell ref="Q14:R15"/>
    <mergeCell ref="U14:V15"/>
    <mergeCell ref="W14:X15"/>
    <mergeCell ref="Y14:Z15"/>
    <mergeCell ref="AA14:AB15"/>
    <mergeCell ref="CH14:CI15"/>
    <mergeCell ref="CJ14:CK15"/>
    <mergeCell ref="DG14:DH15"/>
    <mergeCell ref="DI14:DJ15"/>
    <mergeCell ref="O16:P16"/>
    <mergeCell ref="Q16:R16"/>
    <mergeCell ref="S16:T16"/>
    <mergeCell ref="U16:V16"/>
    <mergeCell ref="W16:X16"/>
    <mergeCell ref="Y16:Z16"/>
    <mergeCell ref="AA16:AB16"/>
    <mergeCell ref="BT16:BU16"/>
    <mergeCell ref="BV16:BW16"/>
    <mergeCell ref="BX16:BY16"/>
    <mergeCell ref="BZ16:CA16"/>
    <mergeCell ref="CB16:CC16"/>
    <mergeCell ref="CD16:CE16"/>
    <mergeCell ref="CF16:CG16"/>
    <mergeCell ref="CH16:CI16"/>
    <mergeCell ref="CJ16:CK16"/>
    <mergeCell ref="CY16:CZ16"/>
    <mergeCell ref="DA16:DB16"/>
    <mergeCell ref="DC16:DD16"/>
    <mergeCell ref="DE16:DF16"/>
    <mergeCell ref="DG16:DH16"/>
    <mergeCell ref="DI16:DJ16"/>
  </mergeCells>
  <dataValidations count="1">
    <dataValidation allowBlank="true" errorStyle="stop" operator="between" showDropDown="false" showErrorMessage="true" showInputMessage="true" sqref="AA14:AB15 U16:AB16" type="none">
      <formula1>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DDD9C3"/>
    <pageSetUpPr fitToPage="false"/>
  </sheetPr>
  <dimension ref="A1:S23"/>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7" ySplit="14" topLeftCell="H15" activePane="bottomRight" state="frozen"/>
      <selection pane="topLeft" activeCell="A1" activeCellId="0" sqref="A1"/>
      <selection pane="topRight" activeCell="H1" activeCellId="0" sqref="H1"/>
      <selection pane="bottomLeft" activeCell="A15" activeCellId="0" sqref="A15"/>
      <selection pane="bottomRight" activeCell="A1" activeCellId="0" sqref="A1"/>
    </sheetView>
  </sheetViews>
  <sheetFormatPr defaultColWidth="10.57421875" defaultRowHeight="15" zeroHeight="false" outlineLevelRow="0" outlineLevelCol="0"/>
  <cols>
    <col collapsed="false" customWidth="true" hidden="true" outlineLevel="0" max="1" min="1" style="48" width="9.14"/>
    <col collapsed="false" customWidth="true" hidden="true" outlineLevel="0" max="2" min="2" style="42" width="9.14"/>
    <col collapsed="false" customWidth="true" hidden="false" outlineLevel="0" max="3" min="3" style="143" width="4"/>
    <col collapsed="false" customWidth="true" hidden="false" outlineLevel="0" max="4" min="4" style="42" width="6"/>
    <col collapsed="false" customWidth="true" hidden="false" outlineLevel="0" max="5" min="5" style="42" width="36"/>
    <col collapsed="false" customWidth="true" hidden="false" outlineLevel="0" max="6" min="6" style="42" width="9"/>
    <col collapsed="false" customWidth="true" hidden="true" outlineLevel="0" max="7" min="7" style="42" width="42.42"/>
    <col collapsed="false" customWidth="true" hidden="false" outlineLevel="0" max="8" min="8" style="42" width="40.71"/>
    <col collapsed="false" customWidth="true" hidden="false" outlineLevel="0" max="9" min="9" style="45" width="93"/>
    <col collapsed="false" customWidth="true" hidden="false" outlineLevel="0" max="17" min="10" style="42" width="10"/>
    <col collapsed="false" customWidth="true" hidden="false" outlineLevel="0" max="18" min="18" style="108" width="10"/>
    <col collapsed="false" customWidth="false" hidden="true" outlineLevel="0" max="19" min="19" style="42" width="10.57"/>
  </cols>
  <sheetData>
    <row r="1" s="45" customFormat="true" ht="15" hidden="true" customHeight="true" outlineLevel="0" collapsed="false">
      <c r="C1" s="107"/>
      <c r="H1" s="45" t="n">
        <v>4</v>
      </c>
      <c r="R1" s="160"/>
      <c r="S1" s="45" t="s">
        <v>14</v>
      </c>
    </row>
    <row r="2" customFormat="false" ht="22.5" hidden="true" customHeight="true" outlineLevel="0" collapsed="false">
      <c r="C2" s="854" t="s">
        <v>492</v>
      </c>
      <c r="D2" s="201"/>
      <c r="E2" s="345"/>
      <c r="F2" s="151" t="str">
        <f aca="false">IF(TEMPLATE_SPHERE="HEAT","Гкал/час","тыс. куб. м/сутки")</f>
        <v>тыс. куб. м/сутки</v>
      </c>
      <c r="G2" s="760"/>
      <c r="H2" s="760"/>
      <c r="I2" s="435"/>
      <c r="S2" s="42" t="n">
        <v>0</v>
      </c>
    </row>
    <row r="3" s="45" customFormat="true" ht="15" hidden="true" customHeight="true" outlineLevel="0" collapsed="false">
      <c r="C3" s="107"/>
      <c r="R3" s="160"/>
      <c r="S3" s="45" t="n">
        <v>0</v>
      </c>
    </row>
    <row r="4" customFormat="false" ht="15.75" hidden="false" customHeight="true" outlineLevel="0" collapsed="false">
      <c r="S4" s="42" t="n">
        <v>15</v>
      </c>
    </row>
    <row r="5" customFormat="false" ht="39.75" hidden="false" customHeight="true" outlineLevel="0" collapsed="false">
      <c r="D5" s="216" t="str">
        <f aca="false">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16"/>
      <c r="F5" s="216"/>
      <c r="G5" s="216"/>
      <c r="H5" s="216"/>
      <c r="S5" s="42" t="n">
        <v>38</v>
      </c>
    </row>
    <row r="6" customFormat="false" ht="15.75" hidden="false" customHeight="true" outlineLevel="0" collapsed="false">
      <c r="D6" s="273" t="str">
        <f aca="false">IF(org=0,"Не определено",org)</f>
        <v>МП УК "Жилкомсервис" г. Буя</v>
      </c>
      <c r="E6" s="273"/>
      <c r="F6" s="273"/>
      <c r="G6" s="273"/>
      <c r="H6" s="273"/>
      <c r="S6" s="42" t="n">
        <v>15</v>
      </c>
    </row>
    <row r="7" s="42" customFormat="true" ht="15.75" hidden="false" customHeight="true" outlineLevel="0" collapsed="false">
      <c r="A7" s="48"/>
      <c r="C7" s="143"/>
      <c r="D7" s="77"/>
      <c r="E7" s="77"/>
      <c r="F7" s="77"/>
      <c r="G7" s="77"/>
      <c r="H7" s="304"/>
      <c r="I7" s="45"/>
      <c r="R7" s="108"/>
      <c r="S7" s="42" t="n">
        <v>15</v>
      </c>
    </row>
    <row r="8" customFormat="false" ht="0.75" hidden="false" customHeight="true" outlineLevel="0" collapsed="false">
      <c r="H8" s="45" t="s">
        <v>117</v>
      </c>
      <c r="S8" s="42" t="n">
        <v>1</v>
      </c>
    </row>
    <row r="9" customFormat="false" ht="15.75" hidden="false" customHeight="true" outlineLevel="0" collapsed="false">
      <c r="D9" s="636"/>
      <c r="E9" s="637" t="s">
        <v>105</v>
      </c>
      <c r="F9" s="637"/>
      <c r="G9" s="855" t="str">
        <f aca="false">IF(G8="","",INDEX(DIFFERENTIATION_UNMERGE_VD,MATCH(G8,DIFFERENTIATION_ID_DIFF,0)))</f>
        <v/>
      </c>
      <c r="H9" s="855" t="n">
        <f aca="false">IF(H8="","",INDEX(DIFFERENTIATION_UNMERGE_VD,MATCH(H8,DIFFERENTIATION_ID_DIFF,0)))</f>
        <v>0</v>
      </c>
      <c r="I9" s="139" t="s">
        <v>307</v>
      </c>
      <c r="S9" s="42" t="n">
        <v>15</v>
      </c>
    </row>
    <row r="10" s="42" customFormat="true" ht="15.75" hidden="false" customHeight="true" outlineLevel="0" collapsed="false">
      <c r="A10" s="48"/>
      <c r="C10" s="143"/>
      <c r="D10" s="636"/>
      <c r="E10" s="637" t="s">
        <v>574</v>
      </c>
      <c r="F10" s="637"/>
      <c r="G10" s="855" t="str">
        <f aca="false">IF(G8="","",INDEX(DIFFERENTIATION_UNMERGE_AREA,MATCH(G8,DIFFERENTIATION_ID_DIFF,0)))</f>
        <v/>
      </c>
      <c r="H10" s="855" t="str">
        <f aca="false">IF(H8="","",INDEX(DIFFERENTIATION_UNMERGE_AREA,MATCH(H8,DIFFERENTIATION_ID_DIFF,0)))</f>
        <v/>
      </c>
      <c r="I10" s="139"/>
      <c r="R10" s="108"/>
      <c r="S10" s="42" t="n">
        <v>15</v>
      </c>
    </row>
    <row r="11" s="42" customFormat="true" ht="15.75" hidden="false" customHeight="true" outlineLevel="0" collapsed="false">
      <c r="A11" s="48"/>
      <c r="C11" s="143"/>
      <c r="D11" s="636"/>
      <c r="E11" s="637" t="s">
        <v>575</v>
      </c>
      <c r="F11" s="637"/>
      <c r="G11" s="855" t="str">
        <f aca="false">IF(G8="","",INDEX(DIFFERENTIATION_UNMERGE_SYSTEM,MATCH(G8,DIFFERENTIATION_ID_DIFF,0)))</f>
        <v/>
      </c>
      <c r="H11" s="855" t="str">
        <f aca="false">IF(H8="","",INDEX(DIFFERENTIATION_UNMERGE_SYSTEM,MATCH(H8,DIFFERENTIATION_ID_DIFF,0)))</f>
        <v>без дифференциации</v>
      </c>
      <c r="I11" s="139"/>
      <c r="R11" s="108"/>
      <c r="S11" s="42" t="n">
        <v>15</v>
      </c>
    </row>
    <row r="12" s="42" customFormat="true" ht="15.75" hidden="false" customHeight="true" outlineLevel="0" collapsed="false">
      <c r="A12" s="48"/>
      <c r="C12" s="143"/>
      <c r="D12" s="639" t="s">
        <v>306</v>
      </c>
      <c r="E12" s="639"/>
      <c r="F12" s="639"/>
      <c r="G12" s="640"/>
      <c r="H12" s="640"/>
      <c r="I12" s="139"/>
      <c r="R12" s="108"/>
      <c r="S12" s="42" t="n">
        <v>15</v>
      </c>
    </row>
    <row r="13" customFormat="false" ht="35.25" hidden="false" customHeight="true" outlineLevel="0" collapsed="false">
      <c r="D13" s="151" t="s">
        <v>88</v>
      </c>
      <c r="E13" s="139" t="s">
        <v>308</v>
      </c>
      <c r="F13" s="151" t="s">
        <v>576</v>
      </c>
      <c r="G13" s="277" t="s">
        <v>309</v>
      </c>
      <c r="H13" s="277" t="s">
        <v>309</v>
      </c>
      <c r="I13" s="139"/>
      <c r="S13" s="42" t="n">
        <v>34</v>
      </c>
    </row>
    <row r="14" customFormat="false" ht="15" hidden="true" customHeight="true" outlineLevel="0" collapsed="false">
      <c r="D14" s="192" t="s">
        <v>109</v>
      </c>
      <c r="E14" s="192" t="s">
        <v>110</v>
      </c>
      <c r="F14" s="192" t="s">
        <v>90</v>
      </c>
      <c r="G14" s="143" t="str">
        <f aca="false">G1&amp;".1"</f>
        <v>.1</v>
      </c>
      <c r="H14" s="143" t="str">
        <f aca="false">H1&amp;".1"</f>
        <v>4.1</v>
      </c>
      <c r="I14" s="435"/>
      <c r="S14" s="42" t="n">
        <v>0</v>
      </c>
    </row>
    <row r="15" customFormat="false" ht="15.75" hidden="false" customHeight="true" outlineLevel="0" collapsed="false">
      <c r="A15" s="42"/>
      <c r="C15" s="122"/>
      <c r="D15" s="151" t="n">
        <v>1</v>
      </c>
      <c r="E15" s="856" t="str">
        <f aca="false">TP_P_A</f>
        <v>Количество поданных заявлений </v>
      </c>
      <c r="F15" s="151" t="s">
        <v>1124</v>
      </c>
      <c r="G15" s="857"/>
      <c r="H15" s="857"/>
      <c r="I15" s="738" t="str">
        <f aca="false">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42" t="n">
        <v>15</v>
      </c>
    </row>
    <row r="16" customFormat="false" ht="15.75" hidden="false" customHeight="true" outlineLevel="0" collapsed="false">
      <c r="A16" s="42"/>
      <c r="C16" s="122"/>
      <c r="D16" s="151" t="n">
        <v>2</v>
      </c>
      <c r="E16" s="856" t="str">
        <f aca="false">TP_P_B</f>
        <v>Количество исполненных заявлений </v>
      </c>
      <c r="F16" s="151" t="s">
        <v>1124</v>
      </c>
      <c r="G16" s="857"/>
      <c r="H16" s="857"/>
      <c r="I16" s="738" t="str">
        <f aca="false">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42" t="n">
        <v>15</v>
      </c>
    </row>
    <row r="17" customFormat="false" ht="77.25" hidden="false" customHeight="true" outlineLevel="0" collapsed="false">
      <c r="A17" s="42"/>
      <c r="C17" s="122"/>
      <c r="D17" s="151" t="n">
        <v>3</v>
      </c>
      <c r="E17" s="856" t="str">
        <f aca="false">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151" t="s">
        <v>1124</v>
      </c>
      <c r="G17" s="857"/>
      <c r="H17" s="857"/>
      <c r="I17" s="738" t="str">
        <f aca="false">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42" t="n">
        <v>74</v>
      </c>
    </row>
    <row r="18" customFormat="false" ht="54.75" hidden="false" customHeight="true" outlineLevel="0" collapsed="false">
      <c r="A18" s="42"/>
      <c r="C18" s="122"/>
      <c r="D18" s="151" t="n">
        <v>4</v>
      </c>
      <c r="E18" s="856" t="str">
        <f aca="false">TP_P_V_1</f>
        <v>Причины отказа в заключении договора о подключении (технологическом присоединении) к централизованной системе холодного водоснабжения</v>
      </c>
      <c r="F18" s="151" t="s">
        <v>312</v>
      </c>
      <c r="G18" s="761"/>
      <c r="H18" s="761"/>
      <c r="I18" s="856" t="str">
        <f aca="false">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42" t="n">
        <v>52</v>
      </c>
    </row>
    <row r="19" customFormat="false" ht="60" hidden="false" customHeight="true" outlineLevel="0" collapsed="false">
      <c r="A19" s="42"/>
      <c r="C19" s="122"/>
      <c r="D19" s="151" t="n">
        <v>5</v>
      </c>
      <c r="E19" s="856" t="str">
        <f aca="false">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151" t="str">
        <f aca="false">IF(TEMPLATE_SPHERE="HEAT","Гкал/час","тыс. куб. м/сутки")</f>
        <v>тыс. куб. м/сутки</v>
      </c>
      <c r="G19" s="858" t="n">
        <f aca="false">SUM(G20:G22)</f>
        <v>0</v>
      </c>
      <c r="H19" s="858" t="n">
        <f aca="false">SUM(H20:H22)</f>
        <v>0</v>
      </c>
      <c r="I19" s="738" t="str">
        <f aca="false">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42" t="n">
        <v>57</v>
      </c>
    </row>
    <row r="20" customFormat="false" ht="15" hidden="true" customHeight="true" outlineLevel="0" collapsed="false">
      <c r="D20" s="42" t="s">
        <v>1125</v>
      </c>
      <c r="E20" s="77"/>
      <c r="I20" s="859"/>
      <c r="S20" s="42" t="n">
        <v>0</v>
      </c>
    </row>
    <row r="21" customFormat="false" ht="29.25" hidden="false" customHeight="true" outlineLevel="0" collapsed="false">
      <c r="C21" s="122"/>
      <c r="D21" s="201" t="s">
        <v>319</v>
      </c>
      <c r="E21" s="87"/>
      <c r="F21" s="151" t="str">
        <f aca="false">IF(TEMPLATE_SPHERE="HEAT","Гкал/час","тыс. куб. м/сутки")</f>
        <v>тыс. куб. м/сутки</v>
      </c>
      <c r="G21" s="760"/>
      <c r="H21" s="760"/>
      <c r="I21" s="856" t="str">
        <f aca="false">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42" t="n">
        <v>28</v>
      </c>
    </row>
    <row r="22" customFormat="false" ht="15.75" hidden="false" customHeight="true" outlineLevel="0" collapsed="false">
      <c r="A22" s="42"/>
      <c r="C22" s="42"/>
      <c r="D22" s="743"/>
      <c r="E22" s="166" t="s">
        <v>1126</v>
      </c>
      <c r="F22" s="656"/>
      <c r="G22" s="656"/>
      <c r="H22" s="656"/>
      <c r="I22" s="856"/>
      <c r="R22" s="42"/>
      <c r="S22" s="42" t="n">
        <v>15</v>
      </c>
    </row>
    <row r="23" customFormat="false" ht="22.5" hidden="true" customHeight="true" outlineLevel="0" collapsed="false">
      <c r="A23" s="48" t="s">
        <v>82</v>
      </c>
      <c r="B23" s="42" t="n">
        <v>0</v>
      </c>
      <c r="C23" s="143" t="n">
        <v>4</v>
      </c>
      <c r="D23" s="42" t="n">
        <v>6</v>
      </c>
      <c r="E23" s="42" t="n">
        <v>36</v>
      </c>
      <c r="F23" s="42" t="n">
        <v>9</v>
      </c>
      <c r="G23" s="42" t="n">
        <v>0</v>
      </c>
      <c r="H23" s="42" t="n">
        <v>40</v>
      </c>
      <c r="I23" s="45" t="n">
        <v>93</v>
      </c>
      <c r="J23" s="42" t="n">
        <v>10</v>
      </c>
      <c r="K23" s="42" t="n">
        <v>10</v>
      </c>
      <c r="L23" s="42" t="n">
        <v>10</v>
      </c>
      <c r="M23" s="42" t="n">
        <v>10</v>
      </c>
      <c r="N23" s="42" t="n">
        <v>10</v>
      </c>
      <c r="O23" s="42" t="n">
        <v>10</v>
      </c>
      <c r="P23" s="42" t="n">
        <v>10</v>
      </c>
      <c r="Q23" s="42" t="n">
        <v>10</v>
      </c>
      <c r="R23" s="108" t="n">
        <v>10</v>
      </c>
      <c r="S23" s="42" t="n">
        <v>23</v>
      </c>
    </row>
  </sheetData>
  <mergeCells count="8">
    <mergeCell ref="D5:H5"/>
    <mergeCell ref="D6:H6"/>
    <mergeCell ref="E9:F9"/>
    <mergeCell ref="I9:I13"/>
    <mergeCell ref="E10:F10"/>
    <mergeCell ref="E11:F11"/>
    <mergeCell ref="D12:F12"/>
    <mergeCell ref="I21:I22"/>
  </mergeCells>
  <dataValidations count="4">
    <dataValidation allowBlank="true" error="Допускается ввод не более 900 символов!" errorStyle="stop" errorTitle="Ошибка" operator="lessThanOrEqual" showDropDown="false" showErrorMessage="true" showInputMessage="true" sqref="E2 G18:H18 E21" type="textLength">
      <formula1>900</formula1>
      <formula2>0</formula2>
    </dataValidation>
    <dataValidation allowBlank="true" error="Допускается ввод только неотрицательных целых чисел!" errorStyle="stop" errorTitle="Ошибка" operator="between" showDropDown="false" showErrorMessage="true" showInputMessage="false" sqref="G15:H17" type="whole">
      <formula1>0</formula1>
      <formula2>9.99999999999999E+023</formula2>
    </dataValidation>
    <dataValidation allowBlank="true" errorStyle="stop" operator="between" prompt="Количество поданных заявок на подключение (технологическое присоединение) к системе теплоснабжения в течение квартала, шт." showDropDown="false" showErrorMessage="true" showInputMessage="true" sqref="E13 E15" type="none">
      <formula1>0</formula1>
      <formula2>0</formula2>
    </dataValidation>
    <dataValidation allowBlank="true" error="Допускается ввод только действительных чисел!" errorStyle="stop" errorTitle="Ошибка" operator="between" showDropDown="false" showErrorMessage="true" showInputMessage="false" sqref="G2:H2 G21:H21" type="decimal">
      <formula1>-9.99999999999999E+023</formula1>
      <formula2>9.99999999999999E+023</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true"/>
  </sheetPr>
  <dimension ref="A1:Q32"/>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5" ySplit="13" topLeftCell="F14" activePane="bottomRight" state="frozen"/>
      <selection pane="topLeft" activeCell="A1" activeCellId="0" sqref="A1"/>
      <selection pane="topRight" activeCell="F1" activeCellId="0" sqref="F1"/>
      <selection pane="bottomLeft" activeCell="A14" activeCellId="0" sqref="A14"/>
      <selection pane="bottomRight" activeCell="A1" activeCellId="0" sqref="A1"/>
    </sheetView>
  </sheetViews>
  <sheetFormatPr defaultColWidth="10.57421875" defaultRowHeight="14.25" zeroHeight="false" outlineLevelRow="0" outlineLevelCol="0"/>
  <cols>
    <col collapsed="false" customWidth="true" hidden="true" outlineLevel="0" max="1" min="1" style="52" width="9.14"/>
    <col collapsed="false" customWidth="true" hidden="true" outlineLevel="0" max="2" min="2" style="45" width="9.14"/>
    <col collapsed="false" customWidth="true" hidden="false" outlineLevel="0" max="3" min="3" style="428" width="3"/>
    <col collapsed="false" customWidth="true" hidden="false" outlineLevel="0" max="4" min="4" style="42" width="6"/>
    <col collapsed="false" customWidth="true" hidden="false" outlineLevel="0" max="6" min="5" style="42" width="64"/>
    <col collapsed="false" customWidth="true" hidden="false" outlineLevel="0" max="7" min="7" style="42" width="140"/>
    <col collapsed="false" customWidth="true" hidden="false" outlineLevel="0" max="8" min="8" style="42" width="10"/>
    <col collapsed="false" customWidth="true" hidden="false" outlineLevel="0" max="10" min="9" style="123" width="10"/>
    <col collapsed="false" customWidth="true" hidden="false" outlineLevel="0" max="16" min="11" style="42" width="10"/>
    <col collapsed="false" customWidth="false" hidden="true" outlineLevel="0" max="17" min="17" style="42" width="10.57"/>
  </cols>
  <sheetData>
    <row r="1" customFormat="false" ht="22.5" hidden="true" customHeight="true" outlineLevel="0" collapsed="false">
      <c r="M1" s="736"/>
      <c r="N1" s="736"/>
      <c r="P1" s="736"/>
      <c r="Q1" s="42" t="s">
        <v>14</v>
      </c>
    </row>
    <row r="2" customFormat="false" ht="14.25" hidden="true" customHeight="true" outlineLevel="0" collapsed="false">
      <c r="Q2" s="42" t="n">
        <v>0</v>
      </c>
    </row>
    <row r="3" customFormat="false" ht="14.25" hidden="true" customHeight="true" outlineLevel="0" collapsed="false">
      <c r="Q3" s="42" t="n">
        <v>0</v>
      </c>
    </row>
    <row r="4" customFormat="false" ht="3" hidden="false" customHeight="true" outlineLevel="0" collapsed="false">
      <c r="C4" s="482"/>
      <c r="D4" s="83"/>
      <c r="E4" s="83"/>
      <c r="F4" s="739"/>
      <c r="G4" s="739"/>
      <c r="Q4" s="42" t="n">
        <v>3</v>
      </c>
    </row>
    <row r="5" customFormat="false" ht="29.25" hidden="false" customHeight="true" outlineLevel="0" collapsed="false">
      <c r="C5" s="482"/>
      <c r="D5" s="401" t="str">
        <f aca="false">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401"/>
      <c r="F5" s="401"/>
      <c r="G5" s="401"/>
      <c r="Q5" s="42" t="n">
        <v>28</v>
      </c>
    </row>
    <row r="6" s="42" customFormat="true" ht="18.75" hidden="false" customHeight="true" outlineLevel="0" collapsed="false">
      <c r="A6" s="52"/>
      <c r="B6" s="45"/>
      <c r="C6" s="482"/>
      <c r="D6" s="273" t="str">
        <f aca="false">IF(org=0,"Не определено",org)</f>
        <v>МП УК "Жилкомсервис" г. Буя</v>
      </c>
      <c r="E6" s="273"/>
      <c r="F6" s="273"/>
      <c r="G6" s="273"/>
      <c r="I6" s="123"/>
      <c r="J6" s="123"/>
      <c r="Q6" s="42" t="n">
        <v>18</v>
      </c>
    </row>
    <row r="7" customFormat="false" ht="14.25" hidden="false" customHeight="true" outlineLevel="0" collapsed="false">
      <c r="C7" s="482"/>
      <c r="D7" s="83"/>
      <c r="E7" s="74"/>
      <c r="F7" s="304"/>
      <c r="G7" s="740"/>
      <c r="Q7" s="42" t="n">
        <v>14</v>
      </c>
    </row>
    <row r="8" s="42" customFormat="true" ht="0.75" hidden="false" customHeight="true" outlineLevel="0" collapsed="false">
      <c r="A8" s="52"/>
      <c r="B8" s="45"/>
      <c r="C8" s="482"/>
      <c r="D8" s="83"/>
      <c r="E8" s="74"/>
      <c r="F8" s="304"/>
      <c r="G8" s="740"/>
      <c r="I8" s="123"/>
      <c r="J8" s="123"/>
      <c r="Q8" s="42" t="n">
        <v>1</v>
      </c>
    </row>
    <row r="9" customFormat="false" ht="14.25" hidden="false" customHeight="true" outlineLevel="0" collapsed="false">
      <c r="C9" s="482"/>
      <c r="D9" s="407" t="s">
        <v>306</v>
      </c>
      <c r="E9" s="407"/>
      <c r="F9" s="407"/>
      <c r="G9" s="741" t="s">
        <v>307</v>
      </c>
      <c r="Q9" s="42" t="n">
        <v>14</v>
      </c>
    </row>
    <row r="10" customFormat="false" ht="24" hidden="false" customHeight="true" outlineLevel="0" collapsed="false">
      <c r="C10" s="482"/>
      <c r="D10" s="407" t="s">
        <v>88</v>
      </c>
      <c r="E10" s="221" t="s">
        <v>308</v>
      </c>
      <c r="F10" s="221" t="s">
        <v>396</v>
      </c>
      <c r="G10" s="741"/>
      <c r="Q10" s="42" t="n">
        <v>23</v>
      </c>
    </row>
    <row r="11" customFormat="false" ht="12" hidden="true" customHeight="true" outlineLevel="0" collapsed="false">
      <c r="C11" s="482"/>
      <c r="D11" s="378"/>
      <c r="E11" s="378"/>
      <c r="F11" s="378"/>
      <c r="G11" s="378"/>
      <c r="Q11" s="42" t="n">
        <v>0</v>
      </c>
    </row>
    <row r="12" customFormat="false" ht="65.25" hidden="false" customHeight="true" outlineLevel="0" collapsed="false">
      <c r="A12" s="137"/>
      <c r="C12" s="482"/>
      <c r="D12" s="307" t="n">
        <v>1</v>
      </c>
      <c r="E12" s="860" t="str">
        <f aca="false">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221" t="s">
        <v>312</v>
      </c>
      <c r="G12" s="435"/>
      <c r="Q12" s="42" t="n">
        <v>62</v>
      </c>
    </row>
    <row r="13" customFormat="false" ht="24" hidden="false" customHeight="true" outlineLevel="0" collapsed="false">
      <c r="A13" s="137"/>
      <c r="C13" s="482"/>
      <c r="D13" s="307" t="s">
        <v>1031</v>
      </c>
      <c r="E13" s="861" t="str">
        <f aca="false">"Форма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21" t="s">
        <v>312</v>
      </c>
      <c r="G13" s="435"/>
      <c r="Q13" s="42" t="n">
        <v>23</v>
      </c>
    </row>
    <row r="14" customFormat="false" ht="14.25" hidden="false" customHeight="true" outlineLevel="0" collapsed="false">
      <c r="A14" s="137"/>
      <c r="C14" s="482"/>
      <c r="D14" s="307" t="s">
        <v>1067</v>
      </c>
      <c r="E14" s="862"/>
      <c r="F14" s="420"/>
      <c r="G14" s="856" t="str">
        <f aca="false">"Указывается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42" t="n">
        <v>14</v>
      </c>
    </row>
    <row r="15" customFormat="false" ht="15.75" hidden="false" customHeight="true" outlineLevel="0" collapsed="false">
      <c r="A15" s="137"/>
      <c r="C15" s="482"/>
      <c r="D15" s="743"/>
      <c r="E15" s="215" t="s">
        <v>1127</v>
      </c>
      <c r="F15" s="744"/>
      <c r="G15" s="856"/>
      <c r="Q15" s="42" t="n">
        <v>15</v>
      </c>
    </row>
    <row r="16" customFormat="false" ht="14.25" hidden="false" customHeight="true" outlineLevel="0" collapsed="false">
      <c r="A16" s="137"/>
      <c r="C16" s="482"/>
      <c r="D16" s="307" t="s">
        <v>1033</v>
      </c>
      <c r="E16" s="861" t="str">
        <f aca="false">"Договор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221" t="s">
        <v>312</v>
      </c>
      <c r="G16" s="493"/>
      <c r="Q16" s="42" t="n">
        <v>14</v>
      </c>
    </row>
    <row r="17" customFormat="false" ht="14.25" hidden="false" customHeight="true" outlineLevel="0" collapsed="false">
      <c r="A17" s="137"/>
      <c r="C17" s="482"/>
      <c r="D17" s="307" t="s">
        <v>1075</v>
      </c>
      <c r="E17" s="862"/>
      <c r="F17" s="735"/>
      <c r="G17" s="856" t="str">
        <f aca="false">"Информация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42" t="n">
        <v>14</v>
      </c>
    </row>
    <row r="18" s="42" customFormat="true" ht="21.75" hidden="false" customHeight="true" outlineLevel="0" collapsed="false">
      <c r="A18" s="137"/>
      <c r="B18" s="45"/>
      <c r="C18" s="482"/>
      <c r="D18" s="743"/>
      <c r="E18" s="215" t="s">
        <v>1128</v>
      </c>
      <c r="F18" s="863"/>
      <c r="G18" s="856"/>
      <c r="I18" s="123"/>
      <c r="J18" s="123"/>
      <c r="Q18" s="42" t="n">
        <v>21</v>
      </c>
    </row>
    <row r="19" s="42" customFormat="true" ht="256.5" hidden="true" customHeight="true" outlineLevel="0" collapsed="false">
      <c r="A19" s="137"/>
      <c r="B19" s="45"/>
      <c r="C19" s="482"/>
      <c r="D19" s="307" t="s">
        <v>1035</v>
      </c>
      <c r="E19" s="861" t="s">
        <v>1129</v>
      </c>
      <c r="F19" s="735"/>
      <c r="G19" s="864" t="s">
        <v>1130</v>
      </c>
      <c r="I19" s="123"/>
      <c r="J19" s="123"/>
      <c r="Q19" s="42" t="n">
        <v>0</v>
      </c>
    </row>
    <row r="20" s="42" customFormat="true" ht="14.25" hidden="false" customHeight="true" outlineLevel="0" collapsed="false">
      <c r="A20" s="137"/>
      <c r="B20" s="45"/>
      <c r="C20" s="482"/>
      <c r="D20" s="308" t="n">
        <v>2</v>
      </c>
      <c r="E20" s="861" t="s">
        <v>1131</v>
      </c>
      <c r="F20" s="221" t="s">
        <v>312</v>
      </c>
      <c r="G20" s="493"/>
      <c r="I20" s="123"/>
      <c r="J20" s="123"/>
      <c r="Q20" s="42" t="n">
        <v>14</v>
      </c>
    </row>
    <row r="21" s="42" customFormat="true" ht="18.75" hidden="true" customHeight="true" outlineLevel="0" collapsed="false">
      <c r="A21" s="137"/>
      <c r="B21" s="45"/>
      <c r="C21" s="482"/>
      <c r="D21" s="865" t="s">
        <v>646</v>
      </c>
      <c r="E21" s="866"/>
      <c r="F21" s="867"/>
      <c r="G21" s="868"/>
      <c r="H21" s="700"/>
      <c r="I21" s="123"/>
      <c r="J21" s="123"/>
      <c r="Q21" s="42" t="n">
        <v>0</v>
      </c>
    </row>
    <row r="22" customFormat="false" ht="15.75" hidden="false" customHeight="true" outlineLevel="0" collapsed="false">
      <c r="A22" s="137"/>
      <c r="C22" s="482"/>
      <c r="D22" s="743"/>
      <c r="E22" s="166" t="s">
        <v>328</v>
      </c>
      <c r="F22" s="863"/>
      <c r="G22" s="685"/>
      <c r="Q22" s="42" t="n">
        <v>15</v>
      </c>
    </row>
    <row r="23" s="42" customFormat="true" ht="22.5" hidden="true" customHeight="true" outlineLevel="0" collapsed="false">
      <c r="A23" s="137"/>
      <c r="B23" s="45"/>
      <c r="C23" s="482"/>
      <c r="D23" s="307" t="s">
        <v>110</v>
      </c>
      <c r="E23" s="860" t="s">
        <v>1132</v>
      </c>
      <c r="F23" s="221" t="s">
        <v>312</v>
      </c>
      <c r="G23" s="435"/>
      <c r="I23" s="123"/>
      <c r="J23" s="123"/>
      <c r="Q23" s="42" t="n">
        <v>0</v>
      </c>
    </row>
    <row r="24" s="42" customFormat="true" ht="14.25" hidden="true" customHeight="true" outlineLevel="0" collapsed="false">
      <c r="A24" s="137"/>
      <c r="B24" s="45"/>
      <c r="C24" s="482"/>
      <c r="D24" s="307" t="s">
        <v>718</v>
      </c>
      <c r="E24" s="861" t="s">
        <v>1133</v>
      </c>
      <c r="F24" s="221" t="s">
        <v>312</v>
      </c>
      <c r="G24" s="493"/>
      <c r="I24" s="123"/>
      <c r="J24" s="123"/>
      <c r="Q24" s="42" t="n">
        <v>0</v>
      </c>
    </row>
    <row r="25" s="42" customFormat="true" ht="14.25" hidden="true" customHeight="true" outlineLevel="0" collapsed="false">
      <c r="A25" s="137"/>
      <c r="B25" s="45"/>
      <c r="C25" s="482"/>
      <c r="D25" s="307" t="s">
        <v>721</v>
      </c>
      <c r="E25" s="862"/>
      <c r="F25" s="735"/>
      <c r="G25" s="402" t="s">
        <v>1134</v>
      </c>
      <c r="I25" s="123"/>
      <c r="J25" s="123"/>
      <c r="Q25" s="42" t="n">
        <v>0</v>
      </c>
    </row>
    <row r="26" s="42" customFormat="true" ht="22.5" hidden="true" customHeight="true" outlineLevel="0" collapsed="false">
      <c r="A26" s="137"/>
      <c r="B26" s="45"/>
      <c r="C26" s="482"/>
      <c r="D26" s="743"/>
      <c r="E26" s="215" t="s">
        <v>1135</v>
      </c>
      <c r="F26" s="863"/>
      <c r="G26" s="402"/>
      <c r="I26" s="123"/>
      <c r="J26" s="123"/>
      <c r="Q26" s="42" t="n">
        <v>0</v>
      </c>
    </row>
    <row r="27" customFormat="false" ht="3" hidden="false" customHeight="true" outlineLevel="0" collapsed="false">
      <c r="Q27" s="42" t="n">
        <v>3</v>
      </c>
    </row>
    <row r="28" customFormat="false" ht="14.25" hidden="false" customHeight="true" outlineLevel="0" collapsed="false">
      <c r="D28" s="426"/>
      <c r="E28" s="762"/>
      <c r="F28" s="352"/>
      <c r="G28" s="352"/>
      <c r="H28" s="352"/>
      <c r="I28" s="352"/>
      <c r="J28" s="352"/>
      <c r="K28" s="352"/>
      <c r="L28" s="352"/>
      <c r="M28" s="352"/>
      <c r="N28" s="352"/>
      <c r="O28" s="352"/>
      <c r="P28" s="352"/>
      <c r="Q28" s="42" t="n">
        <v>14</v>
      </c>
    </row>
    <row r="29" customFormat="false" ht="14.25" hidden="false" customHeight="true" outlineLevel="0" collapsed="false">
      <c r="D29" s="426"/>
      <c r="E29" s="100"/>
      <c r="Q29" s="42" t="n">
        <v>14</v>
      </c>
    </row>
    <row r="30" customFormat="false" ht="14.25" hidden="false" customHeight="true" outlineLevel="0" collapsed="false">
      <c r="Q30" s="42" t="n">
        <v>14</v>
      </c>
    </row>
    <row r="31" customFormat="false" ht="14.25" hidden="false" customHeight="true" outlineLevel="0" collapsed="false">
      <c r="Q31" s="42" t="n">
        <v>14</v>
      </c>
    </row>
    <row r="32" customFormat="false" ht="22.5" hidden="true" customHeight="true" outlineLevel="0" collapsed="false">
      <c r="A32" s="52" t="s">
        <v>82</v>
      </c>
      <c r="B32" s="45" t="n">
        <v>0</v>
      </c>
      <c r="C32" s="428" t="n">
        <v>3</v>
      </c>
      <c r="D32" s="42" t="n">
        <v>6</v>
      </c>
      <c r="E32" s="42" t="n">
        <v>64</v>
      </c>
      <c r="F32" s="42" t="n">
        <v>64</v>
      </c>
      <c r="G32" s="42" t="n">
        <v>140</v>
      </c>
      <c r="H32" s="42" t="n">
        <v>10</v>
      </c>
      <c r="I32" s="123" t="n">
        <v>10</v>
      </c>
      <c r="J32" s="123" t="n">
        <v>10</v>
      </c>
      <c r="K32" s="42" t="n">
        <v>10</v>
      </c>
      <c r="L32" s="42" t="n">
        <v>10</v>
      </c>
      <c r="M32" s="42" t="n">
        <v>10</v>
      </c>
      <c r="N32" s="42" t="n">
        <v>10</v>
      </c>
      <c r="O32" s="42" t="n">
        <v>10</v>
      </c>
      <c r="P32" s="42" t="n">
        <v>10</v>
      </c>
      <c r="Q32" s="42" t="n">
        <v>23</v>
      </c>
    </row>
  </sheetData>
  <mergeCells count="7">
    <mergeCell ref="D5:G5"/>
    <mergeCell ref="D6:G6"/>
    <mergeCell ref="D9:F9"/>
    <mergeCell ref="G9:G10"/>
    <mergeCell ref="G14:G15"/>
    <mergeCell ref="G17:G18"/>
    <mergeCell ref="G25:G26"/>
  </mergeCells>
  <dataValidations count="2">
    <dataValidation allowBlank="true" error="Допускается ввод не более 900 символов!" errorStyle="stop" errorTitle="Ошибка" operator="lessThanOrEqual" showDropDown="false" showErrorMessage="true" showInputMessage="true" sqref="E14 G14 E17 G17 G21 E25 G25" type="textLength">
      <formula1>900</formula1>
      <formula2>0</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F14 F17:F19 F25:F26" type="textLength">
      <formula1>900</formula1>
      <formula2>0</formula2>
    </dataValidation>
  </dataValidations>
  <printOptions headings="false" gridLines="false" gridLinesSet="true" horizontalCentered="true" verticalCentered="true"/>
  <pageMargins left="0" right="0" top="0" bottom="0" header="0" footer="0.790277777777778"/>
  <pageSetup paperSize="9" scale="100" fitToWidth="1" fitToHeight="0" pageOrder="downThenOver" orientation="portrait" blackAndWhite="false" draft="false" cellComments="none" horizontalDpi="300" verticalDpi="300" copies="1"/>
  <headerFooter differentFirst="false" differentOddEven="false">
    <oddHeader/>
    <oddFooter/>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M47"/>
  <sheetViews>
    <sheetView showFormulas="false" showGridLines="false" showRowColHeaders="true" showZeros="true" rightToLeft="false" tabSelected="true" showOutlineSymbols="true" defaultGridColor="true" view="normal" topLeftCell="A1" colorId="64" zoomScale="90" zoomScaleNormal="90" zoomScalePageLayoutView="100" workbookViewId="0">
      <pane xSplit="6" ySplit="21" topLeftCell="G34" activePane="bottomRight" state="frozen"/>
      <selection pane="topLeft" activeCell="A1" activeCellId="0" sqref="A1"/>
      <selection pane="topRight" activeCell="G1" activeCellId="0" sqref="G1"/>
      <selection pane="bottomLeft" activeCell="A34" activeCellId="0" sqref="A34"/>
      <selection pane="bottomRight" activeCell="I49" activeCellId="0" sqref="I49"/>
    </sheetView>
  </sheetViews>
  <sheetFormatPr defaultColWidth="10.57421875" defaultRowHeight="14.25" zeroHeight="false" outlineLevelRow="0" outlineLevelCol="0"/>
  <cols>
    <col collapsed="false" customWidth="true" hidden="true" outlineLevel="0" max="1" min="1" style="53" width="9.14"/>
    <col collapsed="false" customWidth="true" hidden="true" outlineLevel="0" max="2" min="2" style="45" width="9.14"/>
    <col collapsed="false" customWidth="true" hidden="false" outlineLevel="0" max="3" min="3" style="428" width="3"/>
    <col collapsed="false" customWidth="true" hidden="false" outlineLevel="0" max="4" min="4" style="42" width="6"/>
    <col collapsed="false" customWidth="true" hidden="false" outlineLevel="0" max="5" min="5" style="42" width="63"/>
    <col collapsed="false" customWidth="true" hidden="true" outlineLevel="0" max="6" min="6" style="42" width="1.71"/>
    <col collapsed="false" customWidth="true" hidden="false" outlineLevel="0" max="8" min="7" style="42" width="35"/>
    <col collapsed="false" customWidth="true" hidden="false" outlineLevel="0" max="9" min="9" style="42" width="91"/>
    <col collapsed="false" customWidth="true" hidden="false" outlineLevel="0" max="10" min="10" style="42" width="68"/>
    <col collapsed="false" customWidth="true" hidden="false" outlineLevel="0" max="12" min="11" style="123" width="10"/>
    <col collapsed="false" customWidth="false" hidden="true" outlineLevel="0" max="13" min="13" style="42" width="10.57"/>
  </cols>
  <sheetData>
    <row r="1" customFormat="false" ht="22.5" hidden="true" customHeight="true" outlineLevel="0" collapsed="false">
      <c r="M1" s="42" t="s">
        <v>14</v>
      </c>
    </row>
    <row r="2" s="42" customFormat="true" ht="18.75" hidden="true" customHeight="true" outlineLevel="0" collapsed="false">
      <c r="A2" s="56"/>
      <c r="B2" s="45"/>
      <c r="C2" s="737" t="s">
        <v>492</v>
      </c>
      <c r="D2" s="307"/>
      <c r="E2" s="86"/>
      <c r="F2" s="221"/>
      <c r="G2" s="221" t="s">
        <v>312</v>
      </c>
      <c r="H2" s="420"/>
      <c r="K2" s="123"/>
      <c r="L2" s="123"/>
      <c r="M2" s="42" t="n">
        <v>0</v>
      </c>
    </row>
    <row r="3" s="42" customFormat="true" ht="14.25" hidden="true" customHeight="true" outlineLevel="0" collapsed="false">
      <c r="A3" s="53"/>
      <c r="B3" s="45"/>
      <c r="C3" s="428"/>
      <c r="K3" s="123"/>
      <c r="L3" s="123"/>
      <c r="M3" s="42" t="n">
        <v>0</v>
      </c>
    </row>
    <row r="4" s="42" customFormat="true" ht="18.75" hidden="true" customHeight="true" outlineLevel="0" collapsed="false">
      <c r="A4" s="56"/>
      <c r="B4" s="45"/>
      <c r="C4" s="737" t="s">
        <v>492</v>
      </c>
      <c r="D4" s="307"/>
      <c r="E4" s="800" t="s">
        <v>1136</v>
      </c>
      <c r="F4" s="221"/>
      <c r="G4" s="869"/>
      <c r="H4" s="221" t="s">
        <v>312</v>
      </c>
      <c r="K4" s="123"/>
      <c r="L4" s="123"/>
      <c r="M4" s="42" t="n">
        <v>0</v>
      </c>
    </row>
    <row r="5" s="42" customFormat="true" ht="14.25" hidden="true" customHeight="true" outlineLevel="0" collapsed="false">
      <c r="A5" s="53"/>
      <c r="B5" s="45"/>
      <c r="C5" s="428"/>
      <c r="K5" s="123"/>
      <c r="L5" s="123"/>
      <c r="M5" s="42" t="n">
        <v>0</v>
      </c>
    </row>
    <row r="6" s="42" customFormat="true" ht="18.75" hidden="true" customHeight="true" outlineLevel="0" collapsed="false">
      <c r="A6" s="56"/>
      <c r="B6" s="45"/>
      <c r="C6" s="737" t="s">
        <v>492</v>
      </c>
      <c r="D6" s="307"/>
      <c r="E6" s="870" t="s">
        <v>1137</v>
      </c>
      <c r="F6" s="221"/>
      <c r="G6" s="869"/>
      <c r="H6" s="221" t="s">
        <v>312</v>
      </c>
      <c r="K6" s="123"/>
      <c r="L6" s="123"/>
      <c r="M6" s="42" t="n">
        <v>0</v>
      </c>
    </row>
    <row r="7" s="42" customFormat="true" ht="14.25" hidden="true" customHeight="true" outlineLevel="0" collapsed="false">
      <c r="A7" s="53"/>
      <c r="B7" s="45"/>
      <c r="C7" s="428"/>
      <c r="K7" s="123"/>
      <c r="L7" s="123"/>
      <c r="M7" s="42" t="n">
        <v>0</v>
      </c>
    </row>
    <row r="8" s="42" customFormat="true" ht="18.75" hidden="true" customHeight="true" outlineLevel="0" collapsed="false">
      <c r="A8" s="56"/>
      <c r="B8" s="45"/>
      <c r="C8" s="737" t="s">
        <v>492</v>
      </c>
      <c r="D8" s="307"/>
      <c r="E8" s="870" t="s">
        <v>1138</v>
      </c>
      <c r="F8" s="221"/>
      <c r="G8" s="869"/>
      <c r="H8" s="221" t="s">
        <v>312</v>
      </c>
      <c r="K8" s="123"/>
      <c r="L8" s="123"/>
      <c r="M8" s="42" t="n">
        <v>0</v>
      </c>
    </row>
    <row r="9" s="42" customFormat="true" ht="14.25" hidden="true" customHeight="true" outlineLevel="0" collapsed="false">
      <c r="A9" s="53"/>
      <c r="B9" s="45"/>
      <c r="C9" s="428"/>
      <c r="K9" s="123"/>
      <c r="L9" s="123"/>
      <c r="M9" s="42" t="n">
        <v>0</v>
      </c>
    </row>
    <row r="10" s="42" customFormat="true" ht="18.75" hidden="true" customHeight="true" outlineLevel="0" collapsed="false">
      <c r="A10" s="56"/>
      <c r="B10" s="45"/>
      <c r="C10" s="737" t="s">
        <v>492</v>
      </c>
      <c r="D10" s="307"/>
      <c r="E10" s="870" t="s">
        <v>1139</v>
      </c>
      <c r="F10" s="221"/>
      <c r="G10" s="346"/>
      <c r="H10" s="221" t="s">
        <v>312</v>
      </c>
      <c r="K10" s="123"/>
      <c r="L10" s="123" t="s">
        <v>1140</v>
      </c>
      <c r="M10" s="42" t="n">
        <v>0</v>
      </c>
    </row>
    <row r="11" customFormat="false" ht="14.25" hidden="true" customHeight="true" outlineLevel="0" collapsed="false">
      <c r="M11" s="42" t="n">
        <v>0</v>
      </c>
    </row>
    <row r="12" customFormat="false" ht="14.25" hidden="true" customHeight="true" outlineLevel="0" collapsed="false">
      <c r="M12" s="42" t="n">
        <v>0</v>
      </c>
    </row>
    <row r="13" customFormat="false" ht="14.25" hidden="false" customHeight="true" outlineLevel="0" collapsed="false">
      <c r="C13" s="482"/>
      <c r="D13" s="83"/>
      <c r="E13" s="83"/>
      <c r="F13" s="83"/>
      <c r="G13" s="83"/>
      <c r="H13" s="739"/>
      <c r="I13" s="739"/>
      <c r="M13" s="42" t="n">
        <v>14</v>
      </c>
    </row>
    <row r="14" customFormat="false" ht="29.25" hidden="false" customHeight="true" outlineLevel="0" collapsed="false">
      <c r="C14" s="482"/>
      <c r="D14" s="216" t="str">
        <f aca="false">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16"/>
      <c r="F14" s="216"/>
      <c r="G14" s="216"/>
      <c r="H14" s="216"/>
      <c r="M14" s="42" t="n">
        <v>28</v>
      </c>
    </row>
    <row r="15" s="42" customFormat="true" ht="14.25" hidden="false" customHeight="true" outlineLevel="0" collapsed="false">
      <c r="A15" s="53"/>
      <c r="B15" s="45"/>
      <c r="C15" s="482"/>
      <c r="D15" s="273" t="str">
        <f aca="false">IF(org=0,"Не определено",org)</f>
        <v>МП УК "Жилкомсервис" г. Буя</v>
      </c>
      <c r="E15" s="273"/>
      <c r="F15" s="273"/>
      <c r="G15" s="273"/>
      <c r="H15" s="273"/>
      <c r="J15" s="322"/>
      <c r="K15" s="123"/>
      <c r="L15" s="123"/>
      <c r="M15" s="42" t="n">
        <v>14</v>
      </c>
    </row>
    <row r="16" customFormat="false" ht="14.25" hidden="false" customHeight="true" outlineLevel="0" collapsed="false">
      <c r="C16" s="482"/>
      <c r="D16" s="83"/>
      <c r="E16" s="74"/>
      <c r="F16" s="74"/>
      <c r="G16" s="74"/>
      <c r="H16" s="304"/>
      <c r="I16" s="740"/>
      <c r="M16" s="42" t="n">
        <v>14</v>
      </c>
    </row>
    <row r="17" s="42" customFormat="true" ht="14.25" hidden="true" customHeight="true" outlineLevel="0" collapsed="false">
      <c r="A17" s="53"/>
      <c r="B17" s="45"/>
      <c r="C17" s="482"/>
      <c r="D17" s="83"/>
      <c r="E17" s="74"/>
      <c r="F17" s="74"/>
      <c r="G17" s="74"/>
      <c r="H17" s="304"/>
      <c r="I17" s="740"/>
      <c r="K17" s="123"/>
      <c r="L17" s="123"/>
      <c r="M17" s="42" t="n">
        <v>0</v>
      </c>
    </row>
    <row r="18" customFormat="false" ht="21.75" hidden="false" customHeight="true" outlineLevel="0" collapsed="false">
      <c r="C18" s="482"/>
      <c r="D18" s="407" t="s">
        <v>306</v>
      </c>
      <c r="E18" s="407"/>
      <c r="F18" s="407"/>
      <c r="G18" s="407"/>
      <c r="H18" s="407"/>
      <c r="I18" s="741" t="s">
        <v>307</v>
      </c>
      <c r="M18" s="42" t="n">
        <v>21</v>
      </c>
    </row>
    <row r="19" customFormat="false" ht="21.75" hidden="false" customHeight="true" outlineLevel="0" collapsed="false">
      <c r="C19" s="482"/>
      <c r="D19" s="407" t="s">
        <v>88</v>
      </c>
      <c r="E19" s="221" t="s">
        <v>308</v>
      </c>
      <c r="F19" s="221"/>
      <c r="G19" s="221" t="s">
        <v>309</v>
      </c>
      <c r="H19" s="221" t="s">
        <v>396</v>
      </c>
      <c r="I19" s="741"/>
      <c r="M19" s="42" t="n">
        <v>21</v>
      </c>
    </row>
    <row r="20" customFormat="false" ht="12" hidden="true" customHeight="true" outlineLevel="0" collapsed="false">
      <c r="C20" s="482"/>
      <c r="D20" s="378"/>
      <c r="E20" s="378"/>
      <c r="F20" s="378"/>
      <c r="G20" s="378"/>
      <c r="H20" s="378"/>
      <c r="I20" s="378"/>
      <c r="M20" s="42" t="n">
        <v>0</v>
      </c>
    </row>
    <row r="21" customFormat="false" ht="14.25" hidden="false" customHeight="true" outlineLevel="0" collapsed="false">
      <c r="A21" s="56"/>
      <c r="C21" s="482"/>
      <c r="D21" s="307" t="n">
        <v>1</v>
      </c>
      <c r="E21" s="742" t="s">
        <v>1141</v>
      </c>
      <c r="F21" s="742"/>
      <c r="G21" s="742"/>
      <c r="H21" s="742"/>
      <c r="I21" s="738"/>
      <c r="M21" s="42" t="n">
        <v>14</v>
      </c>
    </row>
    <row r="22" customFormat="false" ht="21" hidden="false" customHeight="true" outlineLevel="0" collapsed="false">
      <c r="A22" s="56"/>
      <c r="C22" s="482"/>
      <c r="D22" s="307" t="s">
        <v>1031</v>
      </c>
      <c r="E22" s="861" t="s">
        <v>1142</v>
      </c>
      <c r="F22" s="221"/>
      <c r="G22" s="871" t="n">
        <v>45650.4542013889</v>
      </c>
      <c r="H22" s="221" t="s">
        <v>312</v>
      </c>
      <c r="I22" s="435" t="s">
        <v>1143</v>
      </c>
      <c r="M22" s="42" t="n">
        <v>20</v>
      </c>
    </row>
    <row r="23" customFormat="false" ht="60" hidden="false" customHeight="true" outlineLevel="0" collapsed="false">
      <c r="A23" s="56"/>
      <c r="C23" s="482"/>
      <c r="D23" s="307" t="s">
        <v>1033</v>
      </c>
      <c r="E23" s="800" t="s">
        <v>1144</v>
      </c>
      <c r="F23" s="221"/>
      <c r="G23" s="869" t="s">
        <v>1145</v>
      </c>
      <c r="H23" s="872" t="s">
        <v>1146</v>
      </c>
      <c r="I23" s="402" t="s">
        <v>1147</v>
      </c>
      <c r="M23" s="42" t="n">
        <v>57</v>
      </c>
    </row>
    <row r="24" customFormat="false" ht="39.75" hidden="false" customHeight="true" outlineLevel="0" collapsed="false">
      <c r="A24" s="56"/>
      <c r="B24" s="45" t="n">
        <v>3</v>
      </c>
      <c r="C24" s="482"/>
      <c r="D24" s="307" t="n">
        <v>2</v>
      </c>
      <c r="E24" s="742" t="str">
        <f aca="false">"Форма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221"/>
      <c r="G24" s="221" t="s">
        <v>312</v>
      </c>
      <c r="H24" s="872" t="s">
        <v>1148</v>
      </c>
      <c r="I24" s="295" t="s">
        <v>641</v>
      </c>
      <c r="M24" s="42" t="n">
        <v>14</v>
      </c>
    </row>
    <row r="25" customFormat="false" ht="48" hidden="false" customHeight="true" outlineLevel="0" collapsed="false">
      <c r="A25" s="56"/>
      <c r="C25" s="482"/>
      <c r="D25" s="307" t="n">
        <v>3</v>
      </c>
      <c r="E25" s="742" t="str">
        <f aca="false">"Перечень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742"/>
      <c r="G25" s="742"/>
      <c r="H25" s="742"/>
      <c r="I25" s="738"/>
      <c r="M25" s="42" t="n">
        <v>46</v>
      </c>
    </row>
    <row r="26" customFormat="false" ht="42.75" hidden="false" customHeight="true" outlineLevel="0" collapsed="false">
      <c r="A26" s="56"/>
      <c r="C26" s="482"/>
      <c r="D26" s="307" t="s">
        <v>330</v>
      </c>
      <c r="E26" s="86" t="s">
        <v>1149</v>
      </c>
      <c r="F26" s="221"/>
      <c r="G26" s="221" t="s">
        <v>312</v>
      </c>
      <c r="H26" s="872" t="s">
        <v>1150</v>
      </c>
      <c r="I26" s="402" t="s">
        <v>1151</v>
      </c>
      <c r="M26" s="42" t="n">
        <v>14</v>
      </c>
    </row>
    <row r="27" customFormat="false" ht="15.75" hidden="false" customHeight="true" outlineLevel="0" collapsed="false">
      <c r="A27" s="56" t="s">
        <v>109</v>
      </c>
      <c r="C27" s="482"/>
      <c r="D27" s="743"/>
      <c r="E27" s="166" t="s">
        <v>328</v>
      </c>
      <c r="F27" s="215"/>
      <c r="G27" s="215"/>
      <c r="H27" s="744"/>
      <c r="I27" s="402"/>
      <c r="M27" s="42" t="n">
        <v>15</v>
      </c>
    </row>
    <row r="28" customFormat="false" ht="39.75" hidden="false" customHeight="true" outlineLevel="0" collapsed="false">
      <c r="A28" s="56"/>
      <c r="B28" s="45" t="n">
        <v>3</v>
      </c>
      <c r="C28" s="482"/>
      <c r="D28" s="307" t="n">
        <v>4</v>
      </c>
      <c r="E28" s="742" t="str">
        <f aca="false">"Реквизиты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742"/>
      <c r="G28" s="742"/>
      <c r="H28" s="742"/>
      <c r="I28" s="738"/>
      <c r="M28" s="42" t="n">
        <v>38</v>
      </c>
    </row>
    <row r="29" customFormat="false" ht="36.1" hidden="false" customHeight="true" outlineLevel="0" collapsed="false">
      <c r="A29" s="56"/>
      <c r="C29" s="482"/>
      <c r="D29" s="307" t="s">
        <v>763</v>
      </c>
      <c r="E29" s="800" t="s">
        <v>1136</v>
      </c>
      <c r="F29" s="221"/>
      <c r="G29" s="869" t="s">
        <v>1152</v>
      </c>
      <c r="H29" s="221" t="s">
        <v>312</v>
      </c>
      <c r="I29" s="402" t="s">
        <v>1153</v>
      </c>
      <c r="M29" s="42" t="n">
        <v>20</v>
      </c>
    </row>
    <row r="30" s="42" customFormat="true" ht="53.25" hidden="false" customHeight="true" outlineLevel="0" collapsed="false">
      <c r="A30" s="56"/>
      <c r="B30" s="45"/>
      <c r="C30" s="737" t="s">
        <v>492</v>
      </c>
      <c r="D30" s="307" t="s">
        <v>805</v>
      </c>
      <c r="E30" s="800" t="s">
        <v>1136</v>
      </c>
      <c r="F30" s="221"/>
      <c r="G30" s="869" t="s">
        <v>1154</v>
      </c>
      <c r="H30" s="221" t="s">
        <v>312</v>
      </c>
      <c r="I30" s="402"/>
      <c r="K30" s="123"/>
      <c r="L30" s="123"/>
      <c r="M30" s="42" t="n">
        <v>0</v>
      </c>
    </row>
    <row r="31" s="42" customFormat="true" ht="64.5" hidden="false" customHeight="true" outlineLevel="0" collapsed="false">
      <c r="A31" s="56"/>
      <c r="B31" s="45"/>
      <c r="C31" s="737" t="s">
        <v>492</v>
      </c>
      <c r="D31" s="307" t="s">
        <v>808</v>
      </c>
      <c r="E31" s="800" t="s">
        <v>1136</v>
      </c>
      <c r="F31" s="221"/>
      <c r="G31" s="869" t="s">
        <v>1155</v>
      </c>
      <c r="H31" s="221" t="s">
        <v>312</v>
      </c>
      <c r="I31" s="402"/>
      <c r="K31" s="123"/>
      <c r="L31" s="123"/>
      <c r="M31" s="42" t="n">
        <v>0</v>
      </c>
    </row>
    <row r="32" s="42" customFormat="true" ht="51.75" hidden="false" customHeight="true" outlineLevel="0" collapsed="false">
      <c r="A32" s="56"/>
      <c r="B32" s="45"/>
      <c r="C32" s="737" t="s">
        <v>492</v>
      </c>
      <c r="D32" s="307" t="s">
        <v>886</v>
      </c>
      <c r="E32" s="800" t="s">
        <v>1136</v>
      </c>
      <c r="F32" s="221"/>
      <c r="G32" s="869" t="s">
        <v>1156</v>
      </c>
      <c r="H32" s="221" t="s">
        <v>312</v>
      </c>
      <c r="I32" s="402"/>
      <c r="K32" s="123"/>
      <c r="L32" s="123"/>
      <c r="M32" s="42" t="n">
        <v>0</v>
      </c>
    </row>
    <row r="33" s="42" customFormat="true" ht="106.5" hidden="false" customHeight="true" outlineLevel="0" collapsed="false">
      <c r="A33" s="56"/>
      <c r="B33" s="45"/>
      <c r="C33" s="737" t="s">
        <v>492</v>
      </c>
      <c r="D33" s="307" t="s">
        <v>888</v>
      </c>
      <c r="E33" s="800" t="s">
        <v>1136</v>
      </c>
      <c r="F33" s="221"/>
      <c r="G33" s="869" t="s">
        <v>1157</v>
      </c>
      <c r="H33" s="221" t="s">
        <v>312</v>
      </c>
      <c r="I33" s="402"/>
      <c r="K33" s="123"/>
      <c r="L33" s="123"/>
      <c r="M33" s="42" t="n">
        <v>0</v>
      </c>
    </row>
    <row r="34" customFormat="false" ht="15.75" hidden="false" customHeight="true" outlineLevel="0" collapsed="false">
      <c r="A34" s="56" t="s">
        <v>110</v>
      </c>
      <c r="C34" s="482"/>
      <c r="D34" s="743"/>
      <c r="E34" s="166" t="s">
        <v>328</v>
      </c>
      <c r="F34" s="215"/>
      <c r="G34" s="215"/>
      <c r="H34" s="744"/>
      <c r="I34" s="402"/>
      <c r="M34" s="42" t="n">
        <v>15</v>
      </c>
    </row>
    <row r="35" customFormat="false" ht="31.5" hidden="false" customHeight="true" outlineLevel="0" collapsed="false">
      <c r="A35" s="56"/>
      <c r="B35" s="45" t="n">
        <v>3</v>
      </c>
      <c r="C35" s="482"/>
      <c r="D35" s="307" t="n">
        <v>5</v>
      </c>
      <c r="E35" s="742" t="str">
        <f aca="false">"Телефоны,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742"/>
      <c r="G35" s="742"/>
      <c r="H35" s="742"/>
      <c r="I35" s="738"/>
      <c r="M35" s="42" t="n">
        <v>30</v>
      </c>
    </row>
    <row r="36" customFormat="false" ht="27" hidden="false" customHeight="true" outlineLevel="0" collapsed="false">
      <c r="A36" s="56"/>
      <c r="C36" s="482"/>
      <c r="D36" s="307" t="s">
        <v>319</v>
      </c>
      <c r="E36" s="861" t="str">
        <f aca="false">"телефоны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6" s="861"/>
      <c r="G36" s="861"/>
      <c r="H36" s="861"/>
      <c r="I36" s="738"/>
      <c r="M36" s="42" t="n">
        <v>26</v>
      </c>
    </row>
    <row r="37" customFormat="false" ht="24" hidden="false" customHeight="true" outlineLevel="0" collapsed="false">
      <c r="A37" s="56"/>
      <c r="C37" s="482"/>
      <c r="D37" s="307" t="s">
        <v>1158</v>
      </c>
      <c r="E37" s="870" t="s">
        <v>1137</v>
      </c>
      <c r="F37" s="221"/>
      <c r="G37" s="869" t="s">
        <v>1159</v>
      </c>
      <c r="H37" s="221" t="s">
        <v>312</v>
      </c>
      <c r="I37" s="402" t="s">
        <v>1160</v>
      </c>
      <c r="M37" s="42" t="n">
        <v>14</v>
      </c>
    </row>
    <row r="38" customFormat="false" ht="15.75" hidden="false" customHeight="true" outlineLevel="0" collapsed="false">
      <c r="A38" s="56" t="s">
        <v>90</v>
      </c>
      <c r="C38" s="482"/>
      <c r="D38" s="743"/>
      <c r="E38" s="215" t="s">
        <v>328</v>
      </c>
      <c r="F38" s="598"/>
      <c r="G38" s="598"/>
      <c r="H38" s="744"/>
      <c r="I38" s="402"/>
      <c r="M38" s="42" t="n">
        <v>15</v>
      </c>
    </row>
    <row r="39" customFormat="false" ht="24.75" hidden="false" customHeight="true" outlineLevel="0" collapsed="false">
      <c r="A39" s="56"/>
      <c r="C39" s="482"/>
      <c r="D39" s="307" t="s">
        <v>891</v>
      </c>
      <c r="E39" s="861" t="str">
        <f aca="false">"адреса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9" s="861"/>
      <c r="G39" s="861"/>
      <c r="H39" s="861"/>
      <c r="I39" s="738"/>
      <c r="M39" s="42" t="n">
        <v>24</v>
      </c>
    </row>
    <row r="40" customFormat="false" ht="28.1" hidden="false" customHeight="true" outlineLevel="0" collapsed="false">
      <c r="A40" s="56"/>
      <c r="C40" s="482"/>
      <c r="D40" s="307" t="s">
        <v>1161</v>
      </c>
      <c r="E40" s="870" t="s">
        <v>1138</v>
      </c>
      <c r="F40" s="221"/>
      <c r="G40" s="869" t="s">
        <v>1162</v>
      </c>
      <c r="H40" s="221" t="s">
        <v>312</v>
      </c>
      <c r="I40" s="402" t="s">
        <v>1163</v>
      </c>
      <c r="M40" s="42" t="n">
        <v>14</v>
      </c>
    </row>
    <row r="41" customFormat="false" ht="15.75" hidden="false" customHeight="true" outlineLevel="0" collapsed="false">
      <c r="A41" s="56" t="s">
        <v>91</v>
      </c>
      <c r="C41" s="482"/>
      <c r="D41" s="743"/>
      <c r="E41" s="215" t="s">
        <v>328</v>
      </c>
      <c r="F41" s="598"/>
      <c r="G41" s="598"/>
      <c r="H41" s="744"/>
      <c r="I41" s="402"/>
      <c r="M41" s="42" t="n">
        <v>15</v>
      </c>
    </row>
    <row r="42" customFormat="false" ht="27" hidden="false" customHeight="true" outlineLevel="0" collapsed="false">
      <c r="A42" s="56"/>
      <c r="C42" s="482"/>
      <c r="D42" s="307" t="s">
        <v>892</v>
      </c>
      <c r="E42" s="861" t="str">
        <f aca="false">"график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42" s="861"/>
      <c r="G42" s="861"/>
      <c r="H42" s="861"/>
      <c r="I42" s="738"/>
      <c r="M42" s="42" t="n">
        <v>26</v>
      </c>
    </row>
    <row r="43" customFormat="false" ht="14.25" hidden="false" customHeight="true" outlineLevel="0" collapsed="false">
      <c r="A43" s="56"/>
      <c r="C43" s="482"/>
      <c r="D43" s="307" t="s">
        <v>893</v>
      </c>
      <c r="E43" s="870" t="s">
        <v>1139</v>
      </c>
      <c r="F43" s="221"/>
      <c r="G43" s="346" t="s">
        <v>1164</v>
      </c>
      <c r="H43" s="221" t="s">
        <v>312</v>
      </c>
      <c r="I43" s="402" t="s">
        <v>1165</v>
      </c>
      <c r="L43" s="123" t="s">
        <v>1140</v>
      </c>
      <c r="M43" s="42" t="n">
        <v>14</v>
      </c>
    </row>
    <row r="44" customFormat="false" ht="15.75" hidden="false" customHeight="true" outlineLevel="0" collapsed="false">
      <c r="A44" s="56" t="s">
        <v>111</v>
      </c>
      <c r="C44" s="482"/>
      <c r="D44" s="743"/>
      <c r="E44" s="215" t="s">
        <v>328</v>
      </c>
      <c r="F44" s="598"/>
      <c r="G44" s="598"/>
      <c r="H44" s="744"/>
      <c r="I44" s="402"/>
      <c r="M44" s="42" t="n">
        <v>15</v>
      </c>
    </row>
    <row r="45" s="137" customFormat="true" ht="3" hidden="false" customHeight="true" outlineLevel="0" collapsed="false">
      <c r="A45" s="56"/>
      <c r="K45" s="161"/>
      <c r="L45" s="161"/>
      <c r="M45" s="137" t="n">
        <v>3</v>
      </c>
    </row>
    <row r="46" customFormat="false" ht="26.25" hidden="false" customHeight="true" outlineLevel="0" collapsed="false">
      <c r="D46" s="426" t="s">
        <v>813</v>
      </c>
      <c r="E46" s="873" t="str">
        <f aca="false">"Информация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6" s="873"/>
      <c r="G46" s="873"/>
      <c r="H46" s="873"/>
      <c r="I46" s="873"/>
      <c r="M46" s="42" t="n">
        <v>25</v>
      </c>
    </row>
    <row r="47" customFormat="false" ht="22.5" hidden="true" customHeight="true" outlineLevel="0" collapsed="false">
      <c r="A47" s="53" t="s">
        <v>82</v>
      </c>
      <c r="B47" s="45" t="n">
        <v>0</v>
      </c>
      <c r="C47" s="428" t="n">
        <v>3</v>
      </c>
      <c r="D47" s="42" t="n">
        <v>6</v>
      </c>
      <c r="E47" s="42" t="n">
        <v>63</v>
      </c>
      <c r="F47" s="42" t="n">
        <v>0</v>
      </c>
      <c r="G47" s="42" t="n">
        <v>35</v>
      </c>
      <c r="H47" s="42" t="n">
        <v>35</v>
      </c>
      <c r="I47" s="42" t="n">
        <v>91</v>
      </c>
      <c r="J47" s="42" t="n">
        <v>68</v>
      </c>
      <c r="K47" s="123" t="n">
        <v>10</v>
      </c>
      <c r="L47" s="123" t="n">
        <v>10</v>
      </c>
      <c r="M47" s="42" t="n">
        <v>23</v>
      </c>
    </row>
  </sheetData>
  <mergeCells count="17">
    <mergeCell ref="D14:H14"/>
    <mergeCell ref="D15:H15"/>
    <mergeCell ref="D18:H18"/>
    <mergeCell ref="I18:I19"/>
    <mergeCell ref="E21:H21"/>
    <mergeCell ref="E25:H25"/>
    <mergeCell ref="I26:I27"/>
    <mergeCell ref="E28:H28"/>
    <mergeCell ref="I29:I34"/>
    <mergeCell ref="E35:H35"/>
    <mergeCell ref="E36:H36"/>
    <mergeCell ref="I37:I38"/>
    <mergeCell ref="E39:H39"/>
    <mergeCell ref="I40:I41"/>
    <mergeCell ref="E42:H42"/>
    <mergeCell ref="I43:I44"/>
    <mergeCell ref="E46:I46"/>
  </mergeCells>
  <dataValidations count="4">
    <dataValidation allowBlank="true" error="Допускается ввод не более 900 символов!" errorStyle="stop" errorTitle="Ошибка" operator="lessThanOrEqual" showDropDown="false" showErrorMessage="true" showInputMessage="true" sqref="E2 I2 E4 G4 I4 E6 G6 I6 E8 G8 I8 E10 I10 E23 G23 I23:I24 E26 I26 E29:E33 G29:G33 I29:I33 E37 G37 I37 E40 G40 I40 E43 I43" type="textLength">
      <formula1>900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G22" type="none">
      <formula1>0</formula1>
      <formula2>0</formula2>
    </dataValidation>
    <dataValidation allowBlank="true" error="для выбора выполните двойной щелчок по ячейке" errorStyle="stop" operator="between" prompt="Для выбора выполните двойной щелчок левой клавиши мыши по соответствующей ячейке." showDropDown="true" showErrorMessage="true" showInputMessage="true" sqref="G10 G43" type="list">
      <formula1>"a"</formula1>
      <formula2>0</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H2 H23:H24 H26" type="textLength">
      <formula1>900</formula1>
      <formula2>0</formula2>
    </dataValidation>
  </dataValidations>
  <hyperlinks>
    <hyperlink ref="H23" r:id="rId1" display="https://portal.eias.ru/Portal/DownloadPage.aspx?type=12&amp;guid=a4e3a300-44ae-4b59-af50-11a1e4706a00"/>
    <hyperlink ref="H24" r:id="rId2" display="https://portal.eias.ru/Portal/DownloadPage.aspx?type=12&amp;guid=04ecd686-fe7f-4a98-bbe1-fa8232017be4"/>
    <hyperlink ref="H26" r:id="rId3" display="https://portal.eias.ru/Portal/DownloadPage.aspx?type=12&amp;guid=16aeeb13-b341-4bac-88fe-c9ec815e5cc4"/>
  </hyperlink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4"/>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H332"/>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7" ySplit="21" topLeftCell="H22" activePane="bottomRight" state="frozen"/>
      <selection pane="topLeft" activeCell="A1" activeCellId="0" sqref="A1"/>
      <selection pane="topRight" activeCell="H1" activeCellId="0" sqref="H1"/>
      <selection pane="bottomLeft" activeCell="A22" activeCellId="0" sqref="A22"/>
      <selection pane="bottomRight" activeCell="A1" activeCellId="0" sqref="A1"/>
    </sheetView>
  </sheetViews>
  <sheetFormatPr defaultColWidth="10.57421875" defaultRowHeight="14.25" zeroHeight="false" outlineLevelRow="0" outlineLevelCol="0"/>
  <cols>
    <col collapsed="false" customWidth="true" hidden="true" outlineLevel="0" max="2" min="1" style="11" width="25.14"/>
    <col collapsed="false" customWidth="true" hidden="true" outlineLevel="0" max="3" min="3" style="352" width="9.14"/>
    <col collapsed="false" customWidth="true" hidden="false" outlineLevel="0" max="4" min="4" style="428" width="3"/>
    <col collapsed="false" customWidth="true" hidden="false" outlineLevel="0" max="5" min="5" style="42" width="6"/>
    <col collapsed="false" customWidth="true" hidden="false" outlineLevel="0" max="6" min="6" style="42" width="46.71"/>
    <col collapsed="false" customWidth="true" hidden="false" outlineLevel="0" max="7" min="7" style="42" width="35"/>
    <col collapsed="false" customWidth="true" hidden="false" outlineLevel="0" max="8" min="8" style="42" width="3"/>
    <col collapsed="false" customWidth="true" hidden="false" outlineLevel="0" max="10" min="9" style="42" width="11"/>
    <col collapsed="false" customWidth="true" hidden="false" outlineLevel="0" max="12" min="11" style="42" width="35"/>
    <col collapsed="false" customWidth="true" hidden="false" outlineLevel="0" max="13" min="13" style="42" width="84"/>
    <col collapsed="false" customWidth="true" hidden="false" outlineLevel="0" max="14" min="14" style="42" width="10"/>
    <col collapsed="false" customWidth="true" hidden="false" outlineLevel="0" max="16" min="15" style="123" width="10"/>
    <col collapsed="false" customWidth="true" hidden="false" outlineLevel="0" max="33" min="17" style="42" width="10"/>
    <col collapsed="false" customWidth="false" hidden="true" outlineLevel="0" max="34" min="34" style="42" width="10.57"/>
  </cols>
  <sheetData>
    <row r="1" s="42" customFormat="true" ht="22.5" hidden="true" customHeight="true" outlineLevel="0" collapsed="false">
      <c r="A1" s="11"/>
      <c r="B1" s="11"/>
      <c r="C1" s="352"/>
      <c r="D1" s="428"/>
      <c r="N1" s="49" t="n">
        <f aca="false">_xlfn.iferror(MATCH("метод экономически обоснованных расходов (затрат)",OFFER_METHOD,0),0)</f>
        <v>0</v>
      </c>
      <c r="O1" s="123"/>
      <c r="P1" s="123"/>
      <c r="T1" s="114"/>
      <c r="AG1" s="736"/>
      <c r="AH1" s="42" t="s">
        <v>14</v>
      </c>
    </row>
    <row r="2" s="42" customFormat="true" ht="18.75" hidden="true" customHeight="true" outlineLevel="0" collapsed="false">
      <c r="A2" s="137" t="s">
        <v>155</v>
      </c>
      <c r="B2" s="137" t="s">
        <v>156</v>
      </c>
      <c r="C2" s="352"/>
      <c r="D2" s="428"/>
      <c r="E2" s="495"/>
      <c r="F2" s="495"/>
      <c r="G2" s="814" t="str">
        <f aca="false">INDEX(PT_DIFFERENTIATION_NTAR,MATCH(B2,PT_DIFFERENTIATION_NTAR_ID,0))</f>
        <v/>
      </c>
      <c r="H2" s="373"/>
      <c r="I2" s="874"/>
      <c r="J2" s="875"/>
      <c r="K2" s="449"/>
      <c r="L2" s="373" t="s">
        <v>312</v>
      </c>
      <c r="M2" s="876"/>
      <c r="N2" s="700"/>
      <c r="O2" s="123"/>
      <c r="P2" s="123"/>
      <c r="AH2" s="42" t="n">
        <v>0</v>
      </c>
    </row>
    <row r="3" s="42" customFormat="true" ht="18.75" hidden="true" customHeight="true" outlineLevel="0" collapsed="false">
      <c r="A3" s="137"/>
      <c r="B3" s="137"/>
      <c r="C3" s="352" t="s">
        <v>1166</v>
      </c>
      <c r="D3" s="428"/>
      <c r="E3" s="495"/>
      <c r="F3" s="495"/>
      <c r="G3" s="814"/>
      <c r="H3" s="618"/>
      <c r="I3" s="171" t="s">
        <v>1167</v>
      </c>
      <c r="J3" s="215"/>
      <c r="K3" s="618"/>
      <c r="L3" s="744"/>
      <c r="M3" s="876"/>
      <c r="N3" s="700"/>
      <c r="O3" s="123"/>
      <c r="P3" s="123"/>
      <c r="AH3" s="42" t="n">
        <v>0</v>
      </c>
    </row>
    <row r="4" s="42" customFormat="true" ht="14.25" hidden="true" customHeight="true" outlineLevel="0" collapsed="false">
      <c r="A4" s="11"/>
      <c r="B4" s="11"/>
      <c r="C4" s="352"/>
      <c r="D4" s="428"/>
      <c r="N4" s="49" t="n">
        <f aca="false">_xlfn.iferror(MATCH("метод экономически обоснованных расходов (затрат)",OFFER_METHOD,0),0)</f>
        <v>0</v>
      </c>
      <c r="O4" s="123"/>
      <c r="P4" s="123"/>
      <c r="T4" s="114"/>
      <c r="AG4" s="736"/>
      <c r="AH4" s="42" t="n">
        <v>0</v>
      </c>
    </row>
    <row r="5" s="42" customFormat="true" ht="18.75" hidden="true" customHeight="true" outlineLevel="0" collapsed="false">
      <c r="A5" s="137" t="s">
        <v>155</v>
      </c>
      <c r="B5" s="137" t="s">
        <v>156</v>
      </c>
      <c r="C5" s="352"/>
      <c r="D5" s="428"/>
      <c r="E5" s="495"/>
      <c r="F5" s="495"/>
      <c r="G5" s="814" t="str">
        <f aca="false">INDEX(PT_DIFFERENTIATION_NTAR,MATCH(B5,PT_DIFFERENTIATION_NTAR_ID,0))</f>
        <v/>
      </c>
      <c r="H5" s="373"/>
      <c r="I5" s="874"/>
      <c r="J5" s="875"/>
      <c r="K5" s="386"/>
      <c r="L5" s="373" t="s">
        <v>312</v>
      </c>
      <c r="M5" s="876"/>
      <c r="N5" s="700"/>
      <c r="O5" s="123"/>
      <c r="P5" s="123"/>
      <c r="AH5" s="42" t="n">
        <v>0</v>
      </c>
    </row>
    <row r="6" s="42" customFormat="true" ht="18.75" hidden="true" customHeight="true" outlineLevel="0" collapsed="false">
      <c r="A6" s="137"/>
      <c r="B6" s="137"/>
      <c r="C6" s="352" t="s">
        <v>1168</v>
      </c>
      <c r="D6" s="428"/>
      <c r="E6" s="495"/>
      <c r="F6" s="495"/>
      <c r="G6" s="814"/>
      <c r="H6" s="618"/>
      <c r="I6" s="171" t="s">
        <v>1167</v>
      </c>
      <c r="J6" s="215"/>
      <c r="K6" s="618"/>
      <c r="L6" s="744"/>
      <c r="M6" s="876"/>
      <c r="N6" s="700"/>
      <c r="O6" s="123"/>
      <c r="P6" s="123"/>
      <c r="AH6" s="42" t="n">
        <v>0</v>
      </c>
    </row>
    <row r="7" s="42" customFormat="true" ht="14.25" hidden="true" customHeight="true" outlineLevel="0" collapsed="false">
      <c r="A7" s="11"/>
      <c r="B7" s="11"/>
      <c r="C7" s="352"/>
      <c r="D7" s="428"/>
      <c r="N7" s="49" t="n">
        <f aca="false">_xlfn.iferror(MATCH("метод экономически обоснованных расходов (затрат)",OFFER_METHOD,0),0)</f>
        <v>0</v>
      </c>
      <c r="O7" s="123"/>
      <c r="P7" s="123"/>
      <c r="T7" s="114"/>
      <c r="AG7" s="736"/>
      <c r="AH7" s="42" t="n">
        <v>0</v>
      </c>
    </row>
    <row r="8" s="42" customFormat="true" ht="56.25" hidden="true" customHeight="true" outlineLevel="0" collapsed="false">
      <c r="A8" s="137"/>
      <c r="B8" s="137"/>
      <c r="C8" s="352"/>
      <c r="D8" s="428"/>
      <c r="E8" s="495"/>
      <c r="F8" s="495"/>
      <c r="G8" s="495"/>
      <c r="H8" s="373"/>
      <c r="I8" s="874"/>
      <c r="J8" s="875"/>
      <c r="K8" s="449"/>
      <c r="L8" s="373" t="s">
        <v>312</v>
      </c>
      <c r="M8" s="876"/>
      <c r="N8" s="700"/>
      <c r="O8" s="123"/>
      <c r="P8" s="123"/>
      <c r="AH8" s="42" t="n">
        <v>0</v>
      </c>
    </row>
    <row r="9" customFormat="false" ht="14.25" hidden="true" customHeight="true" outlineLevel="0" collapsed="false">
      <c r="T9" s="114"/>
      <c r="AG9" s="736"/>
      <c r="AH9" s="42" t="n">
        <v>0</v>
      </c>
    </row>
    <row r="10" s="42" customFormat="true" ht="56.25" hidden="true" customHeight="true" outlineLevel="0" collapsed="false">
      <c r="A10" s="137"/>
      <c r="B10" s="137"/>
      <c r="C10" s="352"/>
      <c r="D10" s="428"/>
      <c r="E10" s="495"/>
      <c r="F10" s="495"/>
      <c r="G10" s="495"/>
      <c r="H10" s="221"/>
      <c r="I10" s="874"/>
      <c r="J10" s="875"/>
      <c r="K10" s="386"/>
      <c r="L10" s="373" t="s">
        <v>312</v>
      </c>
      <c r="M10" s="876"/>
      <c r="N10" s="700"/>
      <c r="O10" s="123"/>
      <c r="P10" s="123"/>
      <c r="AH10" s="42" t="n">
        <v>0</v>
      </c>
    </row>
    <row r="11" customFormat="false" ht="14.25" hidden="true" customHeight="true" outlineLevel="0" collapsed="false">
      <c r="AH11" s="42" t="n">
        <v>0</v>
      </c>
    </row>
    <row r="12" customFormat="false" ht="14.25" hidden="true" customHeight="true" outlineLevel="0" collapsed="false">
      <c r="AH12" s="42" t="n">
        <v>0</v>
      </c>
    </row>
    <row r="13" customFormat="false" ht="6" hidden="false" customHeight="true" outlineLevel="0" collapsed="false">
      <c r="D13" s="482"/>
      <c r="E13" s="83"/>
      <c r="F13" s="83"/>
      <c r="G13" s="83"/>
      <c r="H13" s="83"/>
      <c r="I13" s="83"/>
      <c r="J13" s="83"/>
      <c r="K13" s="83"/>
      <c r="L13" s="739"/>
      <c r="M13" s="739"/>
      <c r="AH13" s="42" t="n">
        <v>6</v>
      </c>
    </row>
    <row r="14" customFormat="false" ht="14.25" hidden="false" customHeight="true" outlineLevel="0" collapsed="false">
      <c r="D14" s="482"/>
      <c r="E14" s="877" t="str">
        <f aca="false">"Форма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877"/>
      <c r="G14" s="877"/>
      <c r="H14" s="877"/>
      <c r="I14" s="877"/>
      <c r="J14" s="877"/>
      <c r="K14" s="877"/>
      <c r="L14" s="877"/>
      <c r="M14" s="218"/>
      <c r="AH14" s="42" t="n">
        <v>14</v>
      </c>
    </row>
    <row r="15" customFormat="false" ht="6" hidden="false" customHeight="true" outlineLevel="0" collapsed="false">
      <c r="D15" s="482"/>
      <c r="E15" s="83"/>
      <c r="F15" s="74"/>
      <c r="G15" s="74"/>
      <c r="H15" s="74"/>
      <c r="I15" s="74"/>
      <c r="J15" s="74"/>
      <c r="K15" s="74"/>
      <c r="L15" s="484"/>
      <c r="M15" s="740"/>
      <c r="AH15" s="42" t="n">
        <v>6</v>
      </c>
    </row>
    <row r="16" customFormat="false" ht="24" hidden="false" customHeight="true" outlineLevel="0" collapsed="false">
      <c r="D16" s="482"/>
      <c r="E16" s="83"/>
      <c r="F16" s="878" t="str">
        <f aca="false">"Дата подачи заявления об "&amp;IF(TITLE_DATE_PR_CHANGE="","утверждении","изменении")&amp;" тарифов"</f>
        <v>Дата подачи заявления об утверждении тарифов</v>
      </c>
      <c r="G16" s="489" t="str">
        <f aca="false">IF(TITLE_DATE_PR_CHANGE="",IF(TITLE_DATE_PR="","",TITLE_DATE_PR),TITLE_DATE_PR_CHANGE)</f>
        <v>45644</v>
      </c>
      <c r="H16" s="489"/>
      <c r="I16" s="489"/>
      <c r="J16" s="489"/>
      <c r="K16" s="489"/>
      <c r="L16" s="489"/>
      <c r="M16" s="700"/>
      <c r="AH16" s="42" t="n">
        <v>23</v>
      </c>
    </row>
    <row r="17" customFormat="false" ht="24" hidden="false" customHeight="true" outlineLevel="0" collapsed="false">
      <c r="D17" s="482"/>
      <c r="E17" s="83"/>
      <c r="F17" s="878" t="str">
        <f aca="false">"Номер подачи заявления об "&amp;IF(TITLE_DATE_PR_CHANGE="","утверждении","изменении")&amp;" тарифов"</f>
        <v>Номер подачи заявления об утверждении тарифов</v>
      </c>
      <c r="G17" s="487" t="str">
        <f aca="false">IF(TITLE_NUMBER_PR_CHANGE="",IF(TITLE_NUMBER_PR="","",TITLE_NUMBER_PR),TITLE_NUMBER_PR_CHANGE)</f>
        <v>№24/404, №24/405</v>
      </c>
      <c r="H17" s="487"/>
      <c r="I17" s="487"/>
      <c r="J17" s="487"/>
      <c r="K17" s="487"/>
      <c r="L17" s="487"/>
      <c r="M17" s="700"/>
      <c r="AH17" s="42" t="n">
        <v>23</v>
      </c>
    </row>
    <row r="18" customFormat="false" ht="14.25" hidden="false" customHeight="true" outlineLevel="0" collapsed="false">
      <c r="D18" s="482"/>
      <c r="E18" s="83"/>
      <c r="F18" s="74"/>
      <c r="G18" s="74"/>
      <c r="H18" s="74"/>
      <c r="I18" s="74"/>
      <c r="J18" s="74"/>
      <c r="K18" s="74"/>
      <c r="L18" s="304"/>
      <c r="M18" s="740"/>
      <c r="AH18" s="42" t="n">
        <v>14</v>
      </c>
    </row>
    <row r="19" customFormat="false" ht="21.75" hidden="false" customHeight="true" outlineLevel="0" collapsed="false">
      <c r="D19" s="482"/>
      <c r="E19" s="407" t="s">
        <v>306</v>
      </c>
      <c r="F19" s="407"/>
      <c r="G19" s="407"/>
      <c r="H19" s="407"/>
      <c r="I19" s="407"/>
      <c r="J19" s="407"/>
      <c r="K19" s="407"/>
      <c r="L19" s="407"/>
      <c r="M19" s="741" t="s">
        <v>307</v>
      </c>
      <c r="AH19" s="42" t="n">
        <v>21</v>
      </c>
    </row>
    <row r="20" customFormat="false" ht="21.75" hidden="false" customHeight="true" outlineLevel="0" collapsed="false">
      <c r="D20" s="482"/>
      <c r="E20" s="407" t="s">
        <v>88</v>
      </c>
      <c r="F20" s="370" t="s">
        <v>122</v>
      </c>
      <c r="G20" s="370" t="s">
        <v>123</v>
      </c>
      <c r="H20" s="407" t="s">
        <v>1169</v>
      </c>
      <c r="I20" s="407"/>
      <c r="J20" s="407"/>
      <c r="K20" s="370" t="s">
        <v>309</v>
      </c>
      <c r="L20" s="370" t="s">
        <v>396</v>
      </c>
      <c r="M20" s="741"/>
      <c r="AH20" s="42" t="n">
        <v>21</v>
      </c>
    </row>
    <row r="21" customFormat="false" ht="21.75" hidden="false" customHeight="true" outlineLevel="0" collapsed="false">
      <c r="D21" s="482"/>
      <c r="E21" s="407"/>
      <c r="F21" s="370"/>
      <c r="G21" s="370"/>
      <c r="H21" s="221" t="s">
        <v>1170</v>
      </c>
      <c r="I21" s="221"/>
      <c r="J21" s="221" t="s">
        <v>1171</v>
      </c>
      <c r="K21" s="370"/>
      <c r="L21" s="370"/>
      <c r="M21" s="741"/>
      <c r="AH21" s="42" t="n">
        <v>21</v>
      </c>
    </row>
    <row r="22" customFormat="false" ht="12.75" hidden="false" customHeight="true" outlineLevel="0" collapsed="false">
      <c r="D22" s="482"/>
      <c r="E22" s="378"/>
      <c r="F22" s="378"/>
      <c r="G22" s="378"/>
      <c r="H22" s="879"/>
      <c r="I22" s="879"/>
      <c r="J22" s="378"/>
      <c r="K22" s="378"/>
      <c r="L22" s="378"/>
      <c r="M22" s="378"/>
      <c r="AH22" s="42" t="n">
        <v>12</v>
      </c>
    </row>
    <row r="23" customFormat="false" ht="19.5" hidden="false" customHeight="true" outlineLevel="0" collapsed="false">
      <c r="A23" s="137"/>
      <c r="B23" s="137"/>
      <c r="D23" s="482"/>
      <c r="E23" s="880" t="s">
        <v>109</v>
      </c>
      <c r="F23" s="881" t="str">
        <f aca="false">"Предлагаемый метод регулирования"&amp;IF(TEMPLATE_SPHERE="HEAT"," в сфере "&amp;TEMPLATE_SPHERE_RUS,"")</f>
        <v>Предлагаемый метод регулирования</v>
      </c>
      <c r="G23" s="881"/>
      <c r="H23" s="881"/>
      <c r="I23" s="881"/>
      <c r="J23" s="881"/>
      <c r="K23" s="881" t="s">
        <v>312</v>
      </c>
      <c r="L23" s="881"/>
      <c r="M23" s="295"/>
      <c r="N23" s="700"/>
      <c r="AH23" s="42" t="n">
        <v>19</v>
      </c>
    </row>
    <row r="24" customFormat="false" ht="60.75" hidden="true" customHeight="true" outlineLevel="0" collapsed="false">
      <c r="A24" s="137" t="s">
        <v>155</v>
      </c>
      <c r="B24" s="137" t="s">
        <v>156</v>
      </c>
      <c r="D24" s="882"/>
      <c r="E24" s="307"/>
      <c r="F24" s="883" t="str">
        <f aca="false">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814" t="str">
        <f aca="false">INDEX(PT_DIFFERENTIATION_NTAR,MATCH(B24,PT_DIFFERENTIATION_NTAR_ID,0))</f>
        <v/>
      </c>
      <c r="H24" s="373"/>
      <c r="I24" s="874"/>
      <c r="J24" s="875"/>
      <c r="K24" s="449"/>
      <c r="L24" s="373" t="s">
        <v>312</v>
      </c>
      <c r="M24" s="884" t="str">
        <f aca="false">"Значение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700"/>
      <c r="AH24" s="42" t="n">
        <v>0</v>
      </c>
    </row>
    <row r="25" s="42" customFormat="true" ht="18.75" hidden="true" customHeight="true" outlineLevel="0" collapsed="false">
      <c r="A25" s="137"/>
      <c r="B25" s="137"/>
      <c r="C25" s="352" t="s">
        <v>1166</v>
      </c>
      <c r="D25" s="882"/>
      <c r="E25" s="307"/>
      <c r="F25" s="883"/>
      <c r="G25" s="814"/>
      <c r="H25" s="618"/>
      <c r="I25" s="171" t="s">
        <v>1167</v>
      </c>
      <c r="J25" s="215"/>
      <c r="K25" s="618"/>
      <c r="L25" s="744"/>
      <c r="M25" s="884"/>
      <c r="N25" s="700"/>
      <c r="O25" s="123"/>
      <c r="P25" s="123"/>
      <c r="AH25" s="42" t="n">
        <v>0</v>
      </c>
    </row>
    <row r="26" customFormat="false" ht="0.75" hidden="true" customHeight="true" outlineLevel="0" collapsed="false">
      <c r="A26" s="137"/>
      <c r="B26" s="137"/>
      <c r="C26" s="352" t="s">
        <v>1172</v>
      </c>
      <c r="D26" s="882"/>
      <c r="E26" s="307"/>
      <c r="F26" s="883"/>
      <c r="G26" s="885"/>
      <c r="H26" s="618"/>
      <c r="I26" s="171"/>
      <c r="J26" s="215"/>
      <c r="K26" s="618"/>
      <c r="L26" s="744"/>
      <c r="M26" s="884"/>
      <c r="N26" s="700"/>
      <c r="AH26" s="42" t="n">
        <v>0</v>
      </c>
    </row>
    <row r="27" s="42" customFormat="true" ht="45" hidden="true" customHeight="true" outlineLevel="0" collapsed="false">
      <c r="A27" s="137" t="s">
        <v>160</v>
      </c>
      <c r="B27" s="137" t="s">
        <v>161</v>
      </c>
      <c r="C27" s="352"/>
      <c r="D27" s="886"/>
      <c r="E27" s="887"/>
      <c r="F27" s="888" t="str">
        <f aca="false">INDEX(PT_DIFFERENTIATION_VTAR,MATCH(A27,PT_DIFFERENTIATION_VTAR_ID,0))</f>
        <v/>
      </c>
      <c r="G27" s="814" t="str">
        <f aca="false">INDEX(PT_DIFFERENTIATION_NTAR,MATCH(B27,PT_DIFFERENTIATION_NTAR_ID,0))</f>
        <v/>
      </c>
      <c r="H27" s="373"/>
      <c r="I27" s="874"/>
      <c r="J27" s="875"/>
      <c r="K27" s="449"/>
      <c r="L27" s="373" t="s">
        <v>312</v>
      </c>
      <c r="M27" s="884"/>
      <c r="N27" s="700"/>
      <c r="O27" s="123"/>
      <c r="P27" s="123"/>
      <c r="AH27" s="42" t="n">
        <v>0</v>
      </c>
    </row>
    <row r="28" s="42" customFormat="true" ht="18.75" hidden="true" customHeight="true" outlineLevel="0" collapsed="false">
      <c r="A28" s="137"/>
      <c r="B28" s="137"/>
      <c r="C28" s="352" t="s">
        <v>1166</v>
      </c>
      <c r="D28" s="886"/>
      <c r="E28" s="887"/>
      <c r="F28" s="888"/>
      <c r="G28" s="814"/>
      <c r="H28" s="618"/>
      <c r="I28" s="171" t="s">
        <v>1167</v>
      </c>
      <c r="J28" s="215"/>
      <c r="K28" s="618"/>
      <c r="L28" s="744"/>
      <c r="M28" s="884"/>
      <c r="N28" s="700"/>
      <c r="O28" s="123"/>
      <c r="P28" s="123"/>
      <c r="AH28" s="42" t="n">
        <v>0</v>
      </c>
    </row>
    <row r="29" s="42" customFormat="true" ht="0.75" hidden="true" customHeight="true" outlineLevel="0" collapsed="false">
      <c r="A29" s="137"/>
      <c r="B29" s="137"/>
      <c r="C29" s="352" t="s">
        <v>1172</v>
      </c>
      <c r="D29" s="886"/>
      <c r="E29" s="887"/>
      <c r="F29" s="888"/>
      <c r="G29" s="885"/>
      <c r="H29" s="618"/>
      <c r="I29" s="171"/>
      <c r="J29" s="215"/>
      <c r="K29" s="618"/>
      <c r="L29" s="744"/>
      <c r="M29" s="884"/>
      <c r="N29" s="700"/>
      <c r="O29" s="123"/>
      <c r="P29" s="123"/>
      <c r="AH29" s="42" t="n">
        <v>0</v>
      </c>
    </row>
    <row r="30" s="42" customFormat="true" ht="45" hidden="true" customHeight="true" outlineLevel="0" collapsed="false">
      <c r="A30" s="137" t="s">
        <v>167</v>
      </c>
      <c r="B30" s="137" t="s">
        <v>168</v>
      </c>
      <c r="C30" s="352"/>
      <c r="D30" s="886"/>
      <c r="E30" s="307"/>
      <c r="F30" s="704" t="str">
        <f aca="false">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814" t="str">
        <f aca="false">INDEX(PT_DIFFERENTIATION_NTAR,MATCH(B30,PT_DIFFERENTIATION_NTAR_ID,0))</f>
        <v/>
      </c>
      <c r="H30" s="373"/>
      <c r="I30" s="874"/>
      <c r="J30" s="875"/>
      <c r="K30" s="449"/>
      <c r="L30" s="373" t="s">
        <v>312</v>
      </c>
      <c r="M30" s="884"/>
      <c r="N30" s="700"/>
      <c r="O30" s="123"/>
      <c r="P30" s="123"/>
      <c r="AH30" s="42" t="n">
        <v>0</v>
      </c>
    </row>
    <row r="31" s="42" customFormat="true" ht="18.75" hidden="true" customHeight="true" outlineLevel="0" collapsed="false">
      <c r="A31" s="137"/>
      <c r="B31" s="137"/>
      <c r="C31" s="352" t="s">
        <v>1166</v>
      </c>
      <c r="D31" s="886"/>
      <c r="E31" s="307"/>
      <c r="F31" s="704"/>
      <c r="G31" s="814"/>
      <c r="H31" s="618"/>
      <c r="I31" s="171" t="s">
        <v>1167</v>
      </c>
      <c r="J31" s="215"/>
      <c r="K31" s="618"/>
      <c r="L31" s="744"/>
      <c r="M31" s="884"/>
      <c r="N31" s="700"/>
      <c r="O31" s="123"/>
      <c r="P31" s="123"/>
      <c r="AH31" s="42" t="n">
        <v>0</v>
      </c>
    </row>
    <row r="32" s="42" customFormat="true" ht="0.75" hidden="true" customHeight="true" outlineLevel="0" collapsed="false">
      <c r="A32" s="137"/>
      <c r="B32" s="137"/>
      <c r="C32" s="352" t="s">
        <v>1172</v>
      </c>
      <c r="D32" s="886"/>
      <c r="E32" s="307"/>
      <c r="F32" s="704"/>
      <c r="G32" s="885"/>
      <c r="H32" s="618"/>
      <c r="I32" s="171"/>
      <c r="J32" s="215"/>
      <c r="K32" s="618"/>
      <c r="L32" s="744"/>
      <c r="M32" s="884"/>
      <c r="N32" s="700"/>
      <c r="O32" s="123"/>
      <c r="P32" s="123"/>
      <c r="AH32" s="42" t="n">
        <v>0</v>
      </c>
    </row>
    <row r="33" s="42" customFormat="true" ht="45" hidden="true" customHeight="true" outlineLevel="0" collapsed="false">
      <c r="A33" s="137" t="s">
        <v>173</v>
      </c>
      <c r="B33" s="137" t="s">
        <v>174</v>
      </c>
      <c r="C33" s="352"/>
      <c r="D33" s="886"/>
      <c r="E33" s="307"/>
      <c r="F33" s="704" t="str">
        <f aca="false">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814" t="str">
        <f aca="false">INDEX(PT_DIFFERENTIATION_NTAR,MATCH(B33,PT_DIFFERENTIATION_NTAR_ID,0))</f>
        <v/>
      </c>
      <c r="H33" s="373"/>
      <c r="I33" s="874"/>
      <c r="J33" s="875"/>
      <c r="K33" s="449"/>
      <c r="L33" s="373" t="s">
        <v>312</v>
      </c>
      <c r="M33" s="884"/>
      <c r="N33" s="700"/>
      <c r="O33" s="123"/>
      <c r="P33" s="123"/>
      <c r="AH33" s="42" t="n">
        <v>0</v>
      </c>
    </row>
    <row r="34" s="42" customFormat="true" ht="18.75" hidden="true" customHeight="true" outlineLevel="0" collapsed="false">
      <c r="A34" s="137"/>
      <c r="B34" s="137"/>
      <c r="C34" s="352" t="s">
        <v>1166</v>
      </c>
      <c r="D34" s="886"/>
      <c r="E34" s="307"/>
      <c r="F34" s="704"/>
      <c r="G34" s="814"/>
      <c r="H34" s="618"/>
      <c r="I34" s="171" t="s">
        <v>1167</v>
      </c>
      <c r="J34" s="215"/>
      <c r="K34" s="618"/>
      <c r="L34" s="744"/>
      <c r="M34" s="884"/>
      <c r="N34" s="700"/>
      <c r="O34" s="123"/>
      <c r="P34" s="123"/>
      <c r="AH34" s="42" t="n">
        <v>0</v>
      </c>
    </row>
    <row r="35" s="42" customFormat="true" ht="0.75" hidden="true" customHeight="true" outlineLevel="0" collapsed="false">
      <c r="A35" s="137"/>
      <c r="B35" s="137"/>
      <c r="C35" s="352" t="s">
        <v>1172</v>
      </c>
      <c r="D35" s="886"/>
      <c r="E35" s="307"/>
      <c r="F35" s="704"/>
      <c r="G35" s="885"/>
      <c r="H35" s="618"/>
      <c r="I35" s="171"/>
      <c r="J35" s="215"/>
      <c r="K35" s="618"/>
      <c r="L35" s="744"/>
      <c r="M35" s="884"/>
      <c r="N35" s="700"/>
      <c r="O35" s="123"/>
      <c r="P35" s="123"/>
      <c r="AH35" s="42" t="n">
        <v>0</v>
      </c>
    </row>
    <row r="36" s="42" customFormat="true" ht="18.75" hidden="true" customHeight="true" outlineLevel="0" collapsed="false">
      <c r="A36" s="137" t="s">
        <v>179</v>
      </c>
      <c r="B36" s="137" t="s">
        <v>180</v>
      </c>
      <c r="C36" s="352"/>
      <c r="D36" s="886"/>
      <c r="E36" s="307"/>
      <c r="F36" s="704" t="str">
        <f aca="false">INDEX(PT_DIFFERENTIATION_VTAR,MATCH(A36,PT_DIFFERENTIATION_VTAR_ID,0))</f>
        <v>Тарифы на услуги по передаче тепловой энергии</v>
      </c>
      <c r="G36" s="814" t="str">
        <f aca="false">INDEX(PT_DIFFERENTIATION_NTAR,MATCH(B36,PT_DIFFERENTIATION_NTAR_ID,0))</f>
        <v/>
      </c>
      <c r="H36" s="373"/>
      <c r="I36" s="874"/>
      <c r="J36" s="875"/>
      <c r="K36" s="449"/>
      <c r="L36" s="373" t="s">
        <v>312</v>
      </c>
      <c r="M36" s="884"/>
      <c r="N36" s="700"/>
      <c r="O36" s="123"/>
      <c r="P36" s="123"/>
      <c r="AH36" s="42" t="n">
        <v>0</v>
      </c>
    </row>
    <row r="37" s="42" customFormat="true" ht="18.75" hidden="true" customHeight="true" outlineLevel="0" collapsed="false">
      <c r="A37" s="137"/>
      <c r="B37" s="137"/>
      <c r="C37" s="352" t="s">
        <v>1166</v>
      </c>
      <c r="D37" s="886"/>
      <c r="E37" s="307"/>
      <c r="F37" s="704"/>
      <c r="G37" s="814"/>
      <c r="H37" s="618"/>
      <c r="I37" s="171" t="s">
        <v>1167</v>
      </c>
      <c r="J37" s="215"/>
      <c r="K37" s="618"/>
      <c r="L37" s="744"/>
      <c r="M37" s="884"/>
      <c r="N37" s="700"/>
      <c r="O37" s="123"/>
      <c r="P37" s="123"/>
      <c r="AH37" s="42" t="n">
        <v>0</v>
      </c>
    </row>
    <row r="38" s="42" customFormat="true" ht="0.75" hidden="true" customHeight="true" outlineLevel="0" collapsed="false">
      <c r="A38" s="137"/>
      <c r="B38" s="137"/>
      <c r="C38" s="352" t="s">
        <v>1172</v>
      </c>
      <c r="D38" s="886"/>
      <c r="E38" s="307"/>
      <c r="F38" s="704"/>
      <c r="G38" s="885"/>
      <c r="H38" s="618"/>
      <c r="I38" s="171"/>
      <c r="J38" s="215"/>
      <c r="K38" s="618"/>
      <c r="L38" s="744"/>
      <c r="M38" s="884"/>
      <c r="N38" s="700"/>
      <c r="O38" s="123"/>
      <c r="P38" s="123"/>
      <c r="AH38" s="42" t="n">
        <v>0</v>
      </c>
    </row>
    <row r="39" s="42" customFormat="true" ht="18.75" hidden="true" customHeight="true" outlineLevel="0" collapsed="false">
      <c r="A39" s="137" t="s">
        <v>185</v>
      </c>
      <c r="B39" s="137" t="s">
        <v>186</v>
      </c>
      <c r="C39" s="352"/>
      <c r="D39" s="886"/>
      <c r="E39" s="307"/>
      <c r="F39" s="704" t="str">
        <f aca="false">INDEX(PT_DIFFERENTIATION_VTAR,MATCH(A39,PT_DIFFERENTIATION_VTAR_ID,0))</f>
        <v>Тарифы на услуги по передаче теплоносителя</v>
      </c>
      <c r="G39" s="814" t="str">
        <f aca="false">INDEX(PT_DIFFERENTIATION_NTAR,MATCH(B39,PT_DIFFERENTIATION_NTAR_ID,0))</f>
        <v/>
      </c>
      <c r="H39" s="373"/>
      <c r="I39" s="874"/>
      <c r="J39" s="875"/>
      <c r="K39" s="449"/>
      <c r="L39" s="373" t="s">
        <v>312</v>
      </c>
      <c r="M39" s="884"/>
      <c r="N39" s="700"/>
      <c r="O39" s="123"/>
      <c r="P39" s="123"/>
      <c r="AH39" s="42" t="n">
        <v>0</v>
      </c>
    </row>
    <row r="40" s="42" customFormat="true" ht="18.75" hidden="true" customHeight="true" outlineLevel="0" collapsed="false">
      <c r="A40" s="137"/>
      <c r="B40" s="137"/>
      <c r="C40" s="352" t="s">
        <v>1166</v>
      </c>
      <c r="D40" s="886"/>
      <c r="E40" s="307"/>
      <c r="F40" s="704"/>
      <c r="G40" s="814"/>
      <c r="H40" s="618"/>
      <c r="I40" s="171" t="s">
        <v>1167</v>
      </c>
      <c r="J40" s="215"/>
      <c r="K40" s="618"/>
      <c r="L40" s="744"/>
      <c r="M40" s="884"/>
      <c r="N40" s="700"/>
      <c r="O40" s="123"/>
      <c r="P40" s="123"/>
      <c r="AH40" s="42" t="n">
        <v>0</v>
      </c>
    </row>
    <row r="41" s="42" customFormat="true" ht="0.75" hidden="true" customHeight="true" outlineLevel="0" collapsed="false">
      <c r="A41" s="137"/>
      <c r="B41" s="137"/>
      <c r="C41" s="352" t="s">
        <v>1172</v>
      </c>
      <c r="D41" s="886"/>
      <c r="E41" s="307"/>
      <c r="F41" s="704"/>
      <c r="G41" s="885"/>
      <c r="H41" s="618"/>
      <c r="I41" s="171"/>
      <c r="J41" s="215"/>
      <c r="K41" s="618"/>
      <c r="L41" s="744"/>
      <c r="M41" s="884"/>
      <c r="N41" s="700"/>
      <c r="O41" s="123"/>
      <c r="P41" s="123"/>
      <c r="AH41" s="42" t="n">
        <v>0</v>
      </c>
    </row>
    <row r="42" s="42" customFormat="true" ht="18.75" hidden="true" customHeight="true" outlineLevel="0" collapsed="false">
      <c r="A42" s="137" t="s">
        <v>191</v>
      </c>
      <c r="B42" s="137" t="s">
        <v>192</v>
      </c>
      <c r="C42" s="352"/>
      <c r="D42" s="886"/>
      <c r="E42" s="307"/>
      <c r="F42" s="704" t="str">
        <f aca="false">INDEX(PT_DIFFERENTIATION_VTAR,MATCH(A42,PT_DIFFERENTIATION_VTAR_ID,0))</f>
        <v>Плата за услуги по поддержанию резервной тепловой мощности при отсутствии потребления тепловой энергии</v>
      </c>
      <c r="G42" s="814" t="str">
        <f aca="false">INDEX(PT_DIFFERENTIATION_NTAR,MATCH(B42,PT_DIFFERENTIATION_NTAR_ID,0))</f>
        <v/>
      </c>
      <c r="H42" s="373"/>
      <c r="I42" s="874"/>
      <c r="J42" s="875"/>
      <c r="K42" s="449"/>
      <c r="L42" s="373" t="s">
        <v>312</v>
      </c>
      <c r="M42" s="884"/>
      <c r="N42" s="700"/>
      <c r="O42" s="123"/>
      <c r="P42" s="123"/>
      <c r="AH42" s="42" t="n">
        <v>0</v>
      </c>
    </row>
    <row r="43" s="42" customFormat="true" ht="18.75" hidden="true" customHeight="true" outlineLevel="0" collapsed="false">
      <c r="A43" s="137"/>
      <c r="B43" s="137"/>
      <c r="C43" s="352" t="s">
        <v>1166</v>
      </c>
      <c r="D43" s="886"/>
      <c r="E43" s="307"/>
      <c r="F43" s="704"/>
      <c r="G43" s="814"/>
      <c r="H43" s="618"/>
      <c r="I43" s="171" t="s">
        <v>1167</v>
      </c>
      <c r="J43" s="215"/>
      <c r="K43" s="618"/>
      <c r="L43" s="744"/>
      <c r="M43" s="884"/>
      <c r="N43" s="700"/>
      <c r="O43" s="123"/>
      <c r="P43" s="123"/>
      <c r="AH43" s="42" t="n">
        <v>0</v>
      </c>
    </row>
    <row r="44" s="42" customFormat="true" ht="0.75" hidden="true" customHeight="true" outlineLevel="0" collapsed="false">
      <c r="A44" s="137"/>
      <c r="B44" s="137"/>
      <c r="C44" s="352" t="s">
        <v>1172</v>
      </c>
      <c r="D44" s="886"/>
      <c r="E44" s="307"/>
      <c r="F44" s="704"/>
      <c r="G44" s="885"/>
      <c r="H44" s="618"/>
      <c r="I44" s="171"/>
      <c r="J44" s="215"/>
      <c r="K44" s="618"/>
      <c r="L44" s="744"/>
      <c r="M44" s="884"/>
      <c r="N44" s="700"/>
      <c r="O44" s="123"/>
      <c r="P44" s="123"/>
      <c r="AH44" s="42" t="n">
        <v>0</v>
      </c>
    </row>
    <row r="45" s="42" customFormat="true" ht="18.75" hidden="true" customHeight="true" outlineLevel="0" collapsed="false">
      <c r="A45" s="137" t="s">
        <v>197</v>
      </c>
      <c r="B45" s="137" t="s">
        <v>198</v>
      </c>
      <c r="C45" s="352"/>
      <c r="D45" s="886"/>
      <c r="E45" s="307"/>
      <c r="F45" s="704" t="str">
        <f aca="false">INDEX(PT_DIFFERENTIATION_VTAR,MATCH(A45,PT_DIFFERENTIATION_VTAR_ID,0))</f>
        <v>Плата за подключение (технологическое присоединение) к системе теплоснабжения</v>
      </c>
      <c r="G45" s="814" t="str">
        <f aca="false">INDEX(PT_DIFFERENTIATION_NTAR,MATCH(B45,PT_DIFFERENTIATION_NTAR_ID,0))</f>
        <v/>
      </c>
      <c r="H45" s="373"/>
      <c r="I45" s="874"/>
      <c r="J45" s="875"/>
      <c r="K45" s="449"/>
      <c r="L45" s="373" t="s">
        <v>312</v>
      </c>
      <c r="M45" s="884"/>
      <c r="N45" s="700"/>
      <c r="O45" s="123"/>
      <c r="P45" s="123"/>
      <c r="AH45" s="42" t="n">
        <v>0</v>
      </c>
    </row>
    <row r="46" s="42" customFormat="true" ht="18.75" hidden="true" customHeight="true" outlineLevel="0" collapsed="false">
      <c r="A46" s="137"/>
      <c r="B46" s="137"/>
      <c r="C46" s="352" t="s">
        <v>1166</v>
      </c>
      <c r="D46" s="886"/>
      <c r="E46" s="307"/>
      <c r="F46" s="704"/>
      <c r="G46" s="814"/>
      <c r="H46" s="618"/>
      <c r="I46" s="171" t="s">
        <v>1167</v>
      </c>
      <c r="J46" s="215"/>
      <c r="K46" s="618"/>
      <c r="L46" s="744"/>
      <c r="M46" s="884"/>
      <c r="N46" s="700"/>
      <c r="O46" s="123"/>
      <c r="P46" s="123"/>
      <c r="AH46" s="42" t="n">
        <v>0</v>
      </c>
    </row>
    <row r="47" s="42" customFormat="true" ht="0.75" hidden="true" customHeight="true" outlineLevel="0" collapsed="false">
      <c r="A47" s="137"/>
      <c r="B47" s="137"/>
      <c r="C47" s="352" t="s">
        <v>1172</v>
      </c>
      <c r="D47" s="886"/>
      <c r="E47" s="307"/>
      <c r="F47" s="704"/>
      <c r="G47" s="885"/>
      <c r="H47" s="618"/>
      <c r="I47" s="171"/>
      <c r="J47" s="215"/>
      <c r="K47" s="618"/>
      <c r="L47" s="744"/>
      <c r="M47" s="884"/>
      <c r="N47" s="700"/>
      <c r="O47" s="123"/>
      <c r="P47" s="123"/>
      <c r="AH47" s="42" t="n">
        <v>0</v>
      </c>
    </row>
    <row r="48" s="42" customFormat="true" ht="18.75" hidden="true" customHeight="true" outlineLevel="0" collapsed="false">
      <c r="A48" s="137" t="s">
        <v>203</v>
      </c>
      <c r="B48" s="137" t="s">
        <v>204</v>
      </c>
      <c r="C48" s="352"/>
      <c r="D48" s="886"/>
      <c r="E48" s="307"/>
      <c r="F48" s="704" t="str">
        <f aca="false">INDEX(PT_DIFFERENTIATION_VTAR,MATCH(A48,PT_DIFFERENTIATION_VTAR_ID,0))</f>
        <v>Плата за подключение (технологическое присоединение) к системе теплоснабжения (индивидуальная)</v>
      </c>
      <c r="G48" s="814" t="str">
        <f aca="false">INDEX(PT_DIFFERENTIATION_NTAR,MATCH(B48,PT_DIFFERENTIATION_NTAR_ID,0))</f>
        <v/>
      </c>
      <c r="H48" s="373"/>
      <c r="I48" s="874"/>
      <c r="J48" s="875"/>
      <c r="K48" s="449"/>
      <c r="L48" s="373" t="s">
        <v>312</v>
      </c>
      <c r="M48" s="884"/>
      <c r="N48" s="700"/>
      <c r="O48" s="123"/>
      <c r="P48" s="123"/>
      <c r="AH48" s="42" t="n">
        <v>0</v>
      </c>
    </row>
    <row r="49" s="42" customFormat="true" ht="18.75" hidden="true" customHeight="true" outlineLevel="0" collapsed="false">
      <c r="A49" s="137"/>
      <c r="B49" s="137"/>
      <c r="C49" s="352" t="s">
        <v>1166</v>
      </c>
      <c r="D49" s="886"/>
      <c r="E49" s="307"/>
      <c r="F49" s="704"/>
      <c r="G49" s="814"/>
      <c r="H49" s="618"/>
      <c r="I49" s="171" t="s">
        <v>1167</v>
      </c>
      <c r="J49" s="215"/>
      <c r="K49" s="618"/>
      <c r="L49" s="744"/>
      <c r="M49" s="884"/>
      <c r="N49" s="700"/>
      <c r="O49" s="123"/>
      <c r="P49" s="123"/>
      <c r="AH49" s="42" t="n">
        <v>0</v>
      </c>
    </row>
    <row r="50" s="42" customFormat="true" ht="0.75" hidden="true" customHeight="true" outlineLevel="0" collapsed="false">
      <c r="A50" s="137"/>
      <c r="B50" s="137"/>
      <c r="C50" s="352" t="s">
        <v>1172</v>
      </c>
      <c r="D50" s="886"/>
      <c r="E50" s="307"/>
      <c r="F50" s="704"/>
      <c r="G50" s="885"/>
      <c r="H50" s="618"/>
      <c r="I50" s="171"/>
      <c r="J50" s="215"/>
      <c r="K50" s="618"/>
      <c r="L50" s="744"/>
      <c r="M50" s="884"/>
      <c r="N50" s="700"/>
      <c r="O50" s="123"/>
      <c r="P50" s="123"/>
      <c r="AH50" s="42" t="n">
        <v>0</v>
      </c>
    </row>
    <row r="51" s="42" customFormat="true" ht="18.75" hidden="true" customHeight="true" outlineLevel="0" collapsed="false">
      <c r="A51" s="137" t="s">
        <v>226</v>
      </c>
      <c r="B51" s="137" t="s">
        <v>227</v>
      </c>
      <c r="C51" s="352"/>
      <c r="D51" s="886"/>
      <c r="E51" s="307"/>
      <c r="F51" s="704" t="str">
        <f aca="false">INDEX(PT_DIFFERENTIATION_VTAR,MATCH(A51,PT_DIFFERENTIATION_VTAR_ID,0))</f>
        <v>Тариф на питьевую воду (питьевое водоснабжение)</v>
      </c>
      <c r="G51" s="814" t="str">
        <f aca="false">INDEX(PT_DIFFERENTIATION_NTAR,MATCH(B51,PT_DIFFERENTIATION_NTAR_ID,0))</f>
        <v>Тариф на питьевую воду</v>
      </c>
      <c r="H51" s="373"/>
      <c r="I51" s="874"/>
      <c r="J51" s="875"/>
      <c r="K51" s="449"/>
      <c r="L51" s="373" t="s">
        <v>312</v>
      </c>
      <c r="M51" s="884"/>
      <c r="N51" s="700"/>
      <c r="O51" s="123"/>
      <c r="P51" s="123"/>
      <c r="AH51" s="42" t="n">
        <v>0</v>
      </c>
    </row>
    <row r="52" s="42" customFormat="true" ht="18.75" hidden="true" customHeight="true" outlineLevel="0" collapsed="false">
      <c r="A52" s="137"/>
      <c r="B52" s="137"/>
      <c r="C52" s="352" t="s">
        <v>1166</v>
      </c>
      <c r="D52" s="886"/>
      <c r="E52" s="307"/>
      <c r="F52" s="704"/>
      <c r="G52" s="814"/>
      <c r="H52" s="618"/>
      <c r="I52" s="171" t="s">
        <v>1167</v>
      </c>
      <c r="J52" s="215"/>
      <c r="K52" s="618"/>
      <c r="L52" s="744"/>
      <c r="M52" s="884"/>
      <c r="N52" s="700"/>
      <c r="O52" s="123"/>
      <c r="P52" s="123"/>
      <c r="AH52" s="42" t="n">
        <v>0</v>
      </c>
    </row>
    <row r="53" s="42" customFormat="true" ht="0.75" hidden="true" customHeight="true" outlineLevel="0" collapsed="false">
      <c r="A53" s="137"/>
      <c r="B53" s="137"/>
      <c r="C53" s="352" t="s">
        <v>1172</v>
      </c>
      <c r="D53" s="886"/>
      <c r="E53" s="307"/>
      <c r="F53" s="704"/>
      <c r="G53" s="885"/>
      <c r="H53" s="618"/>
      <c r="I53" s="171"/>
      <c r="J53" s="215"/>
      <c r="K53" s="618"/>
      <c r="L53" s="744"/>
      <c r="M53" s="884"/>
      <c r="N53" s="700"/>
      <c r="O53" s="123"/>
      <c r="P53" s="123"/>
      <c r="AH53" s="42" t="n">
        <v>0</v>
      </c>
    </row>
    <row r="54" s="42" customFormat="true" ht="18.75" hidden="true" customHeight="true" outlineLevel="0" collapsed="false">
      <c r="A54" s="137" t="s">
        <v>234</v>
      </c>
      <c r="B54" s="137" t="s">
        <v>235</v>
      </c>
      <c r="C54" s="352"/>
      <c r="D54" s="886"/>
      <c r="E54" s="307"/>
      <c r="F54" s="704" t="str">
        <f aca="false">INDEX(PT_DIFFERENTIATION_VTAR,MATCH(A54,PT_DIFFERENTIATION_VTAR_ID,0))</f>
        <v>Тариф на техническую воду</v>
      </c>
      <c r="G54" s="814" t="str">
        <f aca="false">INDEX(PT_DIFFERENTIATION_NTAR,MATCH(B54,PT_DIFFERENTIATION_NTAR_ID,0))</f>
        <v/>
      </c>
      <c r="H54" s="373"/>
      <c r="I54" s="874"/>
      <c r="J54" s="875"/>
      <c r="K54" s="449"/>
      <c r="L54" s="373" t="s">
        <v>312</v>
      </c>
      <c r="M54" s="884"/>
      <c r="N54" s="700"/>
      <c r="O54" s="123"/>
      <c r="P54" s="123"/>
      <c r="AH54" s="42" t="n">
        <v>0</v>
      </c>
    </row>
    <row r="55" s="42" customFormat="true" ht="18.75" hidden="true" customHeight="true" outlineLevel="0" collapsed="false">
      <c r="A55" s="137"/>
      <c r="B55" s="137"/>
      <c r="C55" s="352" t="s">
        <v>1166</v>
      </c>
      <c r="D55" s="886"/>
      <c r="E55" s="307"/>
      <c r="F55" s="704"/>
      <c r="G55" s="814"/>
      <c r="H55" s="618"/>
      <c r="I55" s="171" t="s">
        <v>1167</v>
      </c>
      <c r="J55" s="215"/>
      <c r="K55" s="618"/>
      <c r="L55" s="744"/>
      <c r="M55" s="884"/>
      <c r="N55" s="700"/>
      <c r="O55" s="123"/>
      <c r="P55" s="123"/>
      <c r="AH55" s="42" t="n">
        <v>0</v>
      </c>
    </row>
    <row r="56" s="42" customFormat="true" ht="0.75" hidden="true" customHeight="true" outlineLevel="0" collapsed="false">
      <c r="A56" s="137"/>
      <c r="B56" s="137"/>
      <c r="C56" s="352" t="s">
        <v>1172</v>
      </c>
      <c r="D56" s="886"/>
      <c r="E56" s="307"/>
      <c r="F56" s="704"/>
      <c r="G56" s="885"/>
      <c r="H56" s="618"/>
      <c r="I56" s="171"/>
      <c r="J56" s="215"/>
      <c r="K56" s="618"/>
      <c r="L56" s="744"/>
      <c r="M56" s="884"/>
      <c r="N56" s="700"/>
      <c r="O56" s="123"/>
      <c r="P56" s="123"/>
      <c r="AH56" s="42" t="n">
        <v>0</v>
      </c>
    </row>
    <row r="57" s="42" customFormat="true" ht="18.75" hidden="true" customHeight="true" outlineLevel="0" collapsed="false">
      <c r="A57" s="137" t="s">
        <v>239</v>
      </c>
      <c r="B57" s="137" t="s">
        <v>240</v>
      </c>
      <c r="C57" s="352"/>
      <c r="D57" s="886"/>
      <c r="E57" s="307"/>
      <c r="F57" s="704" t="str">
        <f aca="false">INDEX(PT_DIFFERENTIATION_VTAR,MATCH(A57,PT_DIFFERENTIATION_VTAR_ID,0))</f>
        <v>Тариф на транспортировку воды</v>
      </c>
      <c r="G57" s="814" t="str">
        <f aca="false">INDEX(PT_DIFFERENTIATION_NTAR,MATCH(B57,PT_DIFFERENTIATION_NTAR_ID,0))</f>
        <v/>
      </c>
      <c r="H57" s="373"/>
      <c r="I57" s="874"/>
      <c r="J57" s="875"/>
      <c r="K57" s="449"/>
      <c r="L57" s="373" t="s">
        <v>312</v>
      </c>
      <c r="M57" s="884"/>
      <c r="N57" s="700"/>
      <c r="O57" s="123"/>
      <c r="P57" s="123"/>
      <c r="AH57" s="42" t="n">
        <v>0</v>
      </c>
    </row>
    <row r="58" s="42" customFormat="true" ht="18.75" hidden="true" customHeight="true" outlineLevel="0" collapsed="false">
      <c r="A58" s="137"/>
      <c r="B58" s="137"/>
      <c r="C58" s="352" t="s">
        <v>1166</v>
      </c>
      <c r="D58" s="886"/>
      <c r="E58" s="307"/>
      <c r="F58" s="704"/>
      <c r="G58" s="814"/>
      <c r="H58" s="618"/>
      <c r="I58" s="171" t="s">
        <v>1167</v>
      </c>
      <c r="J58" s="215"/>
      <c r="K58" s="618"/>
      <c r="L58" s="744"/>
      <c r="M58" s="884"/>
      <c r="N58" s="700"/>
      <c r="O58" s="123"/>
      <c r="P58" s="123"/>
      <c r="AH58" s="42" t="n">
        <v>0</v>
      </c>
    </row>
    <row r="59" s="42" customFormat="true" ht="0.75" hidden="true" customHeight="true" outlineLevel="0" collapsed="false">
      <c r="A59" s="137"/>
      <c r="B59" s="137"/>
      <c r="C59" s="352" t="s">
        <v>1172</v>
      </c>
      <c r="D59" s="886"/>
      <c r="E59" s="307"/>
      <c r="F59" s="704"/>
      <c r="G59" s="885"/>
      <c r="H59" s="618"/>
      <c r="I59" s="171"/>
      <c r="J59" s="215"/>
      <c r="K59" s="618"/>
      <c r="L59" s="744"/>
      <c r="M59" s="884"/>
      <c r="N59" s="700"/>
      <c r="O59" s="123"/>
      <c r="P59" s="123"/>
      <c r="AH59" s="42" t="n">
        <v>0</v>
      </c>
    </row>
    <row r="60" s="42" customFormat="true" ht="18.75" hidden="true" customHeight="true" outlineLevel="0" collapsed="false">
      <c r="A60" s="137" t="s">
        <v>244</v>
      </c>
      <c r="B60" s="137" t="s">
        <v>245</v>
      </c>
      <c r="C60" s="352"/>
      <c r="D60" s="886"/>
      <c r="E60" s="307"/>
      <c r="F60" s="704" t="str">
        <f aca="false">INDEX(PT_DIFFERENTIATION_VTAR,MATCH(A60,PT_DIFFERENTIATION_VTAR_ID,0))</f>
        <v>Тариф на подвоз воды</v>
      </c>
      <c r="G60" s="814" t="str">
        <f aca="false">INDEX(PT_DIFFERENTIATION_NTAR,MATCH(B60,PT_DIFFERENTIATION_NTAR_ID,0))</f>
        <v/>
      </c>
      <c r="H60" s="373"/>
      <c r="I60" s="874"/>
      <c r="J60" s="875"/>
      <c r="K60" s="449"/>
      <c r="L60" s="373" t="s">
        <v>312</v>
      </c>
      <c r="M60" s="884"/>
      <c r="N60" s="700"/>
      <c r="O60" s="123"/>
      <c r="P60" s="123"/>
      <c r="AH60" s="42" t="n">
        <v>0</v>
      </c>
    </row>
    <row r="61" s="42" customFormat="true" ht="18.75" hidden="true" customHeight="true" outlineLevel="0" collapsed="false">
      <c r="A61" s="137"/>
      <c r="B61" s="137"/>
      <c r="C61" s="352" t="s">
        <v>1166</v>
      </c>
      <c r="D61" s="886"/>
      <c r="E61" s="307"/>
      <c r="F61" s="704"/>
      <c r="G61" s="814"/>
      <c r="H61" s="618"/>
      <c r="I61" s="171" t="s">
        <v>1167</v>
      </c>
      <c r="J61" s="215"/>
      <c r="K61" s="618"/>
      <c r="L61" s="744"/>
      <c r="M61" s="884"/>
      <c r="N61" s="700"/>
      <c r="O61" s="123"/>
      <c r="P61" s="123"/>
      <c r="AH61" s="42" t="n">
        <v>0</v>
      </c>
    </row>
    <row r="62" s="42" customFormat="true" ht="0.75" hidden="true" customHeight="true" outlineLevel="0" collapsed="false">
      <c r="A62" s="137"/>
      <c r="B62" s="137"/>
      <c r="C62" s="352" t="s">
        <v>1172</v>
      </c>
      <c r="D62" s="886"/>
      <c r="E62" s="307"/>
      <c r="F62" s="704"/>
      <c r="G62" s="885"/>
      <c r="H62" s="618"/>
      <c r="I62" s="171"/>
      <c r="J62" s="215"/>
      <c r="K62" s="618"/>
      <c r="L62" s="744"/>
      <c r="M62" s="884"/>
      <c r="N62" s="700"/>
      <c r="O62" s="123"/>
      <c r="P62" s="123"/>
      <c r="AH62" s="42" t="n">
        <v>0</v>
      </c>
    </row>
    <row r="63" s="42" customFormat="true" ht="18.75" hidden="true" customHeight="true" outlineLevel="0" collapsed="false">
      <c r="A63" s="137" t="s">
        <v>251</v>
      </c>
      <c r="B63" s="137" t="s">
        <v>252</v>
      </c>
      <c r="C63" s="352"/>
      <c r="D63" s="886"/>
      <c r="E63" s="307"/>
      <c r="F63" s="704" t="str">
        <f aca="false">INDEX(PT_DIFFERENTIATION_VTAR,MATCH(A63,PT_DIFFERENTIATION_VTAR_ID,0))</f>
        <v>Тариф на подключение (технологическое присоединение) к централизованной системе холодного водоснабжения</v>
      </c>
      <c r="G63" s="814" t="str">
        <f aca="false">INDEX(PT_DIFFERENTIATION_NTAR,MATCH(B63,PT_DIFFERENTIATION_NTAR_ID,0))</f>
        <v>Тариф на подключение (технологическое присоединение) к централизованным системам холодного водоснабжения</v>
      </c>
      <c r="H63" s="373"/>
      <c r="I63" s="874"/>
      <c r="J63" s="875"/>
      <c r="K63" s="449"/>
      <c r="L63" s="373" t="s">
        <v>312</v>
      </c>
      <c r="M63" s="884"/>
      <c r="N63" s="700"/>
      <c r="O63" s="123"/>
      <c r="P63" s="123"/>
      <c r="AH63" s="42" t="n">
        <v>0</v>
      </c>
    </row>
    <row r="64" s="42" customFormat="true" ht="18.75" hidden="true" customHeight="true" outlineLevel="0" collapsed="false">
      <c r="A64" s="137"/>
      <c r="B64" s="137"/>
      <c r="C64" s="352" t="s">
        <v>1166</v>
      </c>
      <c r="D64" s="886"/>
      <c r="E64" s="307"/>
      <c r="F64" s="704"/>
      <c r="G64" s="814"/>
      <c r="H64" s="618"/>
      <c r="I64" s="171" t="s">
        <v>1167</v>
      </c>
      <c r="J64" s="215"/>
      <c r="K64" s="618"/>
      <c r="L64" s="744"/>
      <c r="M64" s="884"/>
      <c r="N64" s="700"/>
      <c r="O64" s="123"/>
      <c r="P64" s="123"/>
      <c r="AH64" s="42" t="n">
        <v>0</v>
      </c>
    </row>
    <row r="65" s="42" customFormat="true" ht="0.75" hidden="true" customHeight="true" outlineLevel="0" collapsed="false">
      <c r="A65" s="137"/>
      <c r="B65" s="137"/>
      <c r="C65" s="352" t="s">
        <v>1172</v>
      </c>
      <c r="D65" s="886"/>
      <c r="E65" s="307"/>
      <c r="F65" s="704"/>
      <c r="G65" s="885"/>
      <c r="H65" s="618"/>
      <c r="I65" s="171"/>
      <c r="J65" s="215"/>
      <c r="K65" s="618"/>
      <c r="L65" s="744"/>
      <c r="M65" s="884"/>
      <c r="N65" s="700"/>
      <c r="O65" s="123"/>
      <c r="P65" s="123"/>
      <c r="AH65" s="42" t="n">
        <v>0</v>
      </c>
    </row>
    <row r="66" s="42" customFormat="true" ht="18.75" hidden="true" customHeight="true" outlineLevel="0" collapsed="false">
      <c r="A66" s="137" t="s">
        <v>256</v>
      </c>
      <c r="B66" s="137" t="s">
        <v>257</v>
      </c>
      <c r="C66" s="352"/>
      <c r="D66" s="886"/>
      <c r="E66" s="307"/>
      <c r="F66" s="704" t="str">
        <f aca="false">INDEX(PT_DIFFERENTIATION_VTAR,MATCH(A66,PT_DIFFERENTIATION_VTAR_ID,0))</f>
        <v>Тариф на горячую воду (горячее водоснабжение)</v>
      </c>
      <c r="G66" s="814" t="str">
        <f aca="false">INDEX(PT_DIFFERENTIATION_NTAR,MATCH(B66,PT_DIFFERENTIATION_NTAR_ID,0))</f>
        <v/>
      </c>
      <c r="H66" s="373"/>
      <c r="I66" s="874"/>
      <c r="J66" s="875"/>
      <c r="K66" s="449"/>
      <c r="L66" s="373" t="s">
        <v>312</v>
      </c>
      <c r="M66" s="884"/>
      <c r="N66" s="700"/>
      <c r="O66" s="123"/>
      <c r="P66" s="123"/>
      <c r="AH66" s="42" t="n">
        <v>0</v>
      </c>
    </row>
    <row r="67" s="42" customFormat="true" ht="18.75" hidden="true" customHeight="true" outlineLevel="0" collapsed="false">
      <c r="A67" s="137"/>
      <c r="B67" s="137"/>
      <c r="C67" s="352" t="s">
        <v>1166</v>
      </c>
      <c r="D67" s="886"/>
      <c r="E67" s="307"/>
      <c r="F67" s="704"/>
      <c r="G67" s="814"/>
      <c r="H67" s="618"/>
      <c r="I67" s="171" t="s">
        <v>1167</v>
      </c>
      <c r="J67" s="215"/>
      <c r="K67" s="618"/>
      <c r="L67" s="744"/>
      <c r="M67" s="884"/>
      <c r="N67" s="700"/>
      <c r="O67" s="123"/>
      <c r="P67" s="123"/>
      <c r="AH67" s="42" t="n">
        <v>0</v>
      </c>
    </row>
    <row r="68" s="42" customFormat="true" ht="0.75" hidden="true" customHeight="true" outlineLevel="0" collapsed="false">
      <c r="A68" s="137"/>
      <c r="B68" s="137"/>
      <c r="C68" s="352" t="s">
        <v>1172</v>
      </c>
      <c r="D68" s="886"/>
      <c r="E68" s="307"/>
      <c r="F68" s="704"/>
      <c r="G68" s="885"/>
      <c r="H68" s="618"/>
      <c r="I68" s="171"/>
      <c r="J68" s="215"/>
      <c r="K68" s="618"/>
      <c r="L68" s="744"/>
      <c r="M68" s="884"/>
      <c r="N68" s="700"/>
      <c r="O68" s="123"/>
      <c r="P68" s="123"/>
      <c r="AH68" s="42" t="n">
        <v>0</v>
      </c>
    </row>
    <row r="69" s="42" customFormat="true" ht="18.75" hidden="true" customHeight="true" outlineLevel="0" collapsed="false">
      <c r="A69" s="137" t="s">
        <v>261</v>
      </c>
      <c r="B69" s="137" t="s">
        <v>262</v>
      </c>
      <c r="C69" s="352"/>
      <c r="D69" s="886"/>
      <c r="E69" s="307"/>
      <c r="F69" s="704" t="str">
        <f aca="false">INDEX(PT_DIFFERENTIATION_VTAR,MATCH(A69,PT_DIFFERENTIATION_VTAR_ID,0))</f>
        <v>Тариф на транспортировку горячей воды</v>
      </c>
      <c r="G69" s="814" t="str">
        <f aca="false">INDEX(PT_DIFFERENTIATION_NTAR,MATCH(B69,PT_DIFFERENTIATION_NTAR_ID,0))</f>
        <v/>
      </c>
      <c r="H69" s="373"/>
      <c r="I69" s="874"/>
      <c r="J69" s="875"/>
      <c r="K69" s="449"/>
      <c r="L69" s="373" t="s">
        <v>312</v>
      </c>
      <c r="M69" s="884"/>
      <c r="N69" s="700"/>
      <c r="O69" s="123"/>
      <c r="P69" s="123"/>
      <c r="AH69" s="42" t="n">
        <v>0</v>
      </c>
    </row>
    <row r="70" s="42" customFormat="true" ht="18.75" hidden="true" customHeight="true" outlineLevel="0" collapsed="false">
      <c r="A70" s="137"/>
      <c r="B70" s="137"/>
      <c r="C70" s="352" t="s">
        <v>1166</v>
      </c>
      <c r="D70" s="886"/>
      <c r="E70" s="307"/>
      <c r="F70" s="704"/>
      <c r="G70" s="814"/>
      <c r="H70" s="618"/>
      <c r="I70" s="171" t="s">
        <v>1167</v>
      </c>
      <c r="J70" s="215"/>
      <c r="K70" s="618"/>
      <c r="L70" s="744"/>
      <c r="M70" s="884"/>
      <c r="N70" s="700"/>
      <c r="O70" s="123"/>
      <c r="P70" s="123"/>
      <c r="AH70" s="42" t="n">
        <v>0</v>
      </c>
    </row>
    <row r="71" s="42" customFormat="true" ht="0.75" hidden="true" customHeight="true" outlineLevel="0" collapsed="false">
      <c r="A71" s="137"/>
      <c r="B71" s="137"/>
      <c r="C71" s="352" t="s">
        <v>1172</v>
      </c>
      <c r="D71" s="886"/>
      <c r="E71" s="307"/>
      <c r="F71" s="704"/>
      <c r="G71" s="885"/>
      <c r="H71" s="618"/>
      <c r="I71" s="171"/>
      <c r="J71" s="215"/>
      <c r="K71" s="618"/>
      <c r="L71" s="744"/>
      <c r="M71" s="884"/>
      <c r="N71" s="700"/>
      <c r="O71" s="123"/>
      <c r="P71" s="123"/>
      <c r="AH71" s="42" t="n">
        <v>0</v>
      </c>
    </row>
    <row r="72" s="42" customFormat="true" ht="18.75" hidden="true" customHeight="true" outlineLevel="0" collapsed="false">
      <c r="A72" s="137" t="s">
        <v>266</v>
      </c>
      <c r="B72" s="137" t="s">
        <v>267</v>
      </c>
      <c r="C72" s="352"/>
      <c r="D72" s="886"/>
      <c r="E72" s="307"/>
      <c r="F72" s="704" t="str">
        <f aca="false">INDEX(PT_DIFFERENTIATION_VTAR,MATCH(A72,PT_DIFFERENTIATION_VTAR_ID,0))</f>
        <v>Тариф на подключение (технологическое присоединение) к централизованной системе горячего водоснабжения</v>
      </c>
      <c r="G72" s="814" t="str">
        <f aca="false">INDEX(PT_DIFFERENTIATION_NTAR,MATCH(B72,PT_DIFFERENTIATION_NTAR_ID,0))</f>
        <v/>
      </c>
      <c r="H72" s="373"/>
      <c r="I72" s="874"/>
      <c r="J72" s="875"/>
      <c r="K72" s="449"/>
      <c r="L72" s="373" t="s">
        <v>312</v>
      </c>
      <c r="M72" s="884"/>
      <c r="N72" s="700"/>
      <c r="O72" s="123"/>
      <c r="P72" s="123"/>
      <c r="AH72" s="42" t="n">
        <v>0</v>
      </c>
    </row>
    <row r="73" s="42" customFormat="true" ht="18.75" hidden="true" customHeight="true" outlineLevel="0" collapsed="false">
      <c r="A73" s="137"/>
      <c r="B73" s="137"/>
      <c r="C73" s="352" t="s">
        <v>1166</v>
      </c>
      <c r="D73" s="886"/>
      <c r="E73" s="307"/>
      <c r="F73" s="704"/>
      <c r="G73" s="814"/>
      <c r="H73" s="618"/>
      <c r="I73" s="171" t="s">
        <v>1167</v>
      </c>
      <c r="J73" s="215"/>
      <c r="K73" s="618"/>
      <c r="L73" s="744"/>
      <c r="M73" s="884"/>
      <c r="N73" s="700"/>
      <c r="O73" s="123"/>
      <c r="P73" s="123"/>
      <c r="AH73" s="42" t="n">
        <v>0</v>
      </c>
    </row>
    <row r="74" s="42" customFormat="true" ht="0.75" hidden="true" customHeight="true" outlineLevel="0" collapsed="false">
      <c r="A74" s="137"/>
      <c r="B74" s="137"/>
      <c r="C74" s="352" t="s">
        <v>1172</v>
      </c>
      <c r="D74" s="886"/>
      <c r="E74" s="307"/>
      <c r="F74" s="704"/>
      <c r="G74" s="885"/>
      <c r="H74" s="618"/>
      <c r="I74" s="171"/>
      <c r="J74" s="215"/>
      <c r="K74" s="618"/>
      <c r="L74" s="744"/>
      <c r="M74" s="884"/>
      <c r="N74" s="700"/>
      <c r="O74" s="123"/>
      <c r="P74" s="123"/>
      <c r="AH74" s="42" t="n">
        <v>0</v>
      </c>
    </row>
    <row r="75" s="42" customFormat="true" ht="18.75" hidden="true" customHeight="true" outlineLevel="0" collapsed="false">
      <c r="A75" s="137" t="s">
        <v>271</v>
      </c>
      <c r="B75" s="137" t="s">
        <v>272</v>
      </c>
      <c r="C75" s="352"/>
      <c r="D75" s="886"/>
      <c r="E75" s="307"/>
      <c r="F75" s="704" t="str">
        <f aca="false">INDEX(PT_DIFFERENTIATION_VTAR,MATCH(A75,PT_DIFFERENTIATION_VTAR_ID,0))</f>
        <v>Тариф на водоотведение</v>
      </c>
      <c r="G75" s="814" t="str">
        <f aca="false">INDEX(PT_DIFFERENTIATION_NTAR,MATCH(B75,PT_DIFFERENTIATION_NTAR_ID,0))</f>
        <v/>
      </c>
      <c r="H75" s="373"/>
      <c r="I75" s="874"/>
      <c r="J75" s="875"/>
      <c r="K75" s="449"/>
      <c r="L75" s="373" t="s">
        <v>312</v>
      </c>
      <c r="M75" s="884"/>
      <c r="N75" s="700"/>
      <c r="O75" s="123"/>
      <c r="P75" s="123"/>
      <c r="AH75" s="42" t="n">
        <v>0</v>
      </c>
    </row>
    <row r="76" s="42" customFormat="true" ht="18.75" hidden="true" customHeight="true" outlineLevel="0" collapsed="false">
      <c r="A76" s="137"/>
      <c r="B76" s="137"/>
      <c r="C76" s="352" t="s">
        <v>1166</v>
      </c>
      <c r="D76" s="886"/>
      <c r="E76" s="307"/>
      <c r="F76" s="704"/>
      <c r="G76" s="814"/>
      <c r="H76" s="618"/>
      <c r="I76" s="171" t="s">
        <v>1167</v>
      </c>
      <c r="J76" s="215"/>
      <c r="K76" s="618"/>
      <c r="L76" s="744"/>
      <c r="M76" s="884"/>
      <c r="N76" s="700"/>
      <c r="O76" s="123"/>
      <c r="P76" s="123"/>
      <c r="AH76" s="42" t="n">
        <v>0</v>
      </c>
    </row>
    <row r="77" s="42" customFormat="true" ht="0.75" hidden="true" customHeight="true" outlineLevel="0" collapsed="false">
      <c r="A77" s="137"/>
      <c r="B77" s="137"/>
      <c r="C77" s="352" t="s">
        <v>1172</v>
      </c>
      <c r="D77" s="886"/>
      <c r="E77" s="307"/>
      <c r="F77" s="704"/>
      <c r="G77" s="885"/>
      <c r="H77" s="618"/>
      <c r="I77" s="171"/>
      <c r="J77" s="215"/>
      <c r="K77" s="618"/>
      <c r="L77" s="744"/>
      <c r="M77" s="884"/>
      <c r="N77" s="700"/>
      <c r="O77" s="123"/>
      <c r="P77" s="123"/>
      <c r="AH77" s="42" t="n">
        <v>0</v>
      </c>
    </row>
    <row r="78" s="42" customFormat="true" ht="18.75" hidden="true" customHeight="true" outlineLevel="0" collapsed="false">
      <c r="A78" s="137" t="s">
        <v>276</v>
      </c>
      <c r="B78" s="137" t="s">
        <v>277</v>
      </c>
      <c r="C78" s="352"/>
      <c r="D78" s="886"/>
      <c r="E78" s="307"/>
      <c r="F78" s="704" t="str">
        <f aca="false">INDEX(PT_DIFFERENTIATION_VTAR,MATCH(A78,PT_DIFFERENTIATION_VTAR_ID,0))</f>
        <v>Тариф на транспортировку сточных вод</v>
      </c>
      <c r="G78" s="814" t="str">
        <f aca="false">INDEX(PT_DIFFERENTIATION_NTAR,MATCH(B78,PT_DIFFERENTIATION_NTAR_ID,0))</f>
        <v/>
      </c>
      <c r="H78" s="373"/>
      <c r="I78" s="874"/>
      <c r="J78" s="875"/>
      <c r="K78" s="449"/>
      <c r="L78" s="373" t="s">
        <v>312</v>
      </c>
      <c r="M78" s="884"/>
      <c r="N78" s="700"/>
      <c r="O78" s="123"/>
      <c r="P78" s="123"/>
      <c r="AH78" s="42" t="n">
        <v>0</v>
      </c>
    </row>
    <row r="79" s="42" customFormat="true" ht="18.75" hidden="true" customHeight="true" outlineLevel="0" collapsed="false">
      <c r="A79" s="137"/>
      <c r="B79" s="137"/>
      <c r="C79" s="352" t="s">
        <v>1166</v>
      </c>
      <c r="D79" s="886"/>
      <c r="E79" s="307"/>
      <c r="F79" s="704"/>
      <c r="G79" s="814"/>
      <c r="H79" s="618"/>
      <c r="I79" s="171" t="s">
        <v>1167</v>
      </c>
      <c r="J79" s="215"/>
      <c r="K79" s="618"/>
      <c r="L79" s="744"/>
      <c r="M79" s="884"/>
      <c r="N79" s="700"/>
      <c r="O79" s="123"/>
      <c r="P79" s="123"/>
      <c r="AH79" s="42" t="n">
        <v>0</v>
      </c>
    </row>
    <row r="80" s="42" customFormat="true" ht="0.75" hidden="true" customHeight="true" outlineLevel="0" collapsed="false">
      <c r="A80" s="137"/>
      <c r="B80" s="137"/>
      <c r="C80" s="352" t="s">
        <v>1172</v>
      </c>
      <c r="D80" s="886"/>
      <c r="E80" s="307"/>
      <c r="F80" s="704"/>
      <c r="G80" s="885"/>
      <c r="H80" s="618"/>
      <c r="I80" s="171"/>
      <c r="J80" s="215"/>
      <c r="K80" s="618"/>
      <c r="L80" s="744"/>
      <c r="M80" s="884"/>
      <c r="N80" s="700"/>
      <c r="O80" s="123"/>
      <c r="P80" s="123"/>
      <c r="AH80" s="42" t="n">
        <v>0</v>
      </c>
    </row>
    <row r="81" s="42" customFormat="true" ht="18.75" hidden="true" customHeight="true" outlineLevel="0" collapsed="false">
      <c r="A81" s="137" t="s">
        <v>281</v>
      </c>
      <c r="B81" s="137" t="s">
        <v>282</v>
      </c>
      <c r="C81" s="352"/>
      <c r="D81" s="886"/>
      <c r="E81" s="307"/>
      <c r="F81" s="704" t="str">
        <f aca="false">INDEX(PT_DIFFERENTIATION_VTAR,MATCH(A81,PT_DIFFERENTIATION_VTAR_ID,0))</f>
        <v>Тариф на подключение (технологическое присоединение) к централизованной системе водоотведения</v>
      </c>
      <c r="G81" s="814" t="str">
        <f aca="false">INDEX(PT_DIFFERENTIATION_NTAR,MATCH(B81,PT_DIFFERENTIATION_NTAR_ID,0))</f>
        <v/>
      </c>
      <c r="H81" s="373"/>
      <c r="I81" s="874"/>
      <c r="J81" s="875"/>
      <c r="K81" s="449"/>
      <c r="L81" s="373" t="s">
        <v>312</v>
      </c>
      <c r="M81" s="884"/>
      <c r="N81" s="700"/>
      <c r="O81" s="123"/>
      <c r="P81" s="123"/>
      <c r="AH81" s="42" t="n">
        <v>0</v>
      </c>
    </row>
    <row r="82" s="42" customFormat="true" ht="18.75" hidden="true" customHeight="true" outlineLevel="0" collapsed="false">
      <c r="A82" s="137"/>
      <c r="B82" s="137"/>
      <c r="C82" s="352" t="s">
        <v>1166</v>
      </c>
      <c r="D82" s="886"/>
      <c r="E82" s="307"/>
      <c r="F82" s="704"/>
      <c r="G82" s="814"/>
      <c r="H82" s="618"/>
      <c r="I82" s="171" t="s">
        <v>1167</v>
      </c>
      <c r="J82" s="215"/>
      <c r="K82" s="618"/>
      <c r="L82" s="744"/>
      <c r="M82" s="884"/>
      <c r="N82" s="700"/>
      <c r="O82" s="123"/>
      <c r="P82" s="123"/>
      <c r="AH82" s="42" t="n">
        <v>0</v>
      </c>
    </row>
    <row r="83" s="42" customFormat="true" ht="0.75" hidden="false" customHeight="true" outlineLevel="0" collapsed="false">
      <c r="A83" s="137"/>
      <c r="B83" s="137"/>
      <c r="C83" s="352" t="s">
        <v>1172</v>
      </c>
      <c r="D83" s="886"/>
      <c r="E83" s="307"/>
      <c r="F83" s="704"/>
      <c r="G83" s="885"/>
      <c r="H83" s="618"/>
      <c r="I83" s="171"/>
      <c r="J83" s="215"/>
      <c r="K83" s="618"/>
      <c r="L83" s="744"/>
      <c r="M83" s="884"/>
      <c r="N83" s="700"/>
      <c r="O83" s="123"/>
      <c r="P83" s="123"/>
      <c r="AH83" s="42" t="n">
        <v>1</v>
      </c>
    </row>
    <row r="84" customFormat="false" ht="19.5" hidden="false" customHeight="true" outlineLevel="0" collapsed="false">
      <c r="A84" s="137"/>
      <c r="B84" s="137"/>
      <c r="D84" s="482"/>
      <c r="E84" s="307" t="s">
        <v>110</v>
      </c>
      <c r="F84" s="889" t="str">
        <f aca="false">"Долгосрочные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889"/>
      <c r="H84" s="889"/>
      <c r="I84" s="889"/>
      <c r="J84" s="889"/>
      <c r="K84" s="889"/>
      <c r="L84" s="889"/>
      <c r="M84" s="738"/>
      <c r="N84" s="700"/>
      <c r="AH84" s="42" t="n">
        <v>19</v>
      </c>
    </row>
    <row r="85" customFormat="false" ht="35.25" hidden="false" customHeight="true" outlineLevel="0" collapsed="false">
      <c r="A85" s="137"/>
      <c r="B85" s="137"/>
      <c r="D85" s="482"/>
      <c r="E85" s="890"/>
      <c r="F85" s="221" t="s">
        <v>312</v>
      </c>
      <c r="G85" s="221" t="s">
        <v>312</v>
      </c>
      <c r="H85" s="221" t="s">
        <v>312</v>
      </c>
      <c r="I85" s="221"/>
      <c r="J85" s="221" t="s">
        <v>312</v>
      </c>
      <c r="K85" s="221" t="s">
        <v>312</v>
      </c>
      <c r="L85" s="674"/>
      <c r="M85" s="435" t="s">
        <v>1173</v>
      </c>
      <c r="N85" s="700"/>
      <c r="AH85" s="42" t="n">
        <v>34</v>
      </c>
    </row>
    <row r="86" customFormat="false" ht="19.5" hidden="false" customHeight="true" outlineLevel="0" collapsed="false">
      <c r="A86" s="137"/>
      <c r="B86" s="137"/>
      <c r="D86" s="482"/>
      <c r="E86" s="307" t="s">
        <v>90</v>
      </c>
      <c r="F86" s="889" t="s">
        <v>1174</v>
      </c>
      <c r="G86" s="889"/>
      <c r="H86" s="889"/>
      <c r="I86" s="889"/>
      <c r="J86" s="889"/>
      <c r="K86" s="889"/>
      <c r="L86" s="889"/>
      <c r="M86" s="738"/>
      <c r="N86" s="700"/>
      <c r="AH86" s="42" t="n">
        <v>19</v>
      </c>
    </row>
    <row r="87" s="42" customFormat="true" ht="60.75" hidden="true" customHeight="true" outlineLevel="0" collapsed="false">
      <c r="A87" s="137" t="s">
        <v>155</v>
      </c>
      <c r="B87" s="137" t="s">
        <v>156</v>
      </c>
      <c r="C87" s="352"/>
      <c r="D87" s="886"/>
      <c r="E87" s="307"/>
      <c r="F87" s="704" t="str">
        <f aca="false">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814" t="str">
        <f aca="false">INDEX(PT_DIFFERENTIATION_NTAR,MATCH(B87,PT_DIFFERENTIATION_NTAR_ID,0))</f>
        <v/>
      </c>
      <c r="H87" s="373"/>
      <c r="I87" s="874"/>
      <c r="J87" s="875"/>
      <c r="K87" s="386"/>
      <c r="L87" s="373" t="s">
        <v>312</v>
      </c>
      <c r="M87" s="856" t="str">
        <f aca="false">"Значение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700"/>
      <c r="O87" s="123"/>
      <c r="P87" s="123"/>
      <c r="AH87" s="42" t="n">
        <v>0</v>
      </c>
    </row>
    <row r="88" s="42" customFormat="true" ht="18.75" hidden="true" customHeight="true" outlineLevel="0" collapsed="false">
      <c r="A88" s="137"/>
      <c r="B88" s="137"/>
      <c r="C88" s="352" t="s">
        <v>1168</v>
      </c>
      <c r="D88" s="886"/>
      <c r="E88" s="307"/>
      <c r="F88" s="704"/>
      <c r="G88" s="814"/>
      <c r="H88" s="618"/>
      <c r="I88" s="171" t="s">
        <v>1167</v>
      </c>
      <c r="J88" s="215"/>
      <c r="K88" s="618"/>
      <c r="L88" s="744"/>
      <c r="M88" s="856"/>
      <c r="N88" s="700"/>
      <c r="O88" s="123"/>
      <c r="P88" s="123"/>
      <c r="AH88" s="42" t="n">
        <v>0</v>
      </c>
    </row>
    <row r="89" s="42" customFormat="true" ht="0.75" hidden="true" customHeight="true" outlineLevel="0" collapsed="false">
      <c r="A89" s="137"/>
      <c r="B89" s="137"/>
      <c r="C89" s="352" t="s">
        <v>1175</v>
      </c>
      <c r="D89" s="886"/>
      <c r="E89" s="307"/>
      <c r="F89" s="704"/>
      <c r="G89" s="885"/>
      <c r="H89" s="618"/>
      <c r="I89" s="171"/>
      <c r="J89" s="215"/>
      <c r="K89" s="618"/>
      <c r="L89" s="744"/>
      <c r="M89" s="856"/>
      <c r="N89" s="700"/>
      <c r="O89" s="123"/>
      <c r="P89" s="123"/>
      <c r="AH89" s="42" t="n">
        <v>0</v>
      </c>
    </row>
    <row r="90" s="42" customFormat="true" ht="45" hidden="true" customHeight="true" outlineLevel="0" collapsed="false">
      <c r="A90" s="137" t="s">
        <v>160</v>
      </c>
      <c r="B90" s="137" t="s">
        <v>161</v>
      </c>
      <c r="C90" s="352"/>
      <c r="D90" s="886"/>
      <c r="E90" s="307"/>
      <c r="F90" s="704" t="str">
        <f aca="false">INDEX(PT_DIFFERENTIATION_VTAR,MATCH(A90,PT_DIFFERENTIATION_VTAR_ID,0))</f>
        <v/>
      </c>
      <c r="G90" s="814" t="str">
        <f aca="false">INDEX(PT_DIFFERENTIATION_NTAR,MATCH(B90,PT_DIFFERENTIATION_NTAR_ID,0))</f>
        <v/>
      </c>
      <c r="H90" s="373"/>
      <c r="I90" s="874"/>
      <c r="J90" s="875"/>
      <c r="K90" s="386"/>
      <c r="L90" s="373" t="s">
        <v>312</v>
      </c>
      <c r="M90" s="856"/>
      <c r="N90" s="700"/>
      <c r="O90" s="123"/>
      <c r="P90" s="123"/>
      <c r="AH90" s="42" t="n">
        <v>0</v>
      </c>
    </row>
    <row r="91" s="42" customFormat="true" ht="18.75" hidden="true" customHeight="true" outlineLevel="0" collapsed="false">
      <c r="A91" s="137"/>
      <c r="B91" s="137"/>
      <c r="C91" s="352" t="s">
        <v>1168</v>
      </c>
      <c r="D91" s="886"/>
      <c r="E91" s="307"/>
      <c r="F91" s="704"/>
      <c r="G91" s="814"/>
      <c r="H91" s="618"/>
      <c r="I91" s="171" t="s">
        <v>1167</v>
      </c>
      <c r="J91" s="215"/>
      <c r="K91" s="618"/>
      <c r="L91" s="744"/>
      <c r="M91" s="891"/>
      <c r="N91" s="700"/>
      <c r="O91" s="123"/>
      <c r="P91" s="123"/>
      <c r="AH91" s="42" t="n">
        <v>0</v>
      </c>
    </row>
    <row r="92" s="42" customFormat="true" ht="0.75" hidden="true" customHeight="true" outlineLevel="0" collapsed="false">
      <c r="A92" s="137"/>
      <c r="B92" s="137"/>
      <c r="C92" s="352" t="s">
        <v>1175</v>
      </c>
      <c r="D92" s="886"/>
      <c r="E92" s="307"/>
      <c r="F92" s="704"/>
      <c r="G92" s="885"/>
      <c r="H92" s="618"/>
      <c r="I92" s="171"/>
      <c r="J92" s="215"/>
      <c r="K92" s="618"/>
      <c r="L92" s="744"/>
      <c r="M92" s="868"/>
      <c r="N92" s="700"/>
      <c r="O92" s="123"/>
      <c r="P92" s="123"/>
      <c r="AH92" s="42" t="n">
        <v>0</v>
      </c>
    </row>
    <row r="93" s="42" customFormat="true" ht="45" hidden="true" customHeight="true" outlineLevel="0" collapsed="false">
      <c r="A93" s="137" t="s">
        <v>167</v>
      </c>
      <c r="B93" s="137" t="s">
        <v>168</v>
      </c>
      <c r="C93" s="352"/>
      <c r="D93" s="886"/>
      <c r="E93" s="307"/>
      <c r="F93" s="704" t="str">
        <f aca="false">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814" t="str">
        <f aca="false">INDEX(PT_DIFFERENTIATION_NTAR,MATCH(B93,PT_DIFFERENTIATION_NTAR_ID,0))</f>
        <v/>
      </c>
      <c r="H93" s="373"/>
      <c r="I93" s="874"/>
      <c r="J93" s="875"/>
      <c r="K93" s="386"/>
      <c r="L93" s="373" t="s">
        <v>312</v>
      </c>
      <c r="M93" s="868"/>
      <c r="N93" s="700"/>
      <c r="O93" s="123"/>
      <c r="P93" s="123"/>
      <c r="AH93" s="42" t="n">
        <v>0</v>
      </c>
    </row>
    <row r="94" s="42" customFormat="true" ht="18.75" hidden="true" customHeight="true" outlineLevel="0" collapsed="false">
      <c r="A94" s="137"/>
      <c r="B94" s="137"/>
      <c r="C94" s="352" t="s">
        <v>1168</v>
      </c>
      <c r="D94" s="886"/>
      <c r="E94" s="307"/>
      <c r="F94" s="704"/>
      <c r="G94" s="814"/>
      <c r="H94" s="618"/>
      <c r="I94" s="171" t="s">
        <v>1167</v>
      </c>
      <c r="J94" s="215"/>
      <c r="K94" s="618"/>
      <c r="L94" s="744"/>
      <c r="M94" s="868"/>
      <c r="N94" s="700"/>
      <c r="O94" s="123"/>
      <c r="P94" s="123"/>
      <c r="AH94" s="42" t="n">
        <v>0</v>
      </c>
    </row>
    <row r="95" s="42" customFormat="true" ht="0.75" hidden="true" customHeight="true" outlineLevel="0" collapsed="false">
      <c r="A95" s="137"/>
      <c r="B95" s="137"/>
      <c r="C95" s="352" t="s">
        <v>1175</v>
      </c>
      <c r="D95" s="886"/>
      <c r="E95" s="307"/>
      <c r="F95" s="704"/>
      <c r="G95" s="885"/>
      <c r="H95" s="618"/>
      <c r="I95" s="171"/>
      <c r="J95" s="215"/>
      <c r="K95" s="618"/>
      <c r="L95" s="744"/>
      <c r="M95" s="868"/>
      <c r="N95" s="700"/>
      <c r="O95" s="123"/>
      <c r="P95" s="123"/>
      <c r="AH95" s="42" t="n">
        <v>0</v>
      </c>
    </row>
    <row r="96" s="42" customFormat="true" ht="45" hidden="true" customHeight="true" outlineLevel="0" collapsed="false">
      <c r="A96" s="137" t="s">
        <v>173</v>
      </c>
      <c r="B96" s="137" t="s">
        <v>174</v>
      </c>
      <c r="C96" s="352"/>
      <c r="D96" s="886"/>
      <c r="E96" s="307"/>
      <c r="F96" s="704" t="str">
        <f aca="false">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814" t="str">
        <f aca="false">INDEX(PT_DIFFERENTIATION_NTAR,MATCH(B96,PT_DIFFERENTIATION_NTAR_ID,0))</f>
        <v/>
      </c>
      <c r="H96" s="373"/>
      <c r="I96" s="874"/>
      <c r="J96" s="875"/>
      <c r="K96" s="386"/>
      <c r="L96" s="373" t="s">
        <v>312</v>
      </c>
      <c r="M96" s="868"/>
      <c r="N96" s="700"/>
      <c r="O96" s="123"/>
      <c r="P96" s="123"/>
      <c r="AH96" s="42" t="n">
        <v>0</v>
      </c>
    </row>
    <row r="97" s="42" customFormat="true" ht="18.75" hidden="true" customHeight="true" outlineLevel="0" collapsed="false">
      <c r="A97" s="137"/>
      <c r="B97" s="137"/>
      <c r="C97" s="352" t="s">
        <v>1168</v>
      </c>
      <c r="D97" s="886"/>
      <c r="E97" s="307"/>
      <c r="F97" s="704"/>
      <c r="G97" s="814"/>
      <c r="H97" s="618"/>
      <c r="I97" s="171" t="s">
        <v>1167</v>
      </c>
      <c r="J97" s="215"/>
      <c r="K97" s="618"/>
      <c r="L97" s="744"/>
      <c r="M97" s="868"/>
      <c r="N97" s="700"/>
      <c r="O97" s="123"/>
      <c r="P97" s="123"/>
      <c r="AH97" s="42" t="n">
        <v>0</v>
      </c>
    </row>
    <row r="98" s="42" customFormat="true" ht="0.75" hidden="true" customHeight="true" outlineLevel="0" collapsed="false">
      <c r="A98" s="137"/>
      <c r="B98" s="137"/>
      <c r="C98" s="352" t="s">
        <v>1175</v>
      </c>
      <c r="D98" s="886"/>
      <c r="E98" s="307"/>
      <c r="F98" s="704"/>
      <c r="G98" s="885"/>
      <c r="H98" s="618"/>
      <c r="I98" s="171"/>
      <c r="J98" s="215"/>
      <c r="K98" s="618"/>
      <c r="L98" s="744"/>
      <c r="M98" s="868"/>
      <c r="N98" s="700"/>
      <c r="O98" s="123"/>
      <c r="P98" s="123"/>
      <c r="AH98" s="42" t="n">
        <v>0</v>
      </c>
    </row>
    <row r="99" s="42" customFormat="true" ht="18.75" hidden="true" customHeight="true" outlineLevel="0" collapsed="false">
      <c r="A99" s="137" t="s">
        <v>179</v>
      </c>
      <c r="B99" s="137" t="s">
        <v>180</v>
      </c>
      <c r="C99" s="352"/>
      <c r="D99" s="886"/>
      <c r="E99" s="307"/>
      <c r="F99" s="704" t="str">
        <f aca="false">INDEX(PT_DIFFERENTIATION_VTAR,MATCH(A99,PT_DIFFERENTIATION_VTAR_ID,0))</f>
        <v>Тарифы на услуги по передаче тепловой энергии</v>
      </c>
      <c r="G99" s="814" t="str">
        <f aca="false">INDEX(PT_DIFFERENTIATION_NTAR,MATCH(B99,PT_DIFFERENTIATION_NTAR_ID,0))</f>
        <v/>
      </c>
      <c r="H99" s="373"/>
      <c r="I99" s="874"/>
      <c r="J99" s="875"/>
      <c r="K99" s="386"/>
      <c r="L99" s="373" t="s">
        <v>312</v>
      </c>
      <c r="M99" s="868"/>
      <c r="N99" s="700"/>
      <c r="O99" s="123"/>
      <c r="P99" s="123"/>
      <c r="AH99" s="42" t="n">
        <v>0</v>
      </c>
    </row>
    <row r="100" s="42" customFormat="true" ht="18.75" hidden="true" customHeight="true" outlineLevel="0" collapsed="false">
      <c r="A100" s="137"/>
      <c r="B100" s="137"/>
      <c r="C100" s="352" t="s">
        <v>1168</v>
      </c>
      <c r="D100" s="886"/>
      <c r="E100" s="307"/>
      <c r="F100" s="704"/>
      <c r="G100" s="814"/>
      <c r="H100" s="618"/>
      <c r="I100" s="171" t="s">
        <v>1167</v>
      </c>
      <c r="J100" s="215"/>
      <c r="K100" s="618"/>
      <c r="L100" s="744"/>
      <c r="M100" s="868"/>
      <c r="N100" s="700"/>
      <c r="O100" s="123"/>
      <c r="P100" s="123"/>
      <c r="AH100" s="42" t="n">
        <v>0</v>
      </c>
    </row>
    <row r="101" s="42" customFormat="true" ht="0.75" hidden="true" customHeight="true" outlineLevel="0" collapsed="false">
      <c r="A101" s="137"/>
      <c r="B101" s="137"/>
      <c r="C101" s="352" t="s">
        <v>1175</v>
      </c>
      <c r="D101" s="886"/>
      <c r="E101" s="307"/>
      <c r="F101" s="704"/>
      <c r="G101" s="885"/>
      <c r="H101" s="618"/>
      <c r="I101" s="171"/>
      <c r="J101" s="215"/>
      <c r="K101" s="618"/>
      <c r="L101" s="744"/>
      <c r="M101" s="868"/>
      <c r="N101" s="700"/>
      <c r="O101" s="123"/>
      <c r="P101" s="123"/>
      <c r="AH101" s="42" t="n">
        <v>0</v>
      </c>
    </row>
    <row r="102" s="42" customFormat="true" ht="18.75" hidden="true" customHeight="true" outlineLevel="0" collapsed="false">
      <c r="A102" s="137" t="s">
        <v>185</v>
      </c>
      <c r="B102" s="137" t="s">
        <v>186</v>
      </c>
      <c r="C102" s="352"/>
      <c r="D102" s="886"/>
      <c r="E102" s="307"/>
      <c r="F102" s="704" t="str">
        <f aca="false">INDEX(PT_DIFFERENTIATION_VTAR,MATCH(A102,PT_DIFFERENTIATION_VTAR_ID,0))</f>
        <v>Тарифы на услуги по передаче теплоносителя</v>
      </c>
      <c r="G102" s="814" t="str">
        <f aca="false">INDEX(PT_DIFFERENTIATION_NTAR,MATCH(B102,PT_DIFFERENTIATION_NTAR_ID,0))</f>
        <v/>
      </c>
      <c r="H102" s="373"/>
      <c r="I102" s="874"/>
      <c r="J102" s="875"/>
      <c r="K102" s="386"/>
      <c r="L102" s="373" t="s">
        <v>312</v>
      </c>
      <c r="M102" s="868"/>
      <c r="N102" s="700"/>
      <c r="O102" s="123"/>
      <c r="P102" s="123"/>
      <c r="AH102" s="42" t="n">
        <v>0</v>
      </c>
    </row>
    <row r="103" s="42" customFormat="true" ht="18.75" hidden="true" customHeight="true" outlineLevel="0" collapsed="false">
      <c r="A103" s="137"/>
      <c r="B103" s="137"/>
      <c r="C103" s="352" t="s">
        <v>1168</v>
      </c>
      <c r="D103" s="886"/>
      <c r="E103" s="307"/>
      <c r="F103" s="704"/>
      <c r="G103" s="814"/>
      <c r="H103" s="618"/>
      <c r="I103" s="171" t="s">
        <v>1167</v>
      </c>
      <c r="J103" s="215"/>
      <c r="K103" s="618"/>
      <c r="L103" s="744"/>
      <c r="M103" s="868"/>
      <c r="N103" s="700"/>
      <c r="O103" s="123"/>
      <c r="P103" s="123"/>
      <c r="AH103" s="42" t="n">
        <v>0</v>
      </c>
    </row>
    <row r="104" s="42" customFormat="true" ht="0.75" hidden="true" customHeight="true" outlineLevel="0" collapsed="false">
      <c r="A104" s="137"/>
      <c r="B104" s="137"/>
      <c r="C104" s="352" t="s">
        <v>1175</v>
      </c>
      <c r="D104" s="886"/>
      <c r="E104" s="307"/>
      <c r="F104" s="704"/>
      <c r="G104" s="885"/>
      <c r="H104" s="618"/>
      <c r="I104" s="171"/>
      <c r="J104" s="215"/>
      <c r="K104" s="618"/>
      <c r="L104" s="744"/>
      <c r="M104" s="868"/>
      <c r="N104" s="700"/>
      <c r="O104" s="123"/>
      <c r="P104" s="123"/>
      <c r="AH104" s="42" t="n">
        <v>0</v>
      </c>
    </row>
    <row r="105" s="42" customFormat="true" ht="18.75" hidden="true" customHeight="true" outlineLevel="0" collapsed="false">
      <c r="A105" s="137" t="s">
        <v>191</v>
      </c>
      <c r="B105" s="137" t="s">
        <v>192</v>
      </c>
      <c r="C105" s="352"/>
      <c r="D105" s="886"/>
      <c r="E105" s="307"/>
      <c r="F105" s="704" t="str">
        <f aca="false">INDEX(PT_DIFFERENTIATION_VTAR,MATCH(A105,PT_DIFFERENTIATION_VTAR_ID,0))</f>
        <v>Плата за услуги по поддержанию резервной тепловой мощности при отсутствии потребления тепловой энергии</v>
      </c>
      <c r="G105" s="814" t="str">
        <f aca="false">INDEX(PT_DIFFERENTIATION_NTAR,MATCH(B105,PT_DIFFERENTIATION_NTAR_ID,0))</f>
        <v/>
      </c>
      <c r="H105" s="373"/>
      <c r="I105" s="874"/>
      <c r="J105" s="875"/>
      <c r="K105" s="386"/>
      <c r="L105" s="373" t="s">
        <v>312</v>
      </c>
      <c r="M105" s="868"/>
      <c r="N105" s="700"/>
      <c r="O105" s="123"/>
      <c r="P105" s="123"/>
      <c r="AH105" s="42" t="n">
        <v>0</v>
      </c>
    </row>
    <row r="106" s="42" customFormat="true" ht="18.75" hidden="true" customHeight="true" outlineLevel="0" collapsed="false">
      <c r="A106" s="137"/>
      <c r="B106" s="137"/>
      <c r="C106" s="352" t="s">
        <v>1168</v>
      </c>
      <c r="D106" s="886"/>
      <c r="E106" s="307"/>
      <c r="F106" s="704"/>
      <c r="G106" s="814"/>
      <c r="H106" s="618"/>
      <c r="I106" s="171" t="s">
        <v>1167</v>
      </c>
      <c r="J106" s="215"/>
      <c r="K106" s="618"/>
      <c r="L106" s="744"/>
      <c r="M106" s="868"/>
      <c r="N106" s="700"/>
      <c r="O106" s="123"/>
      <c r="P106" s="123"/>
      <c r="AH106" s="42" t="n">
        <v>0</v>
      </c>
    </row>
    <row r="107" s="42" customFormat="true" ht="0.75" hidden="true" customHeight="true" outlineLevel="0" collapsed="false">
      <c r="A107" s="137"/>
      <c r="B107" s="137"/>
      <c r="C107" s="352" t="s">
        <v>1175</v>
      </c>
      <c r="D107" s="886"/>
      <c r="E107" s="307"/>
      <c r="F107" s="704"/>
      <c r="G107" s="885"/>
      <c r="H107" s="618"/>
      <c r="I107" s="171"/>
      <c r="J107" s="215"/>
      <c r="K107" s="618"/>
      <c r="L107" s="744"/>
      <c r="M107" s="868"/>
      <c r="N107" s="700"/>
      <c r="O107" s="123"/>
      <c r="P107" s="123"/>
      <c r="AH107" s="42" t="n">
        <v>0</v>
      </c>
    </row>
    <row r="108" s="42" customFormat="true" ht="18.75" hidden="true" customHeight="true" outlineLevel="0" collapsed="false">
      <c r="A108" s="137" t="s">
        <v>197</v>
      </c>
      <c r="B108" s="137" t="s">
        <v>198</v>
      </c>
      <c r="C108" s="352"/>
      <c r="D108" s="886"/>
      <c r="E108" s="307"/>
      <c r="F108" s="704" t="str">
        <f aca="false">INDEX(PT_DIFFERENTIATION_VTAR,MATCH(A108,PT_DIFFERENTIATION_VTAR_ID,0))</f>
        <v>Плата за подключение (технологическое присоединение) к системе теплоснабжения</v>
      </c>
      <c r="G108" s="814" t="str">
        <f aca="false">INDEX(PT_DIFFERENTIATION_NTAR,MATCH(B108,PT_DIFFERENTIATION_NTAR_ID,0))</f>
        <v/>
      </c>
      <c r="H108" s="373"/>
      <c r="I108" s="874"/>
      <c r="J108" s="875"/>
      <c r="K108" s="386"/>
      <c r="L108" s="373" t="s">
        <v>312</v>
      </c>
      <c r="M108" s="868"/>
      <c r="N108" s="700"/>
      <c r="O108" s="123"/>
      <c r="P108" s="123"/>
      <c r="AH108" s="42" t="n">
        <v>0</v>
      </c>
    </row>
    <row r="109" s="42" customFormat="true" ht="18.75" hidden="true" customHeight="true" outlineLevel="0" collapsed="false">
      <c r="A109" s="137"/>
      <c r="B109" s="137"/>
      <c r="C109" s="352" t="s">
        <v>1168</v>
      </c>
      <c r="D109" s="886"/>
      <c r="E109" s="307"/>
      <c r="F109" s="704"/>
      <c r="G109" s="814"/>
      <c r="H109" s="618"/>
      <c r="I109" s="171" t="s">
        <v>1167</v>
      </c>
      <c r="J109" s="215"/>
      <c r="K109" s="618"/>
      <c r="L109" s="744"/>
      <c r="M109" s="868"/>
      <c r="N109" s="700"/>
      <c r="O109" s="123"/>
      <c r="P109" s="123"/>
      <c r="AH109" s="42" t="n">
        <v>0</v>
      </c>
    </row>
    <row r="110" s="42" customFormat="true" ht="0.75" hidden="true" customHeight="true" outlineLevel="0" collapsed="false">
      <c r="A110" s="137"/>
      <c r="B110" s="137"/>
      <c r="C110" s="352" t="s">
        <v>1175</v>
      </c>
      <c r="D110" s="886"/>
      <c r="E110" s="307"/>
      <c r="F110" s="704"/>
      <c r="G110" s="885"/>
      <c r="H110" s="618"/>
      <c r="I110" s="171"/>
      <c r="J110" s="215"/>
      <c r="K110" s="618"/>
      <c r="L110" s="744"/>
      <c r="M110" s="868"/>
      <c r="N110" s="700"/>
      <c r="O110" s="123"/>
      <c r="P110" s="123"/>
      <c r="AH110" s="42" t="n">
        <v>0</v>
      </c>
    </row>
    <row r="111" s="42" customFormat="true" ht="18.75" hidden="true" customHeight="true" outlineLevel="0" collapsed="false">
      <c r="A111" s="137" t="s">
        <v>203</v>
      </c>
      <c r="B111" s="137" t="s">
        <v>204</v>
      </c>
      <c r="C111" s="352"/>
      <c r="D111" s="886"/>
      <c r="E111" s="307"/>
      <c r="F111" s="704" t="str">
        <f aca="false">INDEX(PT_DIFFERENTIATION_VTAR,MATCH(A111,PT_DIFFERENTIATION_VTAR_ID,0))</f>
        <v>Плата за подключение (технологическое присоединение) к системе теплоснабжения (индивидуальная)</v>
      </c>
      <c r="G111" s="814" t="str">
        <f aca="false">INDEX(PT_DIFFERENTIATION_NTAR,MATCH(B111,PT_DIFFERENTIATION_NTAR_ID,0))</f>
        <v/>
      </c>
      <c r="H111" s="373"/>
      <c r="I111" s="874"/>
      <c r="J111" s="875"/>
      <c r="K111" s="386"/>
      <c r="L111" s="373" t="s">
        <v>312</v>
      </c>
      <c r="M111" s="868"/>
      <c r="N111" s="700"/>
      <c r="O111" s="123"/>
      <c r="P111" s="123"/>
      <c r="AH111" s="42" t="n">
        <v>0</v>
      </c>
    </row>
    <row r="112" s="42" customFormat="true" ht="18.75" hidden="true" customHeight="true" outlineLevel="0" collapsed="false">
      <c r="A112" s="137"/>
      <c r="B112" s="137"/>
      <c r="C112" s="352" t="s">
        <v>1168</v>
      </c>
      <c r="D112" s="886"/>
      <c r="E112" s="307"/>
      <c r="F112" s="704"/>
      <c r="G112" s="814"/>
      <c r="H112" s="618"/>
      <c r="I112" s="171" t="s">
        <v>1167</v>
      </c>
      <c r="J112" s="215"/>
      <c r="K112" s="618"/>
      <c r="L112" s="744"/>
      <c r="M112" s="868"/>
      <c r="N112" s="700"/>
      <c r="O112" s="123"/>
      <c r="P112" s="123"/>
      <c r="AH112" s="42" t="n">
        <v>0</v>
      </c>
    </row>
    <row r="113" s="42" customFormat="true" ht="0.75" hidden="true" customHeight="true" outlineLevel="0" collapsed="false">
      <c r="A113" s="137"/>
      <c r="B113" s="137"/>
      <c r="C113" s="352" t="s">
        <v>1175</v>
      </c>
      <c r="D113" s="886"/>
      <c r="E113" s="307"/>
      <c r="F113" s="704"/>
      <c r="G113" s="885"/>
      <c r="H113" s="618"/>
      <c r="I113" s="171"/>
      <c r="J113" s="215"/>
      <c r="K113" s="618"/>
      <c r="L113" s="744"/>
      <c r="M113" s="868"/>
      <c r="N113" s="700"/>
      <c r="O113" s="123"/>
      <c r="P113" s="123"/>
      <c r="AH113" s="42" t="n">
        <v>0</v>
      </c>
    </row>
    <row r="114" s="42" customFormat="true" ht="18.75" hidden="true" customHeight="true" outlineLevel="0" collapsed="false">
      <c r="A114" s="137" t="s">
        <v>226</v>
      </c>
      <c r="B114" s="137" t="s">
        <v>227</v>
      </c>
      <c r="C114" s="352"/>
      <c r="D114" s="886"/>
      <c r="E114" s="307"/>
      <c r="F114" s="704" t="str">
        <f aca="false">INDEX(PT_DIFFERENTIATION_VTAR,MATCH(A114,PT_DIFFERENTIATION_VTAR_ID,0))</f>
        <v>Тариф на питьевую воду (питьевое водоснабжение)</v>
      </c>
      <c r="G114" s="814" t="str">
        <f aca="false">INDEX(PT_DIFFERENTIATION_NTAR,MATCH(B114,PT_DIFFERENTIATION_NTAR_ID,0))</f>
        <v>Тариф на питьевую воду</v>
      </c>
      <c r="H114" s="373"/>
      <c r="I114" s="874"/>
      <c r="J114" s="875"/>
      <c r="K114" s="386"/>
      <c r="L114" s="373" t="s">
        <v>312</v>
      </c>
      <c r="M114" s="868"/>
      <c r="N114" s="700"/>
      <c r="O114" s="123"/>
      <c r="P114" s="123"/>
      <c r="AH114" s="42" t="n">
        <v>0</v>
      </c>
    </row>
    <row r="115" s="42" customFormat="true" ht="18.75" hidden="true" customHeight="true" outlineLevel="0" collapsed="false">
      <c r="A115" s="137"/>
      <c r="B115" s="137"/>
      <c r="C115" s="352" t="s">
        <v>1168</v>
      </c>
      <c r="D115" s="886"/>
      <c r="E115" s="307"/>
      <c r="F115" s="704"/>
      <c r="G115" s="814"/>
      <c r="H115" s="618"/>
      <c r="I115" s="171" t="s">
        <v>1167</v>
      </c>
      <c r="J115" s="215"/>
      <c r="K115" s="618"/>
      <c r="L115" s="744"/>
      <c r="M115" s="868"/>
      <c r="N115" s="700"/>
      <c r="O115" s="123"/>
      <c r="P115" s="123"/>
      <c r="AH115" s="42" t="n">
        <v>0</v>
      </c>
    </row>
    <row r="116" s="42" customFormat="true" ht="0.75" hidden="true" customHeight="true" outlineLevel="0" collapsed="false">
      <c r="A116" s="137"/>
      <c r="B116" s="137"/>
      <c r="C116" s="352" t="s">
        <v>1175</v>
      </c>
      <c r="D116" s="886"/>
      <c r="E116" s="307"/>
      <c r="F116" s="704"/>
      <c r="G116" s="885"/>
      <c r="H116" s="618"/>
      <c r="I116" s="171"/>
      <c r="J116" s="215"/>
      <c r="K116" s="618"/>
      <c r="L116" s="744"/>
      <c r="M116" s="868"/>
      <c r="N116" s="700"/>
      <c r="O116" s="123"/>
      <c r="P116" s="123"/>
      <c r="AH116" s="42" t="n">
        <v>0</v>
      </c>
    </row>
    <row r="117" s="42" customFormat="true" ht="18.75" hidden="true" customHeight="true" outlineLevel="0" collapsed="false">
      <c r="A117" s="137" t="s">
        <v>234</v>
      </c>
      <c r="B117" s="137" t="s">
        <v>235</v>
      </c>
      <c r="C117" s="352"/>
      <c r="D117" s="886"/>
      <c r="E117" s="307"/>
      <c r="F117" s="704" t="str">
        <f aca="false">INDEX(PT_DIFFERENTIATION_VTAR,MATCH(A117,PT_DIFFERENTIATION_VTAR_ID,0))</f>
        <v>Тариф на техническую воду</v>
      </c>
      <c r="G117" s="814" t="str">
        <f aca="false">INDEX(PT_DIFFERENTIATION_NTAR,MATCH(B117,PT_DIFFERENTIATION_NTAR_ID,0))</f>
        <v/>
      </c>
      <c r="H117" s="373"/>
      <c r="I117" s="874"/>
      <c r="J117" s="875"/>
      <c r="K117" s="386"/>
      <c r="L117" s="373" t="s">
        <v>312</v>
      </c>
      <c r="M117" s="868"/>
      <c r="N117" s="700"/>
      <c r="O117" s="123"/>
      <c r="P117" s="123"/>
      <c r="AH117" s="42" t="n">
        <v>0</v>
      </c>
    </row>
    <row r="118" s="42" customFormat="true" ht="18.75" hidden="true" customHeight="true" outlineLevel="0" collapsed="false">
      <c r="A118" s="137"/>
      <c r="B118" s="137"/>
      <c r="C118" s="352" t="s">
        <v>1168</v>
      </c>
      <c r="D118" s="886"/>
      <c r="E118" s="307"/>
      <c r="F118" s="704"/>
      <c r="G118" s="814"/>
      <c r="H118" s="618"/>
      <c r="I118" s="171" t="s">
        <v>1167</v>
      </c>
      <c r="J118" s="215"/>
      <c r="K118" s="618"/>
      <c r="L118" s="744"/>
      <c r="M118" s="868"/>
      <c r="N118" s="700"/>
      <c r="O118" s="123"/>
      <c r="P118" s="123"/>
      <c r="AH118" s="42" t="n">
        <v>0</v>
      </c>
    </row>
    <row r="119" s="42" customFormat="true" ht="0.75" hidden="true" customHeight="true" outlineLevel="0" collapsed="false">
      <c r="A119" s="137"/>
      <c r="B119" s="137"/>
      <c r="C119" s="352" t="s">
        <v>1175</v>
      </c>
      <c r="D119" s="886"/>
      <c r="E119" s="307"/>
      <c r="F119" s="704"/>
      <c r="G119" s="885"/>
      <c r="H119" s="618"/>
      <c r="I119" s="171"/>
      <c r="J119" s="215"/>
      <c r="K119" s="618"/>
      <c r="L119" s="744"/>
      <c r="M119" s="868"/>
      <c r="N119" s="700"/>
      <c r="O119" s="123"/>
      <c r="P119" s="123"/>
      <c r="AH119" s="42" t="n">
        <v>0</v>
      </c>
    </row>
    <row r="120" s="42" customFormat="true" ht="18.75" hidden="true" customHeight="true" outlineLevel="0" collapsed="false">
      <c r="A120" s="137" t="s">
        <v>239</v>
      </c>
      <c r="B120" s="137" t="s">
        <v>240</v>
      </c>
      <c r="C120" s="352"/>
      <c r="D120" s="886"/>
      <c r="E120" s="307"/>
      <c r="F120" s="704" t="str">
        <f aca="false">INDEX(PT_DIFFERENTIATION_VTAR,MATCH(A120,PT_DIFFERENTIATION_VTAR_ID,0))</f>
        <v>Тариф на транспортировку воды</v>
      </c>
      <c r="G120" s="814" t="str">
        <f aca="false">INDEX(PT_DIFFERENTIATION_NTAR,MATCH(B120,PT_DIFFERENTIATION_NTAR_ID,0))</f>
        <v/>
      </c>
      <c r="H120" s="373"/>
      <c r="I120" s="874"/>
      <c r="J120" s="875"/>
      <c r="K120" s="386"/>
      <c r="L120" s="373" t="s">
        <v>312</v>
      </c>
      <c r="M120" s="868"/>
      <c r="N120" s="700"/>
      <c r="O120" s="123"/>
      <c r="P120" s="123"/>
      <c r="AH120" s="42" t="n">
        <v>0</v>
      </c>
    </row>
    <row r="121" s="42" customFormat="true" ht="18.75" hidden="true" customHeight="true" outlineLevel="0" collapsed="false">
      <c r="A121" s="137"/>
      <c r="B121" s="137"/>
      <c r="C121" s="352" t="s">
        <v>1168</v>
      </c>
      <c r="D121" s="886"/>
      <c r="E121" s="307"/>
      <c r="F121" s="704"/>
      <c r="G121" s="814"/>
      <c r="H121" s="618"/>
      <c r="I121" s="171" t="s">
        <v>1167</v>
      </c>
      <c r="J121" s="215"/>
      <c r="K121" s="618"/>
      <c r="L121" s="744"/>
      <c r="M121" s="868"/>
      <c r="N121" s="700"/>
      <c r="O121" s="123"/>
      <c r="P121" s="123"/>
      <c r="AH121" s="42" t="n">
        <v>0</v>
      </c>
    </row>
    <row r="122" s="42" customFormat="true" ht="0.75" hidden="true" customHeight="true" outlineLevel="0" collapsed="false">
      <c r="A122" s="137"/>
      <c r="B122" s="137"/>
      <c r="C122" s="352" t="s">
        <v>1175</v>
      </c>
      <c r="D122" s="886"/>
      <c r="E122" s="307"/>
      <c r="F122" s="704"/>
      <c r="G122" s="885"/>
      <c r="H122" s="618"/>
      <c r="I122" s="171"/>
      <c r="J122" s="215"/>
      <c r="K122" s="618"/>
      <c r="L122" s="744"/>
      <c r="M122" s="868"/>
      <c r="N122" s="700"/>
      <c r="O122" s="123"/>
      <c r="P122" s="123"/>
      <c r="AH122" s="42" t="n">
        <v>0</v>
      </c>
    </row>
    <row r="123" s="42" customFormat="true" ht="18.75" hidden="true" customHeight="true" outlineLevel="0" collapsed="false">
      <c r="A123" s="137" t="s">
        <v>244</v>
      </c>
      <c r="B123" s="137" t="s">
        <v>245</v>
      </c>
      <c r="C123" s="352"/>
      <c r="D123" s="886"/>
      <c r="E123" s="307"/>
      <c r="F123" s="704" t="str">
        <f aca="false">INDEX(PT_DIFFERENTIATION_VTAR,MATCH(A123,PT_DIFFERENTIATION_VTAR_ID,0))</f>
        <v>Тариф на подвоз воды</v>
      </c>
      <c r="G123" s="814" t="str">
        <f aca="false">INDEX(PT_DIFFERENTIATION_NTAR,MATCH(B123,PT_DIFFERENTIATION_NTAR_ID,0))</f>
        <v/>
      </c>
      <c r="H123" s="373"/>
      <c r="I123" s="874"/>
      <c r="J123" s="875"/>
      <c r="K123" s="386"/>
      <c r="L123" s="373" t="s">
        <v>312</v>
      </c>
      <c r="M123" s="868"/>
      <c r="N123" s="700"/>
      <c r="O123" s="123"/>
      <c r="P123" s="123"/>
      <c r="AH123" s="42" t="n">
        <v>0</v>
      </c>
    </row>
    <row r="124" s="42" customFormat="true" ht="18.75" hidden="true" customHeight="true" outlineLevel="0" collapsed="false">
      <c r="A124" s="137"/>
      <c r="B124" s="137"/>
      <c r="C124" s="352" t="s">
        <v>1168</v>
      </c>
      <c r="D124" s="886"/>
      <c r="E124" s="307"/>
      <c r="F124" s="704"/>
      <c r="G124" s="814"/>
      <c r="H124" s="618"/>
      <c r="I124" s="171" t="s">
        <v>1167</v>
      </c>
      <c r="J124" s="215"/>
      <c r="K124" s="618"/>
      <c r="L124" s="744"/>
      <c r="M124" s="868"/>
      <c r="N124" s="700"/>
      <c r="O124" s="123"/>
      <c r="P124" s="123"/>
      <c r="AH124" s="42" t="n">
        <v>0</v>
      </c>
    </row>
    <row r="125" s="42" customFormat="true" ht="0.75" hidden="true" customHeight="true" outlineLevel="0" collapsed="false">
      <c r="A125" s="137"/>
      <c r="B125" s="137"/>
      <c r="C125" s="352" t="s">
        <v>1175</v>
      </c>
      <c r="D125" s="886"/>
      <c r="E125" s="307"/>
      <c r="F125" s="704"/>
      <c r="G125" s="885"/>
      <c r="H125" s="618"/>
      <c r="I125" s="171"/>
      <c r="J125" s="215"/>
      <c r="K125" s="618"/>
      <c r="L125" s="744"/>
      <c r="M125" s="868"/>
      <c r="N125" s="700"/>
      <c r="O125" s="123"/>
      <c r="P125" s="123"/>
      <c r="AH125" s="42" t="n">
        <v>0</v>
      </c>
    </row>
    <row r="126" s="42" customFormat="true" ht="18.75" hidden="true" customHeight="true" outlineLevel="0" collapsed="false">
      <c r="A126" s="137" t="s">
        <v>251</v>
      </c>
      <c r="B126" s="137" t="s">
        <v>252</v>
      </c>
      <c r="C126" s="352"/>
      <c r="D126" s="886"/>
      <c r="E126" s="307"/>
      <c r="F126" s="704" t="str">
        <f aca="false">INDEX(PT_DIFFERENTIATION_VTAR,MATCH(A126,PT_DIFFERENTIATION_VTAR_ID,0))</f>
        <v>Тариф на подключение (технологическое присоединение) к централизованной системе холодного водоснабжения</v>
      </c>
      <c r="G126" s="814" t="str">
        <f aca="false">INDEX(PT_DIFFERENTIATION_NTAR,MATCH(B126,PT_DIFFERENTIATION_NTAR_ID,0))</f>
        <v>Тариф на подключение (технологическое присоединение) к централизованным системам холодного водоснабжения</v>
      </c>
      <c r="H126" s="373"/>
      <c r="I126" s="874"/>
      <c r="J126" s="875"/>
      <c r="K126" s="386"/>
      <c r="L126" s="373" t="s">
        <v>312</v>
      </c>
      <c r="M126" s="868"/>
      <c r="N126" s="700"/>
      <c r="O126" s="123"/>
      <c r="P126" s="123"/>
      <c r="AH126" s="42" t="n">
        <v>0</v>
      </c>
    </row>
    <row r="127" s="42" customFormat="true" ht="18.75" hidden="true" customHeight="true" outlineLevel="0" collapsed="false">
      <c r="A127" s="137"/>
      <c r="B127" s="137"/>
      <c r="C127" s="352" t="s">
        <v>1168</v>
      </c>
      <c r="D127" s="886"/>
      <c r="E127" s="307"/>
      <c r="F127" s="704"/>
      <c r="G127" s="814"/>
      <c r="H127" s="618"/>
      <c r="I127" s="171" t="s">
        <v>1167</v>
      </c>
      <c r="J127" s="215"/>
      <c r="K127" s="618"/>
      <c r="L127" s="744"/>
      <c r="M127" s="868"/>
      <c r="N127" s="700"/>
      <c r="O127" s="123"/>
      <c r="P127" s="123"/>
      <c r="AH127" s="42" t="n">
        <v>0</v>
      </c>
    </row>
    <row r="128" s="42" customFormat="true" ht="0.75" hidden="true" customHeight="true" outlineLevel="0" collapsed="false">
      <c r="A128" s="137"/>
      <c r="B128" s="137"/>
      <c r="C128" s="352" t="s">
        <v>1175</v>
      </c>
      <c r="D128" s="886"/>
      <c r="E128" s="307"/>
      <c r="F128" s="704"/>
      <c r="G128" s="885"/>
      <c r="H128" s="618"/>
      <c r="I128" s="171"/>
      <c r="J128" s="215"/>
      <c r="K128" s="618"/>
      <c r="L128" s="744"/>
      <c r="M128" s="868"/>
      <c r="N128" s="700"/>
      <c r="O128" s="123"/>
      <c r="P128" s="123"/>
      <c r="AH128" s="42" t="n">
        <v>0</v>
      </c>
    </row>
    <row r="129" s="42" customFormat="true" ht="18.75" hidden="true" customHeight="true" outlineLevel="0" collapsed="false">
      <c r="A129" s="137" t="s">
        <v>256</v>
      </c>
      <c r="B129" s="137" t="s">
        <v>257</v>
      </c>
      <c r="C129" s="352"/>
      <c r="D129" s="886"/>
      <c r="E129" s="307"/>
      <c r="F129" s="704" t="str">
        <f aca="false">INDEX(PT_DIFFERENTIATION_VTAR,MATCH(A129,PT_DIFFERENTIATION_VTAR_ID,0))</f>
        <v>Тариф на горячую воду (горячее водоснабжение)</v>
      </c>
      <c r="G129" s="814" t="str">
        <f aca="false">INDEX(PT_DIFFERENTIATION_NTAR,MATCH(B129,PT_DIFFERENTIATION_NTAR_ID,0))</f>
        <v/>
      </c>
      <c r="H129" s="373"/>
      <c r="I129" s="874"/>
      <c r="J129" s="875"/>
      <c r="K129" s="386"/>
      <c r="L129" s="373" t="s">
        <v>312</v>
      </c>
      <c r="M129" s="868"/>
      <c r="N129" s="700"/>
      <c r="O129" s="123"/>
      <c r="P129" s="123"/>
      <c r="AH129" s="42" t="n">
        <v>0</v>
      </c>
    </row>
    <row r="130" s="42" customFormat="true" ht="18.75" hidden="true" customHeight="true" outlineLevel="0" collapsed="false">
      <c r="A130" s="137"/>
      <c r="B130" s="137"/>
      <c r="C130" s="352" t="s">
        <v>1168</v>
      </c>
      <c r="D130" s="886"/>
      <c r="E130" s="307"/>
      <c r="F130" s="704"/>
      <c r="G130" s="814"/>
      <c r="H130" s="618"/>
      <c r="I130" s="171" t="s">
        <v>1167</v>
      </c>
      <c r="J130" s="215"/>
      <c r="K130" s="618"/>
      <c r="L130" s="744"/>
      <c r="M130" s="868"/>
      <c r="N130" s="700"/>
      <c r="O130" s="123"/>
      <c r="P130" s="123"/>
      <c r="AH130" s="42" t="n">
        <v>0</v>
      </c>
    </row>
    <row r="131" s="42" customFormat="true" ht="0.75" hidden="true" customHeight="true" outlineLevel="0" collapsed="false">
      <c r="A131" s="137"/>
      <c r="B131" s="137"/>
      <c r="C131" s="352" t="s">
        <v>1175</v>
      </c>
      <c r="D131" s="886"/>
      <c r="E131" s="307"/>
      <c r="F131" s="704"/>
      <c r="G131" s="885"/>
      <c r="H131" s="618"/>
      <c r="I131" s="171"/>
      <c r="J131" s="215"/>
      <c r="K131" s="618"/>
      <c r="L131" s="744"/>
      <c r="M131" s="868"/>
      <c r="N131" s="700"/>
      <c r="O131" s="123"/>
      <c r="P131" s="123"/>
      <c r="AH131" s="42" t="n">
        <v>0</v>
      </c>
    </row>
    <row r="132" s="42" customFormat="true" ht="18.75" hidden="true" customHeight="true" outlineLevel="0" collapsed="false">
      <c r="A132" s="137" t="s">
        <v>261</v>
      </c>
      <c r="B132" s="137" t="s">
        <v>262</v>
      </c>
      <c r="C132" s="352"/>
      <c r="D132" s="886"/>
      <c r="E132" s="307"/>
      <c r="F132" s="704" t="str">
        <f aca="false">INDEX(PT_DIFFERENTIATION_VTAR,MATCH(A132,PT_DIFFERENTIATION_VTAR_ID,0))</f>
        <v>Тариф на транспортировку горячей воды</v>
      </c>
      <c r="G132" s="814" t="str">
        <f aca="false">INDEX(PT_DIFFERENTIATION_NTAR,MATCH(B132,PT_DIFFERENTIATION_NTAR_ID,0))</f>
        <v/>
      </c>
      <c r="H132" s="373"/>
      <c r="I132" s="874"/>
      <c r="J132" s="875"/>
      <c r="K132" s="386"/>
      <c r="L132" s="373" t="s">
        <v>312</v>
      </c>
      <c r="M132" s="868"/>
      <c r="N132" s="700"/>
      <c r="O132" s="123"/>
      <c r="P132" s="123"/>
      <c r="AH132" s="42" t="n">
        <v>0</v>
      </c>
    </row>
    <row r="133" s="42" customFormat="true" ht="18.75" hidden="true" customHeight="true" outlineLevel="0" collapsed="false">
      <c r="A133" s="137"/>
      <c r="B133" s="137"/>
      <c r="C133" s="352" t="s">
        <v>1168</v>
      </c>
      <c r="D133" s="886"/>
      <c r="E133" s="307"/>
      <c r="F133" s="704"/>
      <c r="G133" s="814"/>
      <c r="H133" s="618"/>
      <c r="I133" s="171" t="s">
        <v>1167</v>
      </c>
      <c r="J133" s="215"/>
      <c r="K133" s="618"/>
      <c r="L133" s="744"/>
      <c r="M133" s="868"/>
      <c r="N133" s="700"/>
      <c r="O133" s="123"/>
      <c r="P133" s="123"/>
      <c r="AH133" s="42" t="n">
        <v>0</v>
      </c>
    </row>
    <row r="134" s="42" customFormat="true" ht="0.75" hidden="true" customHeight="true" outlineLevel="0" collapsed="false">
      <c r="A134" s="137"/>
      <c r="B134" s="137"/>
      <c r="C134" s="352" t="s">
        <v>1175</v>
      </c>
      <c r="D134" s="886"/>
      <c r="E134" s="307"/>
      <c r="F134" s="704"/>
      <c r="G134" s="885"/>
      <c r="H134" s="618"/>
      <c r="I134" s="171"/>
      <c r="J134" s="215"/>
      <c r="K134" s="618"/>
      <c r="L134" s="744"/>
      <c r="M134" s="868"/>
      <c r="N134" s="700"/>
      <c r="O134" s="123"/>
      <c r="P134" s="123"/>
      <c r="AH134" s="42" t="n">
        <v>0</v>
      </c>
    </row>
    <row r="135" s="42" customFormat="true" ht="18.75" hidden="true" customHeight="true" outlineLevel="0" collapsed="false">
      <c r="A135" s="137" t="s">
        <v>266</v>
      </c>
      <c r="B135" s="137" t="s">
        <v>267</v>
      </c>
      <c r="C135" s="352"/>
      <c r="D135" s="886"/>
      <c r="E135" s="307"/>
      <c r="F135" s="704" t="str">
        <f aca="false">INDEX(PT_DIFFERENTIATION_VTAR,MATCH(A135,PT_DIFFERENTIATION_VTAR_ID,0))</f>
        <v>Тариф на подключение (технологическое присоединение) к централизованной системе горячего водоснабжения</v>
      </c>
      <c r="G135" s="814" t="str">
        <f aca="false">INDEX(PT_DIFFERENTIATION_NTAR,MATCH(B135,PT_DIFFERENTIATION_NTAR_ID,0))</f>
        <v/>
      </c>
      <c r="H135" s="373"/>
      <c r="I135" s="874"/>
      <c r="J135" s="875"/>
      <c r="K135" s="386"/>
      <c r="L135" s="373" t="s">
        <v>312</v>
      </c>
      <c r="M135" s="868"/>
      <c r="N135" s="700"/>
      <c r="O135" s="123"/>
      <c r="P135" s="123"/>
      <c r="AH135" s="42" t="n">
        <v>0</v>
      </c>
    </row>
    <row r="136" s="42" customFormat="true" ht="18.75" hidden="true" customHeight="true" outlineLevel="0" collapsed="false">
      <c r="A136" s="137"/>
      <c r="B136" s="137"/>
      <c r="C136" s="352" t="s">
        <v>1168</v>
      </c>
      <c r="D136" s="886"/>
      <c r="E136" s="307"/>
      <c r="F136" s="704"/>
      <c r="G136" s="814"/>
      <c r="H136" s="618"/>
      <c r="I136" s="171" t="s">
        <v>1167</v>
      </c>
      <c r="J136" s="215"/>
      <c r="K136" s="618"/>
      <c r="L136" s="744"/>
      <c r="M136" s="868"/>
      <c r="N136" s="700"/>
      <c r="O136" s="123"/>
      <c r="P136" s="123"/>
      <c r="AH136" s="42" t="n">
        <v>0</v>
      </c>
    </row>
    <row r="137" s="42" customFormat="true" ht="0.75" hidden="true" customHeight="true" outlineLevel="0" collapsed="false">
      <c r="A137" s="137"/>
      <c r="B137" s="137"/>
      <c r="C137" s="352" t="s">
        <v>1175</v>
      </c>
      <c r="D137" s="886"/>
      <c r="E137" s="307"/>
      <c r="F137" s="704"/>
      <c r="G137" s="885"/>
      <c r="H137" s="618"/>
      <c r="I137" s="171"/>
      <c r="J137" s="215"/>
      <c r="K137" s="618"/>
      <c r="L137" s="744"/>
      <c r="M137" s="868"/>
      <c r="N137" s="700"/>
      <c r="O137" s="123"/>
      <c r="P137" s="123"/>
      <c r="AH137" s="42" t="n">
        <v>0</v>
      </c>
    </row>
    <row r="138" s="42" customFormat="true" ht="18.75" hidden="true" customHeight="true" outlineLevel="0" collapsed="false">
      <c r="A138" s="137" t="s">
        <v>271</v>
      </c>
      <c r="B138" s="137" t="s">
        <v>272</v>
      </c>
      <c r="C138" s="352"/>
      <c r="D138" s="886"/>
      <c r="E138" s="307"/>
      <c r="F138" s="704" t="str">
        <f aca="false">INDEX(PT_DIFFERENTIATION_VTAR,MATCH(A138,PT_DIFFERENTIATION_VTAR_ID,0))</f>
        <v>Тариф на водоотведение</v>
      </c>
      <c r="G138" s="814" t="str">
        <f aca="false">INDEX(PT_DIFFERENTIATION_NTAR,MATCH(B138,PT_DIFFERENTIATION_NTAR_ID,0))</f>
        <v/>
      </c>
      <c r="H138" s="373"/>
      <c r="I138" s="874"/>
      <c r="J138" s="875"/>
      <c r="K138" s="386"/>
      <c r="L138" s="373" t="s">
        <v>312</v>
      </c>
      <c r="M138" s="868"/>
      <c r="N138" s="700"/>
      <c r="O138" s="123"/>
      <c r="P138" s="123"/>
      <c r="AH138" s="42" t="n">
        <v>0</v>
      </c>
    </row>
    <row r="139" s="42" customFormat="true" ht="18.75" hidden="true" customHeight="true" outlineLevel="0" collapsed="false">
      <c r="A139" s="137"/>
      <c r="B139" s="137"/>
      <c r="C139" s="352" t="s">
        <v>1168</v>
      </c>
      <c r="D139" s="886"/>
      <c r="E139" s="307"/>
      <c r="F139" s="704"/>
      <c r="G139" s="814"/>
      <c r="H139" s="618"/>
      <c r="I139" s="171" t="s">
        <v>1167</v>
      </c>
      <c r="J139" s="215"/>
      <c r="K139" s="618"/>
      <c r="L139" s="744"/>
      <c r="M139" s="868"/>
      <c r="N139" s="700"/>
      <c r="O139" s="123"/>
      <c r="P139" s="123"/>
      <c r="AH139" s="42" t="n">
        <v>0</v>
      </c>
    </row>
    <row r="140" s="42" customFormat="true" ht="0.75" hidden="true" customHeight="true" outlineLevel="0" collapsed="false">
      <c r="A140" s="137"/>
      <c r="B140" s="137"/>
      <c r="C140" s="352" t="s">
        <v>1175</v>
      </c>
      <c r="D140" s="886"/>
      <c r="E140" s="307"/>
      <c r="F140" s="704"/>
      <c r="G140" s="885"/>
      <c r="H140" s="618"/>
      <c r="I140" s="171"/>
      <c r="J140" s="215"/>
      <c r="K140" s="618"/>
      <c r="L140" s="744"/>
      <c r="M140" s="868"/>
      <c r="N140" s="700"/>
      <c r="O140" s="123"/>
      <c r="P140" s="123"/>
      <c r="AH140" s="42" t="n">
        <v>0</v>
      </c>
    </row>
    <row r="141" s="42" customFormat="true" ht="18.75" hidden="true" customHeight="true" outlineLevel="0" collapsed="false">
      <c r="A141" s="137" t="s">
        <v>276</v>
      </c>
      <c r="B141" s="137" t="s">
        <v>277</v>
      </c>
      <c r="C141" s="352"/>
      <c r="D141" s="886"/>
      <c r="E141" s="307"/>
      <c r="F141" s="704" t="str">
        <f aca="false">INDEX(PT_DIFFERENTIATION_VTAR,MATCH(A141,PT_DIFFERENTIATION_VTAR_ID,0))</f>
        <v>Тариф на транспортировку сточных вод</v>
      </c>
      <c r="G141" s="814" t="str">
        <f aca="false">INDEX(PT_DIFFERENTIATION_NTAR,MATCH(B141,PT_DIFFERENTIATION_NTAR_ID,0))</f>
        <v/>
      </c>
      <c r="H141" s="373"/>
      <c r="I141" s="874"/>
      <c r="J141" s="875"/>
      <c r="K141" s="386"/>
      <c r="L141" s="373" t="s">
        <v>312</v>
      </c>
      <c r="M141" s="868"/>
      <c r="N141" s="700"/>
      <c r="O141" s="123"/>
      <c r="P141" s="123"/>
      <c r="AH141" s="42" t="n">
        <v>0</v>
      </c>
    </row>
    <row r="142" s="42" customFormat="true" ht="18.75" hidden="true" customHeight="true" outlineLevel="0" collapsed="false">
      <c r="A142" s="137"/>
      <c r="B142" s="137"/>
      <c r="C142" s="352" t="s">
        <v>1168</v>
      </c>
      <c r="D142" s="886"/>
      <c r="E142" s="307"/>
      <c r="F142" s="704"/>
      <c r="G142" s="814"/>
      <c r="H142" s="618"/>
      <c r="I142" s="171" t="s">
        <v>1167</v>
      </c>
      <c r="J142" s="215"/>
      <c r="K142" s="618"/>
      <c r="L142" s="744"/>
      <c r="M142" s="868"/>
      <c r="N142" s="700"/>
      <c r="O142" s="123"/>
      <c r="P142" s="123"/>
      <c r="AH142" s="42" t="n">
        <v>0</v>
      </c>
    </row>
    <row r="143" s="42" customFormat="true" ht="0.75" hidden="true" customHeight="true" outlineLevel="0" collapsed="false">
      <c r="A143" s="137"/>
      <c r="B143" s="137"/>
      <c r="C143" s="352" t="s">
        <v>1175</v>
      </c>
      <c r="D143" s="886"/>
      <c r="E143" s="307"/>
      <c r="F143" s="704"/>
      <c r="G143" s="885"/>
      <c r="H143" s="618"/>
      <c r="I143" s="171"/>
      <c r="J143" s="215"/>
      <c r="K143" s="618"/>
      <c r="L143" s="744"/>
      <c r="M143" s="868"/>
      <c r="N143" s="700"/>
      <c r="O143" s="123"/>
      <c r="P143" s="123"/>
      <c r="AH143" s="42" t="n">
        <v>0</v>
      </c>
    </row>
    <row r="144" s="42" customFormat="true" ht="18.75" hidden="true" customHeight="true" outlineLevel="0" collapsed="false">
      <c r="A144" s="137" t="s">
        <v>281</v>
      </c>
      <c r="B144" s="137" t="s">
        <v>282</v>
      </c>
      <c r="C144" s="352"/>
      <c r="D144" s="886"/>
      <c r="E144" s="307"/>
      <c r="F144" s="704" t="str">
        <f aca="false">INDEX(PT_DIFFERENTIATION_VTAR,MATCH(A144,PT_DIFFERENTIATION_VTAR_ID,0))</f>
        <v>Тариф на подключение (технологическое присоединение) к централизованной системе водоотведения</v>
      </c>
      <c r="G144" s="814" t="str">
        <f aca="false">INDEX(PT_DIFFERENTIATION_NTAR,MATCH(B144,PT_DIFFERENTIATION_NTAR_ID,0))</f>
        <v/>
      </c>
      <c r="H144" s="373"/>
      <c r="I144" s="874"/>
      <c r="J144" s="875"/>
      <c r="K144" s="386"/>
      <c r="L144" s="373" t="s">
        <v>312</v>
      </c>
      <c r="M144" s="868"/>
      <c r="N144" s="700"/>
      <c r="O144" s="123"/>
      <c r="P144" s="123"/>
      <c r="AH144" s="42" t="n">
        <v>0</v>
      </c>
    </row>
    <row r="145" s="42" customFormat="true" ht="18.75" hidden="true" customHeight="true" outlineLevel="0" collapsed="false">
      <c r="A145" s="137"/>
      <c r="B145" s="137"/>
      <c r="C145" s="352" t="s">
        <v>1168</v>
      </c>
      <c r="D145" s="886"/>
      <c r="E145" s="307"/>
      <c r="F145" s="704"/>
      <c r="G145" s="814"/>
      <c r="H145" s="618"/>
      <c r="I145" s="171" t="s">
        <v>1167</v>
      </c>
      <c r="J145" s="215"/>
      <c r="K145" s="618"/>
      <c r="L145" s="744"/>
      <c r="M145" s="868"/>
      <c r="N145" s="700"/>
      <c r="O145" s="123"/>
      <c r="P145" s="123"/>
      <c r="AH145" s="42" t="n">
        <v>0</v>
      </c>
    </row>
    <row r="146" s="42" customFormat="true" ht="0.75" hidden="false" customHeight="true" outlineLevel="0" collapsed="false">
      <c r="A146" s="137"/>
      <c r="B146" s="137"/>
      <c r="C146" s="352" t="s">
        <v>1175</v>
      </c>
      <c r="D146" s="886"/>
      <c r="E146" s="307"/>
      <c r="F146" s="704"/>
      <c r="G146" s="885"/>
      <c r="H146" s="618"/>
      <c r="I146" s="171"/>
      <c r="J146" s="215"/>
      <c r="K146" s="618"/>
      <c r="L146" s="744"/>
      <c r="M146" s="868"/>
      <c r="N146" s="700"/>
      <c r="O146" s="123"/>
      <c r="P146" s="123"/>
      <c r="AH146" s="42" t="n">
        <v>1</v>
      </c>
    </row>
    <row r="147" customFormat="false" ht="19.5" hidden="false" customHeight="true" outlineLevel="0" collapsed="false">
      <c r="A147" s="137"/>
      <c r="B147" s="137"/>
      <c r="D147" s="482"/>
      <c r="E147" s="307" t="s">
        <v>91</v>
      </c>
      <c r="F147" s="889" t="str">
        <f aca="false">"Годовой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889"/>
      <c r="H147" s="889"/>
      <c r="I147" s="889"/>
      <c r="J147" s="889"/>
      <c r="K147" s="889"/>
      <c r="L147" s="889"/>
      <c r="M147" s="738"/>
      <c r="N147" s="700"/>
      <c r="AH147" s="42" t="n">
        <v>19</v>
      </c>
    </row>
    <row r="148" s="42" customFormat="true" ht="60.75" hidden="true" customHeight="true" outlineLevel="0" collapsed="false">
      <c r="A148" s="137" t="s">
        <v>155</v>
      </c>
      <c r="B148" s="137" t="s">
        <v>156</v>
      </c>
      <c r="C148" s="352"/>
      <c r="D148" s="886"/>
      <c r="E148" s="307"/>
      <c r="F148" s="704" t="str">
        <f aca="false">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814" t="str">
        <f aca="false">INDEX(PT_DIFFERENTIATION_NTAR,MATCH(B148,PT_DIFFERENTIATION_NTAR_ID,0))</f>
        <v/>
      </c>
      <c r="H148" s="373"/>
      <c r="I148" s="874"/>
      <c r="J148" s="875"/>
      <c r="K148" s="386"/>
      <c r="L148" s="373" t="s">
        <v>312</v>
      </c>
      <c r="M148" s="856" t="str">
        <f aca="false">"Значение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700"/>
      <c r="O148" s="123"/>
      <c r="P148" s="123"/>
      <c r="AH148" s="42" t="n">
        <v>0</v>
      </c>
    </row>
    <row r="149" s="42" customFormat="true" ht="18.75" hidden="true" customHeight="true" outlineLevel="0" collapsed="false">
      <c r="A149" s="137"/>
      <c r="B149" s="137"/>
      <c r="C149" s="352" t="s">
        <v>1168</v>
      </c>
      <c r="D149" s="886"/>
      <c r="E149" s="307"/>
      <c r="F149" s="704"/>
      <c r="G149" s="814"/>
      <c r="H149" s="618"/>
      <c r="I149" s="171" t="s">
        <v>1167</v>
      </c>
      <c r="J149" s="215"/>
      <c r="K149" s="618"/>
      <c r="L149" s="744"/>
      <c r="M149" s="856"/>
      <c r="N149" s="700"/>
      <c r="O149" s="123"/>
      <c r="P149" s="123"/>
      <c r="AH149" s="42" t="n">
        <v>0</v>
      </c>
    </row>
    <row r="150" s="42" customFormat="true" ht="0.75" hidden="true" customHeight="true" outlineLevel="0" collapsed="false">
      <c r="A150" s="137"/>
      <c r="B150" s="137"/>
      <c r="C150" s="352" t="s">
        <v>1175</v>
      </c>
      <c r="D150" s="886"/>
      <c r="E150" s="307"/>
      <c r="F150" s="704"/>
      <c r="G150" s="885"/>
      <c r="H150" s="618"/>
      <c r="I150" s="171"/>
      <c r="J150" s="215"/>
      <c r="K150" s="618"/>
      <c r="L150" s="744"/>
      <c r="M150" s="856"/>
      <c r="N150" s="700"/>
      <c r="O150" s="123"/>
      <c r="P150" s="123"/>
      <c r="AH150" s="42" t="n">
        <v>0</v>
      </c>
    </row>
    <row r="151" s="42" customFormat="true" ht="45" hidden="true" customHeight="true" outlineLevel="0" collapsed="false">
      <c r="A151" s="137" t="s">
        <v>160</v>
      </c>
      <c r="B151" s="137" t="s">
        <v>161</v>
      </c>
      <c r="C151" s="352"/>
      <c r="D151" s="886"/>
      <c r="E151" s="307"/>
      <c r="F151" s="704" t="str">
        <f aca="false">INDEX(PT_DIFFERENTIATION_VTAR,MATCH(A151,PT_DIFFERENTIATION_VTAR_ID,0))</f>
        <v/>
      </c>
      <c r="G151" s="814" t="str">
        <f aca="false">INDEX(PT_DIFFERENTIATION_NTAR,MATCH(B151,PT_DIFFERENTIATION_NTAR_ID,0))</f>
        <v/>
      </c>
      <c r="H151" s="373"/>
      <c r="I151" s="874"/>
      <c r="J151" s="875"/>
      <c r="K151" s="386"/>
      <c r="L151" s="373" t="s">
        <v>312</v>
      </c>
      <c r="M151" s="856"/>
      <c r="N151" s="700"/>
      <c r="O151" s="123"/>
      <c r="P151" s="123"/>
      <c r="AH151" s="42" t="n">
        <v>0</v>
      </c>
    </row>
    <row r="152" s="42" customFormat="true" ht="18.75" hidden="true" customHeight="true" outlineLevel="0" collapsed="false">
      <c r="A152" s="137"/>
      <c r="B152" s="137"/>
      <c r="C152" s="352" t="s">
        <v>1168</v>
      </c>
      <c r="D152" s="886"/>
      <c r="E152" s="307"/>
      <c r="F152" s="704"/>
      <c r="G152" s="814"/>
      <c r="H152" s="618"/>
      <c r="I152" s="171" t="s">
        <v>1167</v>
      </c>
      <c r="J152" s="215"/>
      <c r="K152" s="618"/>
      <c r="L152" s="744"/>
      <c r="M152" s="891"/>
      <c r="N152" s="700"/>
      <c r="O152" s="123"/>
      <c r="P152" s="123"/>
      <c r="AH152" s="42" t="n">
        <v>0</v>
      </c>
    </row>
    <row r="153" s="42" customFormat="true" ht="0.75" hidden="true" customHeight="true" outlineLevel="0" collapsed="false">
      <c r="A153" s="137"/>
      <c r="B153" s="137"/>
      <c r="C153" s="352" t="s">
        <v>1175</v>
      </c>
      <c r="D153" s="886"/>
      <c r="E153" s="307"/>
      <c r="F153" s="704"/>
      <c r="G153" s="885"/>
      <c r="H153" s="618"/>
      <c r="I153" s="171"/>
      <c r="J153" s="215"/>
      <c r="K153" s="618"/>
      <c r="L153" s="744"/>
      <c r="M153" s="868"/>
      <c r="N153" s="700"/>
      <c r="O153" s="123"/>
      <c r="P153" s="123"/>
      <c r="AH153" s="42" t="n">
        <v>0</v>
      </c>
    </row>
    <row r="154" s="42" customFormat="true" ht="45" hidden="true" customHeight="true" outlineLevel="0" collapsed="false">
      <c r="A154" s="137" t="s">
        <v>167</v>
      </c>
      <c r="B154" s="137" t="s">
        <v>168</v>
      </c>
      <c r="C154" s="352"/>
      <c r="D154" s="886"/>
      <c r="E154" s="307"/>
      <c r="F154" s="704" t="str">
        <f aca="false">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814" t="str">
        <f aca="false">INDEX(PT_DIFFERENTIATION_NTAR,MATCH(B154,PT_DIFFERENTIATION_NTAR_ID,0))</f>
        <v/>
      </c>
      <c r="H154" s="373"/>
      <c r="I154" s="874"/>
      <c r="J154" s="875"/>
      <c r="K154" s="386"/>
      <c r="L154" s="373" t="s">
        <v>312</v>
      </c>
      <c r="M154" s="868"/>
      <c r="N154" s="700"/>
      <c r="O154" s="123"/>
      <c r="P154" s="123"/>
      <c r="AH154" s="42" t="n">
        <v>0</v>
      </c>
    </row>
    <row r="155" s="42" customFormat="true" ht="18.75" hidden="true" customHeight="true" outlineLevel="0" collapsed="false">
      <c r="A155" s="137"/>
      <c r="B155" s="137"/>
      <c r="C155" s="352" t="s">
        <v>1168</v>
      </c>
      <c r="D155" s="886"/>
      <c r="E155" s="307"/>
      <c r="F155" s="704"/>
      <c r="G155" s="814"/>
      <c r="H155" s="618"/>
      <c r="I155" s="171" t="s">
        <v>1167</v>
      </c>
      <c r="J155" s="215"/>
      <c r="K155" s="618"/>
      <c r="L155" s="744"/>
      <c r="M155" s="868"/>
      <c r="N155" s="700"/>
      <c r="O155" s="123"/>
      <c r="P155" s="123"/>
      <c r="AH155" s="42" t="n">
        <v>0</v>
      </c>
    </row>
    <row r="156" s="42" customFormat="true" ht="0.75" hidden="true" customHeight="true" outlineLevel="0" collapsed="false">
      <c r="A156" s="137"/>
      <c r="B156" s="137"/>
      <c r="C156" s="352" t="s">
        <v>1175</v>
      </c>
      <c r="D156" s="886"/>
      <c r="E156" s="307"/>
      <c r="F156" s="704"/>
      <c r="G156" s="885"/>
      <c r="H156" s="618"/>
      <c r="I156" s="171"/>
      <c r="J156" s="215"/>
      <c r="K156" s="618"/>
      <c r="L156" s="744"/>
      <c r="M156" s="868"/>
      <c r="N156" s="700"/>
      <c r="O156" s="123"/>
      <c r="P156" s="123"/>
      <c r="AH156" s="42" t="n">
        <v>0</v>
      </c>
    </row>
    <row r="157" s="42" customFormat="true" ht="45" hidden="true" customHeight="true" outlineLevel="0" collapsed="false">
      <c r="A157" s="137" t="s">
        <v>173</v>
      </c>
      <c r="B157" s="137" t="s">
        <v>174</v>
      </c>
      <c r="C157" s="352"/>
      <c r="D157" s="886"/>
      <c r="E157" s="307"/>
      <c r="F157" s="704" t="str">
        <f aca="false">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814" t="str">
        <f aca="false">INDEX(PT_DIFFERENTIATION_NTAR,MATCH(B157,PT_DIFFERENTIATION_NTAR_ID,0))</f>
        <v/>
      </c>
      <c r="H157" s="373"/>
      <c r="I157" s="874"/>
      <c r="J157" s="875"/>
      <c r="K157" s="386"/>
      <c r="L157" s="373" t="s">
        <v>312</v>
      </c>
      <c r="M157" s="868"/>
      <c r="N157" s="700"/>
      <c r="O157" s="123"/>
      <c r="P157" s="123"/>
      <c r="AH157" s="42" t="n">
        <v>0</v>
      </c>
    </row>
    <row r="158" s="42" customFormat="true" ht="18.75" hidden="true" customHeight="true" outlineLevel="0" collapsed="false">
      <c r="A158" s="137"/>
      <c r="B158" s="137"/>
      <c r="C158" s="352" t="s">
        <v>1168</v>
      </c>
      <c r="D158" s="886"/>
      <c r="E158" s="307"/>
      <c r="F158" s="704"/>
      <c r="G158" s="814"/>
      <c r="H158" s="618"/>
      <c r="I158" s="171" t="s">
        <v>1167</v>
      </c>
      <c r="J158" s="215"/>
      <c r="K158" s="618"/>
      <c r="L158" s="744"/>
      <c r="M158" s="868"/>
      <c r="N158" s="700"/>
      <c r="O158" s="123"/>
      <c r="P158" s="123"/>
      <c r="AH158" s="42" t="n">
        <v>0</v>
      </c>
    </row>
    <row r="159" s="42" customFormat="true" ht="0.75" hidden="true" customHeight="true" outlineLevel="0" collapsed="false">
      <c r="A159" s="137"/>
      <c r="B159" s="137"/>
      <c r="C159" s="352" t="s">
        <v>1175</v>
      </c>
      <c r="D159" s="886"/>
      <c r="E159" s="307"/>
      <c r="F159" s="704"/>
      <c r="G159" s="885"/>
      <c r="H159" s="618"/>
      <c r="I159" s="171"/>
      <c r="J159" s="215"/>
      <c r="K159" s="618"/>
      <c r="L159" s="744"/>
      <c r="M159" s="868"/>
      <c r="N159" s="700"/>
      <c r="O159" s="123"/>
      <c r="P159" s="123"/>
      <c r="AH159" s="42" t="n">
        <v>0</v>
      </c>
    </row>
    <row r="160" s="42" customFormat="true" ht="18.75" hidden="true" customHeight="true" outlineLevel="0" collapsed="false">
      <c r="A160" s="137" t="s">
        <v>179</v>
      </c>
      <c r="B160" s="137" t="s">
        <v>180</v>
      </c>
      <c r="C160" s="352"/>
      <c r="D160" s="886"/>
      <c r="E160" s="307"/>
      <c r="F160" s="704" t="str">
        <f aca="false">INDEX(PT_DIFFERENTIATION_VTAR,MATCH(A160,PT_DIFFERENTIATION_VTAR_ID,0))</f>
        <v>Тарифы на услуги по передаче тепловой энергии</v>
      </c>
      <c r="G160" s="814" t="str">
        <f aca="false">INDEX(PT_DIFFERENTIATION_NTAR,MATCH(B160,PT_DIFFERENTIATION_NTAR_ID,0))</f>
        <v/>
      </c>
      <c r="H160" s="373"/>
      <c r="I160" s="874"/>
      <c r="J160" s="875"/>
      <c r="K160" s="386"/>
      <c r="L160" s="373" t="s">
        <v>312</v>
      </c>
      <c r="M160" s="868"/>
      <c r="N160" s="700"/>
      <c r="O160" s="123"/>
      <c r="P160" s="123"/>
      <c r="AH160" s="42" t="n">
        <v>0</v>
      </c>
    </row>
    <row r="161" s="42" customFormat="true" ht="18.75" hidden="true" customHeight="true" outlineLevel="0" collapsed="false">
      <c r="A161" s="137"/>
      <c r="B161" s="137"/>
      <c r="C161" s="352" t="s">
        <v>1168</v>
      </c>
      <c r="D161" s="886"/>
      <c r="E161" s="307"/>
      <c r="F161" s="704"/>
      <c r="G161" s="814"/>
      <c r="H161" s="618"/>
      <c r="I161" s="171" t="s">
        <v>1167</v>
      </c>
      <c r="J161" s="215"/>
      <c r="K161" s="618"/>
      <c r="L161" s="744"/>
      <c r="M161" s="868"/>
      <c r="N161" s="700"/>
      <c r="O161" s="123"/>
      <c r="P161" s="123"/>
      <c r="AH161" s="42" t="n">
        <v>0</v>
      </c>
    </row>
    <row r="162" s="42" customFormat="true" ht="0.75" hidden="true" customHeight="true" outlineLevel="0" collapsed="false">
      <c r="A162" s="137"/>
      <c r="B162" s="137"/>
      <c r="C162" s="352" t="s">
        <v>1175</v>
      </c>
      <c r="D162" s="886"/>
      <c r="E162" s="307"/>
      <c r="F162" s="704"/>
      <c r="G162" s="885"/>
      <c r="H162" s="618"/>
      <c r="I162" s="171"/>
      <c r="J162" s="215"/>
      <c r="K162" s="618"/>
      <c r="L162" s="744"/>
      <c r="M162" s="868"/>
      <c r="N162" s="700"/>
      <c r="O162" s="123"/>
      <c r="P162" s="123"/>
      <c r="AH162" s="42" t="n">
        <v>0</v>
      </c>
    </row>
    <row r="163" s="42" customFormat="true" ht="18.75" hidden="true" customHeight="true" outlineLevel="0" collapsed="false">
      <c r="A163" s="137" t="s">
        <v>185</v>
      </c>
      <c r="B163" s="137" t="s">
        <v>186</v>
      </c>
      <c r="C163" s="352"/>
      <c r="D163" s="886"/>
      <c r="E163" s="307"/>
      <c r="F163" s="704" t="str">
        <f aca="false">INDEX(PT_DIFFERENTIATION_VTAR,MATCH(A163,PT_DIFFERENTIATION_VTAR_ID,0))</f>
        <v>Тарифы на услуги по передаче теплоносителя</v>
      </c>
      <c r="G163" s="814" t="str">
        <f aca="false">INDEX(PT_DIFFERENTIATION_NTAR,MATCH(B163,PT_DIFFERENTIATION_NTAR_ID,0))</f>
        <v/>
      </c>
      <c r="H163" s="373"/>
      <c r="I163" s="874"/>
      <c r="J163" s="875"/>
      <c r="K163" s="386"/>
      <c r="L163" s="373" t="s">
        <v>312</v>
      </c>
      <c r="M163" s="868"/>
      <c r="N163" s="700"/>
      <c r="O163" s="123"/>
      <c r="P163" s="123"/>
      <c r="AH163" s="42" t="n">
        <v>0</v>
      </c>
    </row>
    <row r="164" s="42" customFormat="true" ht="18.75" hidden="true" customHeight="true" outlineLevel="0" collapsed="false">
      <c r="A164" s="137"/>
      <c r="B164" s="137"/>
      <c r="C164" s="352" t="s">
        <v>1168</v>
      </c>
      <c r="D164" s="886"/>
      <c r="E164" s="307"/>
      <c r="F164" s="704"/>
      <c r="G164" s="814"/>
      <c r="H164" s="618"/>
      <c r="I164" s="171" t="s">
        <v>1167</v>
      </c>
      <c r="J164" s="215"/>
      <c r="K164" s="618"/>
      <c r="L164" s="744"/>
      <c r="M164" s="868"/>
      <c r="N164" s="700"/>
      <c r="O164" s="123"/>
      <c r="P164" s="123"/>
      <c r="AH164" s="42" t="n">
        <v>0</v>
      </c>
    </row>
    <row r="165" s="42" customFormat="true" ht="0.75" hidden="true" customHeight="true" outlineLevel="0" collapsed="false">
      <c r="A165" s="137"/>
      <c r="B165" s="137"/>
      <c r="C165" s="352" t="s">
        <v>1175</v>
      </c>
      <c r="D165" s="886"/>
      <c r="E165" s="307"/>
      <c r="F165" s="704"/>
      <c r="G165" s="885"/>
      <c r="H165" s="618"/>
      <c r="I165" s="171"/>
      <c r="J165" s="215"/>
      <c r="K165" s="618"/>
      <c r="L165" s="744"/>
      <c r="M165" s="868"/>
      <c r="N165" s="700"/>
      <c r="O165" s="123"/>
      <c r="P165" s="123"/>
      <c r="AH165" s="42" t="n">
        <v>0</v>
      </c>
    </row>
    <row r="166" s="42" customFormat="true" ht="18.75" hidden="true" customHeight="true" outlineLevel="0" collapsed="false">
      <c r="A166" s="137" t="s">
        <v>191</v>
      </c>
      <c r="B166" s="137" t="s">
        <v>192</v>
      </c>
      <c r="C166" s="352"/>
      <c r="D166" s="886"/>
      <c r="E166" s="307"/>
      <c r="F166" s="704" t="str">
        <f aca="false">INDEX(PT_DIFFERENTIATION_VTAR,MATCH(A166,PT_DIFFERENTIATION_VTAR_ID,0))</f>
        <v>Плата за услуги по поддержанию резервной тепловой мощности при отсутствии потребления тепловой энергии</v>
      </c>
      <c r="G166" s="814" t="str">
        <f aca="false">INDEX(PT_DIFFERENTIATION_NTAR,MATCH(B166,PT_DIFFERENTIATION_NTAR_ID,0))</f>
        <v/>
      </c>
      <c r="H166" s="373"/>
      <c r="I166" s="874"/>
      <c r="J166" s="875"/>
      <c r="K166" s="386"/>
      <c r="L166" s="373" t="s">
        <v>312</v>
      </c>
      <c r="M166" s="868"/>
      <c r="N166" s="700"/>
      <c r="O166" s="123"/>
      <c r="P166" s="123"/>
      <c r="AH166" s="42" t="n">
        <v>0</v>
      </c>
    </row>
    <row r="167" s="42" customFormat="true" ht="18.75" hidden="true" customHeight="true" outlineLevel="0" collapsed="false">
      <c r="A167" s="137"/>
      <c r="B167" s="137"/>
      <c r="C167" s="352" t="s">
        <v>1168</v>
      </c>
      <c r="D167" s="886"/>
      <c r="E167" s="307"/>
      <c r="F167" s="704"/>
      <c r="G167" s="814"/>
      <c r="H167" s="618"/>
      <c r="I167" s="171" t="s">
        <v>1167</v>
      </c>
      <c r="J167" s="215"/>
      <c r="K167" s="618"/>
      <c r="L167" s="744"/>
      <c r="M167" s="868"/>
      <c r="N167" s="700"/>
      <c r="O167" s="123"/>
      <c r="P167" s="123"/>
      <c r="AH167" s="42" t="n">
        <v>0</v>
      </c>
    </row>
    <row r="168" s="42" customFormat="true" ht="0.75" hidden="true" customHeight="true" outlineLevel="0" collapsed="false">
      <c r="A168" s="137"/>
      <c r="B168" s="137"/>
      <c r="C168" s="352" t="s">
        <v>1175</v>
      </c>
      <c r="D168" s="886"/>
      <c r="E168" s="307"/>
      <c r="F168" s="704"/>
      <c r="G168" s="885"/>
      <c r="H168" s="618"/>
      <c r="I168" s="171"/>
      <c r="J168" s="215"/>
      <c r="K168" s="618"/>
      <c r="L168" s="744"/>
      <c r="M168" s="868"/>
      <c r="N168" s="700"/>
      <c r="O168" s="123"/>
      <c r="P168" s="123"/>
      <c r="AH168" s="42" t="n">
        <v>0</v>
      </c>
    </row>
    <row r="169" s="42" customFormat="true" ht="18.75" hidden="true" customHeight="true" outlineLevel="0" collapsed="false">
      <c r="A169" s="137" t="s">
        <v>197</v>
      </c>
      <c r="B169" s="137" t="s">
        <v>198</v>
      </c>
      <c r="C169" s="352"/>
      <c r="D169" s="886"/>
      <c r="E169" s="307"/>
      <c r="F169" s="704" t="str">
        <f aca="false">INDEX(PT_DIFFERENTIATION_VTAR,MATCH(A169,PT_DIFFERENTIATION_VTAR_ID,0))</f>
        <v>Плата за подключение (технологическое присоединение) к системе теплоснабжения</v>
      </c>
      <c r="G169" s="814" t="str">
        <f aca="false">INDEX(PT_DIFFERENTIATION_NTAR,MATCH(B169,PT_DIFFERENTIATION_NTAR_ID,0))</f>
        <v/>
      </c>
      <c r="H169" s="373"/>
      <c r="I169" s="874"/>
      <c r="J169" s="875"/>
      <c r="K169" s="386"/>
      <c r="L169" s="373" t="s">
        <v>312</v>
      </c>
      <c r="M169" s="868"/>
      <c r="N169" s="700"/>
      <c r="O169" s="123"/>
      <c r="P169" s="123"/>
      <c r="AH169" s="42" t="n">
        <v>0</v>
      </c>
    </row>
    <row r="170" s="42" customFormat="true" ht="18.75" hidden="true" customHeight="true" outlineLevel="0" collapsed="false">
      <c r="A170" s="137"/>
      <c r="B170" s="137"/>
      <c r="C170" s="352" t="s">
        <v>1168</v>
      </c>
      <c r="D170" s="886"/>
      <c r="E170" s="307"/>
      <c r="F170" s="704"/>
      <c r="G170" s="814"/>
      <c r="H170" s="618"/>
      <c r="I170" s="171" t="s">
        <v>1167</v>
      </c>
      <c r="J170" s="215"/>
      <c r="K170" s="618"/>
      <c r="L170" s="744"/>
      <c r="M170" s="868"/>
      <c r="N170" s="700"/>
      <c r="O170" s="123"/>
      <c r="P170" s="123"/>
      <c r="AH170" s="42" t="n">
        <v>0</v>
      </c>
    </row>
    <row r="171" s="42" customFormat="true" ht="0.75" hidden="true" customHeight="true" outlineLevel="0" collapsed="false">
      <c r="A171" s="137"/>
      <c r="B171" s="137"/>
      <c r="C171" s="352" t="s">
        <v>1175</v>
      </c>
      <c r="D171" s="886"/>
      <c r="E171" s="307"/>
      <c r="F171" s="704"/>
      <c r="G171" s="885"/>
      <c r="H171" s="618"/>
      <c r="I171" s="171"/>
      <c r="J171" s="215"/>
      <c r="K171" s="618"/>
      <c r="L171" s="744"/>
      <c r="M171" s="868"/>
      <c r="N171" s="700"/>
      <c r="O171" s="123"/>
      <c r="P171" s="123"/>
      <c r="AH171" s="42" t="n">
        <v>0</v>
      </c>
    </row>
    <row r="172" s="42" customFormat="true" ht="18.75" hidden="true" customHeight="true" outlineLevel="0" collapsed="false">
      <c r="A172" s="137" t="s">
        <v>203</v>
      </c>
      <c r="B172" s="137" t="s">
        <v>204</v>
      </c>
      <c r="C172" s="352"/>
      <c r="D172" s="886"/>
      <c r="E172" s="307"/>
      <c r="F172" s="704" t="str">
        <f aca="false">INDEX(PT_DIFFERENTIATION_VTAR,MATCH(A172,PT_DIFFERENTIATION_VTAR_ID,0))</f>
        <v>Плата за подключение (технологическое присоединение) к системе теплоснабжения (индивидуальная)</v>
      </c>
      <c r="G172" s="814" t="str">
        <f aca="false">INDEX(PT_DIFFERENTIATION_NTAR,MATCH(B172,PT_DIFFERENTIATION_NTAR_ID,0))</f>
        <v/>
      </c>
      <c r="H172" s="373"/>
      <c r="I172" s="874"/>
      <c r="J172" s="875"/>
      <c r="K172" s="386"/>
      <c r="L172" s="373" t="s">
        <v>312</v>
      </c>
      <c r="M172" s="868"/>
      <c r="N172" s="700"/>
      <c r="O172" s="123"/>
      <c r="P172" s="123"/>
      <c r="AH172" s="42" t="n">
        <v>0</v>
      </c>
    </row>
    <row r="173" s="42" customFormat="true" ht="18.75" hidden="true" customHeight="true" outlineLevel="0" collapsed="false">
      <c r="A173" s="137"/>
      <c r="B173" s="137"/>
      <c r="C173" s="352" t="s">
        <v>1168</v>
      </c>
      <c r="D173" s="886"/>
      <c r="E173" s="307"/>
      <c r="F173" s="704"/>
      <c r="G173" s="814"/>
      <c r="H173" s="618"/>
      <c r="I173" s="171" t="s">
        <v>1167</v>
      </c>
      <c r="J173" s="215"/>
      <c r="K173" s="618"/>
      <c r="L173" s="744"/>
      <c r="M173" s="868"/>
      <c r="N173" s="700"/>
      <c r="O173" s="123"/>
      <c r="P173" s="123"/>
      <c r="AH173" s="42" t="n">
        <v>0</v>
      </c>
    </row>
    <row r="174" s="42" customFormat="true" ht="0.75" hidden="true" customHeight="true" outlineLevel="0" collapsed="false">
      <c r="A174" s="137"/>
      <c r="B174" s="137"/>
      <c r="C174" s="352" t="s">
        <v>1175</v>
      </c>
      <c r="D174" s="886"/>
      <c r="E174" s="307"/>
      <c r="F174" s="704"/>
      <c r="G174" s="885"/>
      <c r="H174" s="618"/>
      <c r="I174" s="171"/>
      <c r="J174" s="215"/>
      <c r="K174" s="618"/>
      <c r="L174" s="744"/>
      <c r="M174" s="868"/>
      <c r="N174" s="700"/>
      <c r="O174" s="123"/>
      <c r="P174" s="123"/>
      <c r="AH174" s="42" t="n">
        <v>0</v>
      </c>
    </row>
    <row r="175" s="42" customFormat="true" ht="18.75" hidden="true" customHeight="true" outlineLevel="0" collapsed="false">
      <c r="A175" s="137" t="s">
        <v>226</v>
      </c>
      <c r="B175" s="137" t="s">
        <v>227</v>
      </c>
      <c r="C175" s="352"/>
      <c r="D175" s="886"/>
      <c r="E175" s="307"/>
      <c r="F175" s="704" t="str">
        <f aca="false">INDEX(PT_DIFFERENTIATION_VTAR,MATCH(A175,PT_DIFFERENTIATION_VTAR_ID,0))</f>
        <v>Тариф на питьевую воду (питьевое водоснабжение)</v>
      </c>
      <c r="G175" s="814" t="str">
        <f aca="false">INDEX(PT_DIFFERENTIATION_NTAR,MATCH(B175,PT_DIFFERENTIATION_NTAR_ID,0))</f>
        <v>Тариф на питьевую воду</v>
      </c>
      <c r="H175" s="373"/>
      <c r="I175" s="874"/>
      <c r="J175" s="875"/>
      <c r="K175" s="386"/>
      <c r="L175" s="373" t="s">
        <v>312</v>
      </c>
      <c r="M175" s="868"/>
      <c r="N175" s="700"/>
      <c r="O175" s="123"/>
      <c r="P175" s="123"/>
      <c r="AH175" s="42" t="n">
        <v>0</v>
      </c>
    </row>
    <row r="176" s="42" customFormat="true" ht="18.75" hidden="true" customHeight="true" outlineLevel="0" collapsed="false">
      <c r="A176" s="137"/>
      <c r="B176" s="137"/>
      <c r="C176" s="352" t="s">
        <v>1168</v>
      </c>
      <c r="D176" s="886"/>
      <c r="E176" s="307"/>
      <c r="F176" s="704"/>
      <c r="G176" s="814"/>
      <c r="H176" s="618"/>
      <c r="I176" s="171" t="s">
        <v>1167</v>
      </c>
      <c r="J176" s="215"/>
      <c r="K176" s="618"/>
      <c r="L176" s="744"/>
      <c r="M176" s="868"/>
      <c r="N176" s="700"/>
      <c r="O176" s="123"/>
      <c r="P176" s="123"/>
      <c r="AH176" s="42" t="n">
        <v>0</v>
      </c>
    </row>
    <row r="177" s="42" customFormat="true" ht="0.75" hidden="true" customHeight="true" outlineLevel="0" collapsed="false">
      <c r="A177" s="137"/>
      <c r="B177" s="137"/>
      <c r="C177" s="352" t="s">
        <v>1175</v>
      </c>
      <c r="D177" s="886"/>
      <c r="E177" s="307"/>
      <c r="F177" s="704"/>
      <c r="G177" s="885"/>
      <c r="H177" s="618"/>
      <c r="I177" s="171"/>
      <c r="J177" s="215"/>
      <c r="K177" s="618"/>
      <c r="L177" s="744"/>
      <c r="M177" s="868"/>
      <c r="N177" s="700"/>
      <c r="O177" s="123"/>
      <c r="P177" s="123"/>
      <c r="AH177" s="42" t="n">
        <v>0</v>
      </c>
    </row>
    <row r="178" s="42" customFormat="true" ht="18.75" hidden="true" customHeight="true" outlineLevel="0" collapsed="false">
      <c r="A178" s="137" t="s">
        <v>234</v>
      </c>
      <c r="B178" s="137" t="s">
        <v>235</v>
      </c>
      <c r="C178" s="352"/>
      <c r="D178" s="886"/>
      <c r="E178" s="307"/>
      <c r="F178" s="704" t="str">
        <f aca="false">INDEX(PT_DIFFERENTIATION_VTAR,MATCH(A178,PT_DIFFERENTIATION_VTAR_ID,0))</f>
        <v>Тариф на техническую воду</v>
      </c>
      <c r="G178" s="814" t="str">
        <f aca="false">INDEX(PT_DIFFERENTIATION_NTAR,MATCH(B178,PT_DIFFERENTIATION_NTAR_ID,0))</f>
        <v/>
      </c>
      <c r="H178" s="373"/>
      <c r="I178" s="874"/>
      <c r="J178" s="875"/>
      <c r="K178" s="386"/>
      <c r="L178" s="373" t="s">
        <v>312</v>
      </c>
      <c r="M178" s="868"/>
      <c r="N178" s="700"/>
      <c r="O178" s="123"/>
      <c r="P178" s="123"/>
      <c r="AH178" s="42" t="n">
        <v>0</v>
      </c>
    </row>
    <row r="179" s="42" customFormat="true" ht="18.75" hidden="true" customHeight="true" outlineLevel="0" collapsed="false">
      <c r="A179" s="137"/>
      <c r="B179" s="137"/>
      <c r="C179" s="352" t="s">
        <v>1168</v>
      </c>
      <c r="D179" s="886"/>
      <c r="E179" s="307"/>
      <c r="F179" s="704"/>
      <c r="G179" s="814"/>
      <c r="H179" s="618"/>
      <c r="I179" s="171" t="s">
        <v>1167</v>
      </c>
      <c r="J179" s="215"/>
      <c r="K179" s="618"/>
      <c r="L179" s="744"/>
      <c r="M179" s="868"/>
      <c r="N179" s="700"/>
      <c r="O179" s="123"/>
      <c r="P179" s="123"/>
      <c r="AH179" s="42" t="n">
        <v>0</v>
      </c>
    </row>
    <row r="180" s="42" customFormat="true" ht="0.75" hidden="true" customHeight="true" outlineLevel="0" collapsed="false">
      <c r="A180" s="137"/>
      <c r="B180" s="137"/>
      <c r="C180" s="352" t="s">
        <v>1175</v>
      </c>
      <c r="D180" s="886"/>
      <c r="E180" s="307"/>
      <c r="F180" s="704"/>
      <c r="G180" s="885"/>
      <c r="H180" s="618"/>
      <c r="I180" s="171"/>
      <c r="J180" s="215"/>
      <c r="K180" s="618"/>
      <c r="L180" s="744"/>
      <c r="M180" s="868"/>
      <c r="N180" s="700"/>
      <c r="O180" s="123"/>
      <c r="P180" s="123"/>
      <c r="AH180" s="42" t="n">
        <v>0</v>
      </c>
    </row>
    <row r="181" s="42" customFormat="true" ht="18.75" hidden="true" customHeight="true" outlineLevel="0" collapsed="false">
      <c r="A181" s="137" t="s">
        <v>239</v>
      </c>
      <c r="B181" s="137" t="s">
        <v>240</v>
      </c>
      <c r="C181" s="352"/>
      <c r="D181" s="886"/>
      <c r="E181" s="307"/>
      <c r="F181" s="704" t="str">
        <f aca="false">INDEX(PT_DIFFERENTIATION_VTAR,MATCH(A181,PT_DIFFERENTIATION_VTAR_ID,0))</f>
        <v>Тариф на транспортировку воды</v>
      </c>
      <c r="G181" s="814" t="str">
        <f aca="false">INDEX(PT_DIFFERENTIATION_NTAR,MATCH(B181,PT_DIFFERENTIATION_NTAR_ID,0))</f>
        <v/>
      </c>
      <c r="H181" s="373"/>
      <c r="I181" s="874"/>
      <c r="J181" s="875"/>
      <c r="K181" s="386"/>
      <c r="L181" s="373" t="s">
        <v>312</v>
      </c>
      <c r="M181" s="868"/>
      <c r="N181" s="700"/>
      <c r="O181" s="123"/>
      <c r="P181" s="123"/>
      <c r="AH181" s="42" t="n">
        <v>0</v>
      </c>
    </row>
    <row r="182" s="42" customFormat="true" ht="18.75" hidden="true" customHeight="true" outlineLevel="0" collapsed="false">
      <c r="A182" s="137"/>
      <c r="B182" s="137"/>
      <c r="C182" s="352" t="s">
        <v>1168</v>
      </c>
      <c r="D182" s="886"/>
      <c r="E182" s="307"/>
      <c r="F182" s="704"/>
      <c r="G182" s="814"/>
      <c r="H182" s="618"/>
      <c r="I182" s="171" t="s">
        <v>1167</v>
      </c>
      <c r="J182" s="215"/>
      <c r="K182" s="618"/>
      <c r="L182" s="744"/>
      <c r="M182" s="868"/>
      <c r="N182" s="700"/>
      <c r="O182" s="123"/>
      <c r="P182" s="123"/>
      <c r="AH182" s="42" t="n">
        <v>0</v>
      </c>
    </row>
    <row r="183" s="42" customFormat="true" ht="0.75" hidden="true" customHeight="true" outlineLevel="0" collapsed="false">
      <c r="A183" s="137"/>
      <c r="B183" s="137"/>
      <c r="C183" s="352" t="s">
        <v>1175</v>
      </c>
      <c r="D183" s="886"/>
      <c r="E183" s="307"/>
      <c r="F183" s="704"/>
      <c r="G183" s="885"/>
      <c r="H183" s="618"/>
      <c r="I183" s="171"/>
      <c r="J183" s="215"/>
      <c r="K183" s="618"/>
      <c r="L183" s="744"/>
      <c r="M183" s="868"/>
      <c r="N183" s="700"/>
      <c r="O183" s="123"/>
      <c r="P183" s="123"/>
      <c r="AH183" s="42" t="n">
        <v>0</v>
      </c>
    </row>
    <row r="184" s="42" customFormat="true" ht="18.75" hidden="true" customHeight="true" outlineLevel="0" collapsed="false">
      <c r="A184" s="137" t="s">
        <v>244</v>
      </c>
      <c r="B184" s="137" t="s">
        <v>245</v>
      </c>
      <c r="C184" s="352"/>
      <c r="D184" s="886"/>
      <c r="E184" s="307"/>
      <c r="F184" s="704" t="str">
        <f aca="false">INDEX(PT_DIFFERENTIATION_VTAR,MATCH(A184,PT_DIFFERENTIATION_VTAR_ID,0))</f>
        <v>Тариф на подвоз воды</v>
      </c>
      <c r="G184" s="814" t="str">
        <f aca="false">INDEX(PT_DIFFERENTIATION_NTAR,MATCH(B184,PT_DIFFERENTIATION_NTAR_ID,0))</f>
        <v/>
      </c>
      <c r="H184" s="373"/>
      <c r="I184" s="874"/>
      <c r="J184" s="875"/>
      <c r="K184" s="386"/>
      <c r="L184" s="373" t="s">
        <v>312</v>
      </c>
      <c r="M184" s="868"/>
      <c r="N184" s="700"/>
      <c r="O184" s="123"/>
      <c r="P184" s="123"/>
      <c r="AH184" s="42" t="n">
        <v>0</v>
      </c>
    </row>
    <row r="185" s="42" customFormat="true" ht="18.75" hidden="true" customHeight="true" outlineLevel="0" collapsed="false">
      <c r="A185" s="137"/>
      <c r="B185" s="137"/>
      <c r="C185" s="352" t="s">
        <v>1168</v>
      </c>
      <c r="D185" s="886"/>
      <c r="E185" s="307"/>
      <c r="F185" s="704"/>
      <c r="G185" s="814"/>
      <c r="H185" s="618"/>
      <c r="I185" s="171" t="s">
        <v>1167</v>
      </c>
      <c r="J185" s="215"/>
      <c r="K185" s="618"/>
      <c r="L185" s="744"/>
      <c r="M185" s="868"/>
      <c r="N185" s="700"/>
      <c r="O185" s="123"/>
      <c r="P185" s="123"/>
      <c r="AH185" s="42" t="n">
        <v>0</v>
      </c>
    </row>
    <row r="186" s="42" customFormat="true" ht="0.75" hidden="true" customHeight="true" outlineLevel="0" collapsed="false">
      <c r="A186" s="137"/>
      <c r="B186" s="137"/>
      <c r="C186" s="352" t="s">
        <v>1175</v>
      </c>
      <c r="D186" s="886"/>
      <c r="E186" s="307"/>
      <c r="F186" s="704"/>
      <c r="G186" s="885"/>
      <c r="H186" s="618"/>
      <c r="I186" s="171"/>
      <c r="J186" s="215"/>
      <c r="K186" s="618"/>
      <c r="L186" s="744"/>
      <c r="M186" s="868"/>
      <c r="N186" s="700"/>
      <c r="O186" s="123"/>
      <c r="P186" s="123"/>
      <c r="AH186" s="42" t="n">
        <v>0</v>
      </c>
    </row>
    <row r="187" s="42" customFormat="true" ht="18.75" hidden="true" customHeight="true" outlineLevel="0" collapsed="false">
      <c r="A187" s="137" t="s">
        <v>251</v>
      </c>
      <c r="B187" s="137" t="s">
        <v>252</v>
      </c>
      <c r="C187" s="352"/>
      <c r="D187" s="886"/>
      <c r="E187" s="307"/>
      <c r="F187" s="704" t="str">
        <f aca="false">INDEX(PT_DIFFERENTIATION_VTAR,MATCH(A187,PT_DIFFERENTIATION_VTAR_ID,0))</f>
        <v>Тариф на подключение (технологическое присоединение) к централизованной системе холодного водоснабжения</v>
      </c>
      <c r="G187" s="814" t="str">
        <f aca="false">INDEX(PT_DIFFERENTIATION_NTAR,MATCH(B187,PT_DIFFERENTIATION_NTAR_ID,0))</f>
        <v>Тариф на подключение (технологическое присоединение) к централизованным системам холодного водоснабжения</v>
      </c>
      <c r="H187" s="373"/>
      <c r="I187" s="874"/>
      <c r="J187" s="875"/>
      <c r="K187" s="386"/>
      <c r="L187" s="373" t="s">
        <v>312</v>
      </c>
      <c r="M187" s="868"/>
      <c r="N187" s="700"/>
      <c r="O187" s="123"/>
      <c r="P187" s="123"/>
      <c r="AH187" s="42" t="n">
        <v>0</v>
      </c>
    </row>
    <row r="188" s="42" customFormat="true" ht="18.75" hidden="true" customHeight="true" outlineLevel="0" collapsed="false">
      <c r="A188" s="137"/>
      <c r="B188" s="137"/>
      <c r="C188" s="352" t="s">
        <v>1168</v>
      </c>
      <c r="D188" s="886"/>
      <c r="E188" s="307"/>
      <c r="F188" s="704"/>
      <c r="G188" s="814"/>
      <c r="H188" s="618"/>
      <c r="I188" s="171" t="s">
        <v>1167</v>
      </c>
      <c r="J188" s="215"/>
      <c r="K188" s="618"/>
      <c r="L188" s="744"/>
      <c r="M188" s="868"/>
      <c r="N188" s="700"/>
      <c r="O188" s="123"/>
      <c r="P188" s="123"/>
      <c r="AH188" s="42" t="n">
        <v>0</v>
      </c>
    </row>
    <row r="189" s="42" customFormat="true" ht="0.75" hidden="true" customHeight="true" outlineLevel="0" collapsed="false">
      <c r="A189" s="137"/>
      <c r="B189" s="137"/>
      <c r="C189" s="352" t="s">
        <v>1175</v>
      </c>
      <c r="D189" s="886"/>
      <c r="E189" s="307"/>
      <c r="F189" s="704"/>
      <c r="G189" s="885"/>
      <c r="H189" s="618"/>
      <c r="I189" s="171"/>
      <c r="J189" s="215"/>
      <c r="K189" s="618"/>
      <c r="L189" s="744"/>
      <c r="M189" s="868"/>
      <c r="N189" s="700"/>
      <c r="O189" s="123"/>
      <c r="P189" s="123"/>
      <c r="AH189" s="42" t="n">
        <v>0</v>
      </c>
    </row>
    <row r="190" s="42" customFormat="true" ht="18.75" hidden="true" customHeight="true" outlineLevel="0" collapsed="false">
      <c r="A190" s="137" t="s">
        <v>256</v>
      </c>
      <c r="B190" s="137" t="s">
        <v>257</v>
      </c>
      <c r="C190" s="352"/>
      <c r="D190" s="886"/>
      <c r="E190" s="307"/>
      <c r="F190" s="704" t="str">
        <f aca="false">INDEX(PT_DIFFERENTIATION_VTAR,MATCH(A190,PT_DIFFERENTIATION_VTAR_ID,0))</f>
        <v>Тариф на горячую воду (горячее водоснабжение)</v>
      </c>
      <c r="G190" s="814" t="str">
        <f aca="false">INDEX(PT_DIFFERENTIATION_NTAR,MATCH(B190,PT_DIFFERENTIATION_NTAR_ID,0))</f>
        <v/>
      </c>
      <c r="H190" s="373"/>
      <c r="I190" s="874"/>
      <c r="J190" s="875"/>
      <c r="K190" s="386"/>
      <c r="L190" s="373" t="s">
        <v>312</v>
      </c>
      <c r="M190" s="868"/>
      <c r="N190" s="700"/>
      <c r="O190" s="123"/>
      <c r="P190" s="123"/>
      <c r="AH190" s="42" t="n">
        <v>0</v>
      </c>
    </row>
    <row r="191" s="42" customFormat="true" ht="18.75" hidden="true" customHeight="true" outlineLevel="0" collapsed="false">
      <c r="A191" s="137"/>
      <c r="B191" s="137"/>
      <c r="C191" s="352" t="s">
        <v>1168</v>
      </c>
      <c r="D191" s="886"/>
      <c r="E191" s="307"/>
      <c r="F191" s="704"/>
      <c r="G191" s="814"/>
      <c r="H191" s="618"/>
      <c r="I191" s="171" t="s">
        <v>1167</v>
      </c>
      <c r="J191" s="215"/>
      <c r="K191" s="618"/>
      <c r="L191" s="744"/>
      <c r="M191" s="868"/>
      <c r="N191" s="700"/>
      <c r="O191" s="123"/>
      <c r="P191" s="123"/>
      <c r="AH191" s="42" t="n">
        <v>0</v>
      </c>
    </row>
    <row r="192" s="42" customFormat="true" ht="0.75" hidden="true" customHeight="true" outlineLevel="0" collapsed="false">
      <c r="A192" s="137"/>
      <c r="B192" s="137"/>
      <c r="C192" s="352" t="s">
        <v>1175</v>
      </c>
      <c r="D192" s="886"/>
      <c r="E192" s="307"/>
      <c r="F192" s="704"/>
      <c r="G192" s="885"/>
      <c r="H192" s="618"/>
      <c r="I192" s="171"/>
      <c r="J192" s="215"/>
      <c r="K192" s="618"/>
      <c r="L192" s="744"/>
      <c r="M192" s="868"/>
      <c r="N192" s="700"/>
      <c r="O192" s="123"/>
      <c r="P192" s="123"/>
      <c r="AH192" s="42" t="n">
        <v>0</v>
      </c>
    </row>
    <row r="193" s="42" customFormat="true" ht="18.75" hidden="true" customHeight="true" outlineLevel="0" collapsed="false">
      <c r="A193" s="137" t="s">
        <v>261</v>
      </c>
      <c r="B193" s="137" t="s">
        <v>262</v>
      </c>
      <c r="C193" s="352"/>
      <c r="D193" s="886"/>
      <c r="E193" s="307"/>
      <c r="F193" s="704" t="str">
        <f aca="false">INDEX(PT_DIFFERENTIATION_VTAR,MATCH(A193,PT_DIFFERENTIATION_VTAR_ID,0))</f>
        <v>Тариф на транспортировку горячей воды</v>
      </c>
      <c r="G193" s="814" t="str">
        <f aca="false">INDEX(PT_DIFFERENTIATION_NTAR,MATCH(B193,PT_DIFFERENTIATION_NTAR_ID,0))</f>
        <v/>
      </c>
      <c r="H193" s="373"/>
      <c r="I193" s="874"/>
      <c r="J193" s="875"/>
      <c r="K193" s="386"/>
      <c r="L193" s="373" t="s">
        <v>312</v>
      </c>
      <c r="M193" s="868"/>
      <c r="N193" s="700"/>
      <c r="O193" s="123"/>
      <c r="P193" s="123"/>
      <c r="AH193" s="42" t="n">
        <v>0</v>
      </c>
    </row>
    <row r="194" s="42" customFormat="true" ht="18.75" hidden="true" customHeight="true" outlineLevel="0" collapsed="false">
      <c r="A194" s="137"/>
      <c r="B194" s="137"/>
      <c r="C194" s="352" t="s">
        <v>1168</v>
      </c>
      <c r="D194" s="886"/>
      <c r="E194" s="307"/>
      <c r="F194" s="704"/>
      <c r="G194" s="814"/>
      <c r="H194" s="618"/>
      <c r="I194" s="171" t="s">
        <v>1167</v>
      </c>
      <c r="J194" s="215"/>
      <c r="K194" s="618"/>
      <c r="L194" s="744"/>
      <c r="M194" s="868"/>
      <c r="N194" s="700"/>
      <c r="O194" s="123"/>
      <c r="P194" s="123"/>
      <c r="AH194" s="42" t="n">
        <v>0</v>
      </c>
    </row>
    <row r="195" s="42" customFormat="true" ht="0.75" hidden="true" customHeight="true" outlineLevel="0" collapsed="false">
      <c r="A195" s="137"/>
      <c r="B195" s="137"/>
      <c r="C195" s="352" t="s">
        <v>1175</v>
      </c>
      <c r="D195" s="886"/>
      <c r="E195" s="307"/>
      <c r="F195" s="704"/>
      <c r="G195" s="885"/>
      <c r="H195" s="618"/>
      <c r="I195" s="171"/>
      <c r="J195" s="215"/>
      <c r="K195" s="618"/>
      <c r="L195" s="744"/>
      <c r="M195" s="868"/>
      <c r="N195" s="700"/>
      <c r="O195" s="123"/>
      <c r="P195" s="123"/>
      <c r="AH195" s="42" t="n">
        <v>0</v>
      </c>
    </row>
    <row r="196" s="42" customFormat="true" ht="18.75" hidden="true" customHeight="true" outlineLevel="0" collapsed="false">
      <c r="A196" s="137" t="s">
        <v>266</v>
      </c>
      <c r="B196" s="137" t="s">
        <v>267</v>
      </c>
      <c r="C196" s="352"/>
      <c r="D196" s="886"/>
      <c r="E196" s="307"/>
      <c r="F196" s="704" t="str">
        <f aca="false">INDEX(PT_DIFFERENTIATION_VTAR,MATCH(A196,PT_DIFFERENTIATION_VTAR_ID,0))</f>
        <v>Тариф на подключение (технологическое присоединение) к централизованной системе горячего водоснабжения</v>
      </c>
      <c r="G196" s="814" t="str">
        <f aca="false">INDEX(PT_DIFFERENTIATION_NTAR,MATCH(B196,PT_DIFFERENTIATION_NTAR_ID,0))</f>
        <v/>
      </c>
      <c r="H196" s="373"/>
      <c r="I196" s="874"/>
      <c r="J196" s="875"/>
      <c r="K196" s="386"/>
      <c r="L196" s="373" t="s">
        <v>312</v>
      </c>
      <c r="M196" s="868"/>
      <c r="N196" s="700"/>
      <c r="O196" s="123"/>
      <c r="P196" s="123"/>
      <c r="AH196" s="42" t="n">
        <v>0</v>
      </c>
    </row>
    <row r="197" s="42" customFormat="true" ht="18.75" hidden="true" customHeight="true" outlineLevel="0" collapsed="false">
      <c r="A197" s="137"/>
      <c r="B197" s="137"/>
      <c r="C197" s="352" t="s">
        <v>1168</v>
      </c>
      <c r="D197" s="886"/>
      <c r="E197" s="307"/>
      <c r="F197" s="704"/>
      <c r="G197" s="814"/>
      <c r="H197" s="618"/>
      <c r="I197" s="171" t="s">
        <v>1167</v>
      </c>
      <c r="J197" s="215"/>
      <c r="K197" s="618"/>
      <c r="L197" s="744"/>
      <c r="M197" s="868"/>
      <c r="N197" s="700"/>
      <c r="O197" s="123"/>
      <c r="P197" s="123"/>
      <c r="AH197" s="42" t="n">
        <v>0</v>
      </c>
    </row>
    <row r="198" s="42" customFormat="true" ht="0.75" hidden="true" customHeight="true" outlineLevel="0" collapsed="false">
      <c r="A198" s="137"/>
      <c r="B198" s="137"/>
      <c r="C198" s="352" t="s">
        <v>1175</v>
      </c>
      <c r="D198" s="886"/>
      <c r="E198" s="307"/>
      <c r="F198" s="704"/>
      <c r="G198" s="885"/>
      <c r="H198" s="618"/>
      <c r="I198" s="171"/>
      <c r="J198" s="215"/>
      <c r="K198" s="618"/>
      <c r="L198" s="744"/>
      <c r="M198" s="868"/>
      <c r="N198" s="700"/>
      <c r="O198" s="123"/>
      <c r="P198" s="123"/>
      <c r="AH198" s="42" t="n">
        <v>0</v>
      </c>
    </row>
    <row r="199" s="42" customFormat="true" ht="18.75" hidden="true" customHeight="true" outlineLevel="0" collapsed="false">
      <c r="A199" s="137" t="s">
        <v>271</v>
      </c>
      <c r="B199" s="137" t="s">
        <v>272</v>
      </c>
      <c r="C199" s="352"/>
      <c r="D199" s="886"/>
      <c r="E199" s="307"/>
      <c r="F199" s="704" t="str">
        <f aca="false">INDEX(PT_DIFFERENTIATION_VTAR,MATCH(A199,PT_DIFFERENTIATION_VTAR_ID,0))</f>
        <v>Тариф на водоотведение</v>
      </c>
      <c r="G199" s="814" t="str">
        <f aca="false">INDEX(PT_DIFFERENTIATION_NTAR,MATCH(B199,PT_DIFFERENTIATION_NTAR_ID,0))</f>
        <v/>
      </c>
      <c r="H199" s="373"/>
      <c r="I199" s="874"/>
      <c r="J199" s="875"/>
      <c r="K199" s="386"/>
      <c r="L199" s="373" t="s">
        <v>312</v>
      </c>
      <c r="M199" s="868"/>
      <c r="N199" s="700"/>
      <c r="O199" s="123"/>
      <c r="P199" s="123"/>
      <c r="AH199" s="42" t="n">
        <v>0</v>
      </c>
    </row>
    <row r="200" s="42" customFormat="true" ht="18.75" hidden="true" customHeight="true" outlineLevel="0" collapsed="false">
      <c r="A200" s="137"/>
      <c r="B200" s="137"/>
      <c r="C200" s="352" t="s">
        <v>1168</v>
      </c>
      <c r="D200" s="886"/>
      <c r="E200" s="307"/>
      <c r="F200" s="704"/>
      <c r="G200" s="814"/>
      <c r="H200" s="618"/>
      <c r="I200" s="171" t="s">
        <v>1167</v>
      </c>
      <c r="J200" s="215"/>
      <c r="K200" s="618"/>
      <c r="L200" s="744"/>
      <c r="M200" s="868"/>
      <c r="N200" s="700"/>
      <c r="O200" s="123"/>
      <c r="P200" s="123"/>
      <c r="AH200" s="42" t="n">
        <v>0</v>
      </c>
    </row>
    <row r="201" s="42" customFormat="true" ht="0.75" hidden="true" customHeight="true" outlineLevel="0" collapsed="false">
      <c r="A201" s="137"/>
      <c r="B201" s="137"/>
      <c r="C201" s="352" t="s">
        <v>1175</v>
      </c>
      <c r="D201" s="886"/>
      <c r="E201" s="307"/>
      <c r="F201" s="704"/>
      <c r="G201" s="885"/>
      <c r="H201" s="618"/>
      <c r="I201" s="171"/>
      <c r="J201" s="215"/>
      <c r="K201" s="618"/>
      <c r="L201" s="744"/>
      <c r="M201" s="868"/>
      <c r="N201" s="700"/>
      <c r="O201" s="123"/>
      <c r="P201" s="123"/>
      <c r="AH201" s="42" t="n">
        <v>0</v>
      </c>
    </row>
    <row r="202" s="42" customFormat="true" ht="18.75" hidden="true" customHeight="true" outlineLevel="0" collapsed="false">
      <c r="A202" s="137" t="s">
        <v>276</v>
      </c>
      <c r="B202" s="137" t="s">
        <v>277</v>
      </c>
      <c r="C202" s="352"/>
      <c r="D202" s="886"/>
      <c r="E202" s="307"/>
      <c r="F202" s="704" t="str">
        <f aca="false">INDEX(PT_DIFFERENTIATION_VTAR,MATCH(A202,PT_DIFFERENTIATION_VTAR_ID,0))</f>
        <v>Тариф на транспортировку сточных вод</v>
      </c>
      <c r="G202" s="814" t="str">
        <f aca="false">INDEX(PT_DIFFERENTIATION_NTAR,MATCH(B202,PT_DIFFERENTIATION_NTAR_ID,0))</f>
        <v/>
      </c>
      <c r="H202" s="373"/>
      <c r="I202" s="874"/>
      <c r="J202" s="875"/>
      <c r="K202" s="386"/>
      <c r="L202" s="373" t="s">
        <v>312</v>
      </c>
      <c r="M202" s="868"/>
      <c r="N202" s="700"/>
      <c r="O202" s="123"/>
      <c r="P202" s="123"/>
      <c r="AH202" s="42" t="n">
        <v>0</v>
      </c>
    </row>
    <row r="203" s="42" customFormat="true" ht="18.75" hidden="true" customHeight="true" outlineLevel="0" collapsed="false">
      <c r="A203" s="137"/>
      <c r="B203" s="137"/>
      <c r="C203" s="352" t="s">
        <v>1168</v>
      </c>
      <c r="D203" s="886"/>
      <c r="E203" s="307"/>
      <c r="F203" s="704"/>
      <c r="G203" s="814"/>
      <c r="H203" s="618"/>
      <c r="I203" s="171" t="s">
        <v>1167</v>
      </c>
      <c r="J203" s="215"/>
      <c r="K203" s="618"/>
      <c r="L203" s="744"/>
      <c r="M203" s="868"/>
      <c r="N203" s="700"/>
      <c r="O203" s="123"/>
      <c r="P203" s="123"/>
      <c r="AH203" s="42" t="n">
        <v>0</v>
      </c>
    </row>
    <row r="204" s="42" customFormat="true" ht="0.75" hidden="true" customHeight="true" outlineLevel="0" collapsed="false">
      <c r="A204" s="137"/>
      <c r="B204" s="137"/>
      <c r="C204" s="352" t="s">
        <v>1175</v>
      </c>
      <c r="D204" s="886"/>
      <c r="E204" s="307"/>
      <c r="F204" s="704"/>
      <c r="G204" s="885"/>
      <c r="H204" s="618"/>
      <c r="I204" s="171"/>
      <c r="J204" s="215"/>
      <c r="K204" s="618"/>
      <c r="L204" s="744"/>
      <c r="M204" s="868"/>
      <c r="N204" s="700"/>
      <c r="O204" s="123"/>
      <c r="P204" s="123"/>
      <c r="AH204" s="42" t="n">
        <v>0</v>
      </c>
    </row>
    <row r="205" s="42" customFormat="true" ht="18.75" hidden="true" customHeight="true" outlineLevel="0" collapsed="false">
      <c r="A205" s="137" t="s">
        <v>281</v>
      </c>
      <c r="B205" s="137" t="s">
        <v>282</v>
      </c>
      <c r="C205" s="352"/>
      <c r="D205" s="886"/>
      <c r="E205" s="307"/>
      <c r="F205" s="704" t="str">
        <f aca="false">INDEX(PT_DIFFERENTIATION_VTAR,MATCH(A205,PT_DIFFERENTIATION_VTAR_ID,0))</f>
        <v>Тариф на подключение (технологическое присоединение) к централизованной системе водоотведения</v>
      </c>
      <c r="G205" s="814" t="str">
        <f aca="false">INDEX(PT_DIFFERENTIATION_NTAR,MATCH(B205,PT_DIFFERENTIATION_NTAR_ID,0))</f>
        <v/>
      </c>
      <c r="H205" s="373"/>
      <c r="I205" s="874"/>
      <c r="J205" s="875"/>
      <c r="K205" s="386"/>
      <c r="L205" s="373" t="s">
        <v>312</v>
      </c>
      <c r="M205" s="868"/>
      <c r="N205" s="700"/>
      <c r="O205" s="123"/>
      <c r="P205" s="123"/>
      <c r="AH205" s="42" t="n">
        <v>0</v>
      </c>
    </row>
    <row r="206" s="42" customFormat="true" ht="18.75" hidden="true" customHeight="true" outlineLevel="0" collapsed="false">
      <c r="A206" s="137"/>
      <c r="B206" s="137"/>
      <c r="C206" s="352" t="s">
        <v>1168</v>
      </c>
      <c r="D206" s="886"/>
      <c r="E206" s="307"/>
      <c r="F206" s="704"/>
      <c r="G206" s="814"/>
      <c r="H206" s="618"/>
      <c r="I206" s="171" t="s">
        <v>1167</v>
      </c>
      <c r="J206" s="215"/>
      <c r="K206" s="618"/>
      <c r="L206" s="744"/>
      <c r="M206" s="868"/>
      <c r="N206" s="700"/>
      <c r="O206" s="123"/>
      <c r="P206" s="123"/>
      <c r="AH206" s="42" t="n">
        <v>0</v>
      </c>
    </row>
    <row r="207" s="42" customFormat="true" ht="0.75" hidden="false" customHeight="true" outlineLevel="0" collapsed="false">
      <c r="A207" s="137"/>
      <c r="B207" s="137"/>
      <c r="C207" s="352" t="s">
        <v>1175</v>
      </c>
      <c r="D207" s="886"/>
      <c r="E207" s="307"/>
      <c r="F207" s="704"/>
      <c r="G207" s="885"/>
      <c r="H207" s="618"/>
      <c r="I207" s="171"/>
      <c r="J207" s="215"/>
      <c r="K207" s="618"/>
      <c r="L207" s="744"/>
      <c r="M207" s="868"/>
      <c r="N207" s="700"/>
      <c r="O207" s="123"/>
      <c r="P207" s="123"/>
      <c r="AH207" s="42" t="n">
        <v>1</v>
      </c>
    </row>
    <row r="208" customFormat="false" ht="27" hidden="false" customHeight="true" outlineLevel="0" collapsed="false">
      <c r="A208" s="137"/>
      <c r="B208" s="137"/>
      <c r="D208" s="482"/>
      <c r="E208" s="307" t="s">
        <v>111</v>
      </c>
      <c r="F208" s="889" t="str">
        <f aca="false">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889"/>
      <c r="H208" s="889"/>
      <c r="I208" s="889"/>
      <c r="J208" s="889"/>
      <c r="K208" s="889"/>
      <c r="L208" s="889"/>
      <c r="M208" s="738"/>
      <c r="N208" s="700"/>
      <c r="AH208" s="42" t="n">
        <v>26</v>
      </c>
    </row>
    <row r="209" s="42" customFormat="true" ht="60.75" hidden="true" customHeight="true" outlineLevel="0" collapsed="false">
      <c r="A209" s="137" t="s">
        <v>155</v>
      </c>
      <c r="B209" s="137" t="s">
        <v>156</v>
      </c>
      <c r="C209" s="352"/>
      <c r="D209" s="886"/>
      <c r="E209" s="307"/>
      <c r="F209" s="704" t="str">
        <f aca="false">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814" t="str">
        <f aca="false">INDEX(PT_DIFFERENTIATION_NTAR,MATCH(B209,PT_DIFFERENTIATION_NTAR_ID,0))</f>
        <v/>
      </c>
      <c r="H209" s="373"/>
      <c r="I209" s="874"/>
      <c r="J209" s="875"/>
      <c r="K209" s="386"/>
      <c r="L209" s="373" t="s">
        <v>312</v>
      </c>
      <c r="M209" s="856" t="str">
        <f aca="false">"Значение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700"/>
      <c r="O209" s="123"/>
      <c r="P209" s="123"/>
      <c r="AH209" s="42" t="n">
        <v>0</v>
      </c>
    </row>
    <row r="210" s="42" customFormat="true" ht="18.75" hidden="true" customHeight="true" outlineLevel="0" collapsed="false">
      <c r="A210" s="137"/>
      <c r="B210" s="137"/>
      <c r="C210" s="352" t="s">
        <v>1168</v>
      </c>
      <c r="D210" s="886"/>
      <c r="E210" s="307"/>
      <c r="F210" s="704"/>
      <c r="G210" s="814"/>
      <c r="H210" s="618"/>
      <c r="I210" s="171" t="s">
        <v>1167</v>
      </c>
      <c r="J210" s="215"/>
      <c r="K210" s="618"/>
      <c r="L210" s="744"/>
      <c r="M210" s="856"/>
      <c r="N210" s="700"/>
      <c r="O210" s="123"/>
      <c r="P210" s="123"/>
      <c r="AH210" s="42" t="n">
        <v>0</v>
      </c>
    </row>
    <row r="211" s="42" customFormat="true" ht="0.75" hidden="true" customHeight="true" outlineLevel="0" collapsed="false">
      <c r="A211" s="137"/>
      <c r="B211" s="137"/>
      <c r="C211" s="352" t="s">
        <v>1175</v>
      </c>
      <c r="D211" s="886"/>
      <c r="E211" s="307"/>
      <c r="F211" s="704"/>
      <c r="G211" s="885"/>
      <c r="H211" s="618"/>
      <c r="I211" s="171"/>
      <c r="J211" s="215"/>
      <c r="K211" s="618"/>
      <c r="L211" s="744"/>
      <c r="M211" s="856"/>
      <c r="N211" s="700"/>
      <c r="O211" s="123"/>
      <c r="P211" s="123"/>
      <c r="AH211" s="42" t="n">
        <v>0</v>
      </c>
    </row>
    <row r="212" s="42" customFormat="true" ht="45" hidden="true" customHeight="true" outlineLevel="0" collapsed="false">
      <c r="A212" s="137" t="s">
        <v>160</v>
      </c>
      <c r="B212" s="137" t="s">
        <v>161</v>
      </c>
      <c r="C212" s="352"/>
      <c r="D212" s="886"/>
      <c r="E212" s="307"/>
      <c r="F212" s="704" t="str">
        <f aca="false">INDEX(PT_DIFFERENTIATION_VTAR,MATCH(A212,PT_DIFFERENTIATION_VTAR_ID,0))</f>
        <v/>
      </c>
      <c r="G212" s="814" t="str">
        <f aca="false">INDEX(PT_DIFFERENTIATION_NTAR,MATCH(B212,PT_DIFFERENTIATION_NTAR_ID,0))</f>
        <v/>
      </c>
      <c r="H212" s="373"/>
      <c r="I212" s="874"/>
      <c r="J212" s="875"/>
      <c r="K212" s="386"/>
      <c r="L212" s="373" t="s">
        <v>312</v>
      </c>
      <c r="M212" s="856"/>
      <c r="N212" s="700"/>
      <c r="O212" s="123"/>
      <c r="P212" s="123"/>
      <c r="AH212" s="42" t="n">
        <v>0</v>
      </c>
    </row>
    <row r="213" s="42" customFormat="true" ht="18.75" hidden="true" customHeight="true" outlineLevel="0" collapsed="false">
      <c r="A213" s="137"/>
      <c r="B213" s="137"/>
      <c r="C213" s="352" t="s">
        <v>1168</v>
      </c>
      <c r="D213" s="886"/>
      <c r="E213" s="307"/>
      <c r="F213" s="704"/>
      <c r="G213" s="814"/>
      <c r="H213" s="618"/>
      <c r="I213" s="171" t="s">
        <v>1167</v>
      </c>
      <c r="J213" s="215"/>
      <c r="K213" s="618"/>
      <c r="L213" s="744"/>
      <c r="M213" s="891"/>
      <c r="N213" s="700"/>
      <c r="O213" s="123"/>
      <c r="P213" s="123"/>
      <c r="AH213" s="42" t="n">
        <v>0</v>
      </c>
    </row>
    <row r="214" s="42" customFormat="true" ht="0.75" hidden="true" customHeight="true" outlineLevel="0" collapsed="false">
      <c r="A214" s="137"/>
      <c r="B214" s="137"/>
      <c r="C214" s="352" t="s">
        <v>1175</v>
      </c>
      <c r="D214" s="886"/>
      <c r="E214" s="307"/>
      <c r="F214" s="704"/>
      <c r="G214" s="885"/>
      <c r="H214" s="618"/>
      <c r="I214" s="171"/>
      <c r="J214" s="215"/>
      <c r="K214" s="618"/>
      <c r="L214" s="744"/>
      <c r="M214" s="868"/>
      <c r="N214" s="700"/>
      <c r="O214" s="123"/>
      <c r="P214" s="123"/>
      <c r="AH214" s="42" t="n">
        <v>0</v>
      </c>
    </row>
    <row r="215" s="42" customFormat="true" ht="45" hidden="true" customHeight="true" outlineLevel="0" collapsed="false">
      <c r="A215" s="137" t="s">
        <v>167</v>
      </c>
      <c r="B215" s="137" t="s">
        <v>168</v>
      </c>
      <c r="C215" s="352"/>
      <c r="D215" s="886"/>
      <c r="E215" s="307"/>
      <c r="F215" s="704" t="str">
        <f aca="false">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814" t="str">
        <f aca="false">INDEX(PT_DIFFERENTIATION_NTAR,MATCH(B215,PT_DIFFERENTIATION_NTAR_ID,0))</f>
        <v/>
      </c>
      <c r="H215" s="373"/>
      <c r="I215" s="874"/>
      <c r="J215" s="875"/>
      <c r="K215" s="386"/>
      <c r="L215" s="373" t="s">
        <v>312</v>
      </c>
      <c r="M215" s="868"/>
      <c r="N215" s="700"/>
      <c r="O215" s="123"/>
      <c r="P215" s="123"/>
      <c r="AH215" s="42" t="n">
        <v>0</v>
      </c>
    </row>
    <row r="216" s="42" customFormat="true" ht="18.75" hidden="true" customHeight="true" outlineLevel="0" collapsed="false">
      <c r="A216" s="137"/>
      <c r="B216" s="137"/>
      <c r="C216" s="352" t="s">
        <v>1168</v>
      </c>
      <c r="D216" s="886"/>
      <c r="E216" s="307"/>
      <c r="F216" s="704"/>
      <c r="G216" s="814"/>
      <c r="H216" s="618"/>
      <c r="I216" s="171" t="s">
        <v>1167</v>
      </c>
      <c r="J216" s="215"/>
      <c r="K216" s="618"/>
      <c r="L216" s="744"/>
      <c r="M216" s="868"/>
      <c r="N216" s="700"/>
      <c r="O216" s="123"/>
      <c r="P216" s="123"/>
      <c r="AH216" s="42" t="n">
        <v>0</v>
      </c>
    </row>
    <row r="217" s="42" customFormat="true" ht="0.75" hidden="true" customHeight="true" outlineLevel="0" collapsed="false">
      <c r="A217" s="137"/>
      <c r="B217" s="137"/>
      <c r="C217" s="352" t="s">
        <v>1175</v>
      </c>
      <c r="D217" s="886"/>
      <c r="E217" s="307"/>
      <c r="F217" s="704"/>
      <c r="G217" s="885"/>
      <c r="H217" s="618"/>
      <c r="I217" s="171"/>
      <c r="J217" s="215"/>
      <c r="K217" s="618"/>
      <c r="L217" s="744"/>
      <c r="M217" s="868"/>
      <c r="N217" s="700"/>
      <c r="O217" s="123"/>
      <c r="P217" s="123"/>
      <c r="AH217" s="42" t="n">
        <v>0</v>
      </c>
    </row>
    <row r="218" s="42" customFormat="true" ht="45" hidden="true" customHeight="true" outlineLevel="0" collapsed="false">
      <c r="A218" s="137" t="s">
        <v>173</v>
      </c>
      <c r="B218" s="137" t="s">
        <v>174</v>
      </c>
      <c r="C218" s="352"/>
      <c r="D218" s="886"/>
      <c r="E218" s="307"/>
      <c r="F218" s="704" t="str">
        <f aca="false">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814" t="str">
        <f aca="false">INDEX(PT_DIFFERENTIATION_NTAR,MATCH(B218,PT_DIFFERENTIATION_NTAR_ID,0))</f>
        <v/>
      </c>
      <c r="H218" s="373"/>
      <c r="I218" s="874"/>
      <c r="J218" s="875"/>
      <c r="K218" s="386"/>
      <c r="L218" s="373" t="s">
        <v>312</v>
      </c>
      <c r="M218" s="868"/>
      <c r="N218" s="700"/>
      <c r="O218" s="123"/>
      <c r="P218" s="123"/>
      <c r="AH218" s="42" t="n">
        <v>0</v>
      </c>
    </row>
    <row r="219" s="42" customFormat="true" ht="18.75" hidden="true" customHeight="true" outlineLevel="0" collapsed="false">
      <c r="A219" s="137"/>
      <c r="B219" s="137"/>
      <c r="C219" s="352" t="s">
        <v>1168</v>
      </c>
      <c r="D219" s="886"/>
      <c r="E219" s="307"/>
      <c r="F219" s="704"/>
      <c r="G219" s="814"/>
      <c r="H219" s="618"/>
      <c r="I219" s="171" t="s">
        <v>1167</v>
      </c>
      <c r="J219" s="215"/>
      <c r="K219" s="618"/>
      <c r="L219" s="744"/>
      <c r="M219" s="868"/>
      <c r="N219" s="700"/>
      <c r="O219" s="123"/>
      <c r="P219" s="123"/>
      <c r="AH219" s="42" t="n">
        <v>0</v>
      </c>
    </row>
    <row r="220" s="42" customFormat="true" ht="0.75" hidden="true" customHeight="true" outlineLevel="0" collapsed="false">
      <c r="A220" s="137"/>
      <c r="B220" s="137"/>
      <c r="C220" s="352" t="s">
        <v>1175</v>
      </c>
      <c r="D220" s="886"/>
      <c r="E220" s="307"/>
      <c r="F220" s="704"/>
      <c r="G220" s="885"/>
      <c r="H220" s="618"/>
      <c r="I220" s="171"/>
      <c r="J220" s="215"/>
      <c r="K220" s="618"/>
      <c r="L220" s="744"/>
      <c r="M220" s="868"/>
      <c r="N220" s="700"/>
      <c r="O220" s="123"/>
      <c r="P220" s="123"/>
      <c r="AH220" s="42" t="n">
        <v>0</v>
      </c>
    </row>
    <row r="221" s="42" customFormat="true" ht="18.75" hidden="true" customHeight="true" outlineLevel="0" collapsed="false">
      <c r="A221" s="137" t="s">
        <v>179</v>
      </c>
      <c r="B221" s="137" t="s">
        <v>180</v>
      </c>
      <c r="C221" s="352"/>
      <c r="D221" s="886"/>
      <c r="E221" s="307"/>
      <c r="F221" s="704" t="str">
        <f aca="false">INDEX(PT_DIFFERENTIATION_VTAR,MATCH(A221,PT_DIFFERENTIATION_VTAR_ID,0))</f>
        <v>Тарифы на услуги по передаче тепловой энергии</v>
      </c>
      <c r="G221" s="814" t="str">
        <f aca="false">INDEX(PT_DIFFERENTIATION_NTAR,MATCH(B221,PT_DIFFERENTIATION_NTAR_ID,0))</f>
        <v/>
      </c>
      <c r="H221" s="373"/>
      <c r="I221" s="874"/>
      <c r="J221" s="875"/>
      <c r="K221" s="386"/>
      <c r="L221" s="373" t="s">
        <v>312</v>
      </c>
      <c r="M221" s="868"/>
      <c r="N221" s="700"/>
      <c r="O221" s="123"/>
      <c r="P221" s="123"/>
      <c r="AH221" s="42" t="n">
        <v>0</v>
      </c>
    </row>
    <row r="222" s="42" customFormat="true" ht="18.75" hidden="true" customHeight="true" outlineLevel="0" collapsed="false">
      <c r="A222" s="137"/>
      <c r="B222" s="137"/>
      <c r="C222" s="352" t="s">
        <v>1168</v>
      </c>
      <c r="D222" s="886"/>
      <c r="E222" s="307"/>
      <c r="F222" s="704"/>
      <c r="G222" s="814"/>
      <c r="H222" s="618"/>
      <c r="I222" s="171" t="s">
        <v>1167</v>
      </c>
      <c r="J222" s="215"/>
      <c r="K222" s="618"/>
      <c r="L222" s="744"/>
      <c r="M222" s="868"/>
      <c r="N222" s="700"/>
      <c r="O222" s="123"/>
      <c r="P222" s="123"/>
      <c r="AH222" s="42" t="n">
        <v>0</v>
      </c>
    </row>
    <row r="223" s="42" customFormat="true" ht="0.75" hidden="true" customHeight="true" outlineLevel="0" collapsed="false">
      <c r="A223" s="137"/>
      <c r="B223" s="137"/>
      <c r="C223" s="352" t="s">
        <v>1175</v>
      </c>
      <c r="D223" s="886"/>
      <c r="E223" s="307"/>
      <c r="F223" s="704"/>
      <c r="G223" s="885"/>
      <c r="H223" s="618"/>
      <c r="I223" s="171"/>
      <c r="J223" s="215"/>
      <c r="K223" s="618"/>
      <c r="L223" s="744"/>
      <c r="M223" s="868"/>
      <c r="N223" s="700"/>
      <c r="O223" s="123"/>
      <c r="P223" s="123"/>
      <c r="AH223" s="42" t="n">
        <v>0</v>
      </c>
    </row>
    <row r="224" s="42" customFormat="true" ht="18.75" hidden="true" customHeight="true" outlineLevel="0" collapsed="false">
      <c r="A224" s="137" t="s">
        <v>185</v>
      </c>
      <c r="B224" s="137" t="s">
        <v>186</v>
      </c>
      <c r="C224" s="352"/>
      <c r="D224" s="886"/>
      <c r="E224" s="307"/>
      <c r="F224" s="704" t="str">
        <f aca="false">INDEX(PT_DIFFERENTIATION_VTAR,MATCH(A224,PT_DIFFERENTIATION_VTAR_ID,0))</f>
        <v>Тарифы на услуги по передаче теплоносителя</v>
      </c>
      <c r="G224" s="814" t="str">
        <f aca="false">INDEX(PT_DIFFERENTIATION_NTAR,MATCH(B224,PT_DIFFERENTIATION_NTAR_ID,0))</f>
        <v/>
      </c>
      <c r="H224" s="373"/>
      <c r="I224" s="874"/>
      <c r="J224" s="875"/>
      <c r="K224" s="386"/>
      <c r="L224" s="373" t="s">
        <v>312</v>
      </c>
      <c r="M224" s="868"/>
      <c r="N224" s="700"/>
      <c r="O224" s="123"/>
      <c r="P224" s="123"/>
      <c r="AH224" s="42" t="n">
        <v>0</v>
      </c>
    </row>
    <row r="225" s="42" customFormat="true" ht="18.75" hidden="true" customHeight="true" outlineLevel="0" collapsed="false">
      <c r="A225" s="137"/>
      <c r="B225" s="137"/>
      <c r="C225" s="352" t="s">
        <v>1168</v>
      </c>
      <c r="D225" s="886"/>
      <c r="E225" s="307"/>
      <c r="F225" s="704"/>
      <c r="G225" s="814"/>
      <c r="H225" s="618"/>
      <c r="I225" s="171" t="s">
        <v>1167</v>
      </c>
      <c r="J225" s="215"/>
      <c r="K225" s="618"/>
      <c r="L225" s="744"/>
      <c r="M225" s="868"/>
      <c r="N225" s="700"/>
      <c r="O225" s="123"/>
      <c r="P225" s="123"/>
      <c r="AH225" s="42" t="n">
        <v>0</v>
      </c>
    </row>
    <row r="226" s="42" customFormat="true" ht="0.75" hidden="true" customHeight="true" outlineLevel="0" collapsed="false">
      <c r="A226" s="137"/>
      <c r="B226" s="137"/>
      <c r="C226" s="352" t="s">
        <v>1175</v>
      </c>
      <c r="D226" s="886"/>
      <c r="E226" s="307"/>
      <c r="F226" s="704"/>
      <c r="G226" s="885"/>
      <c r="H226" s="618"/>
      <c r="I226" s="171"/>
      <c r="J226" s="215"/>
      <c r="K226" s="618"/>
      <c r="L226" s="744"/>
      <c r="M226" s="868"/>
      <c r="N226" s="700"/>
      <c r="O226" s="123"/>
      <c r="P226" s="123"/>
      <c r="AH226" s="42" t="n">
        <v>0</v>
      </c>
    </row>
    <row r="227" s="42" customFormat="true" ht="18.75" hidden="true" customHeight="true" outlineLevel="0" collapsed="false">
      <c r="A227" s="137" t="s">
        <v>191</v>
      </c>
      <c r="B227" s="137" t="s">
        <v>192</v>
      </c>
      <c r="C227" s="352"/>
      <c r="D227" s="886"/>
      <c r="E227" s="307"/>
      <c r="F227" s="704" t="str">
        <f aca="false">INDEX(PT_DIFFERENTIATION_VTAR,MATCH(A227,PT_DIFFERENTIATION_VTAR_ID,0))</f>
        <v>Плата за услуги по поддержанию резервной тепловой мощности при отсутствии потребления тепловой энергии</v>
      </c>
      <c r="G227" s="814" t="str">
        <f aca="false">INDEX(PT_DIFFERENTIATION_NTAR,MATCH(B227,PT_DIFFERENTIATION_NTAR_ID,0))</f>
        <v/>
      </c>
      <c r="H227" s="373"/>
      <c r="I227" s="874"/>
      <c r="J227" s="875"/>
      <c r="K227" s="386"/>
      <c r="L227" s="373" t="s">
        <v>312</v>
      </c>
      <c r="M227" s="868"/>
      <c r="N227" s="700"/>
      <c r="O227" s="123"/>
      <c r="P227" s="123"/>
      <c r="AH227" s="42" t="n">
        <v>0</v>
      </c>
    </row>
    <row r="228" s="42" customFormat="true" ht="18.75" hidden="true" customHeight="true" outlineLevel="0" collapsed="false">
      <c r="A228" s="137"/>
      <c r="B228" s="137"/>
      <c r="C228" s="352" t="s">
        <v>1168</v>
      </c>
      <c r="D228" s="886"/>
      <c r="E228" s="307"/>
      <c r="F228" s="704"/>
      <c r="G228" s="814"/>
      <c r="H228" s="618"/>
      <c r="I228" s="171" t="s">
        <v>1167</v>
      </c>
      <c r="J228" s="215"/>
      <c r="K228" s="618"/>
      <c r="L228" s="744"/>
      <c r="M228" s="868"/>
      <c r="N228" s="700"/>
      <c r="O228" s="123"/>
      <c r="P228" s="123"/>
      <c r="AH228" s="42" t="n">
        <v>0</v>
      </c>
    </row>
    <row r="229" s="42" customFormat="true" ht="0.75" hidden="true" customHeight="true" outlineLevel="0" collapsed="false">
      <c r="A229" s="137"/>
      <c r="B229" s="137"/>
      <c r="C229" s="352" t="s">
        <v>1175</v>
      </c>
      <c r="D229" s="886"/>
      <c r="E229" s="307"/>
      <c r="F229" s="704"/>
      <c r="G229" s="885"/>
      <c r="H229" s="618"/>
      <c r="I229" s="171"/>
      <c r="J229" s="215"/>
      <c r="K229" s="618"/>
      <c r="L229" s="744"/>
      <c r="M229" s="868"/>
      <c r="N229" s="700"/>
      <c r="O229" s="123"/>
      <c r="P229" s="123"/>
      <c r="AH229" s="42" t="n">
        <v>0</v>
      </c>
    </row>
    <row r="230" s="42" customFormat="true" ht="18.75" hidden="true" customHeight="true" outlineLevel="0" collapsed="false">
      <c r="A230" s="137" t="s">
        <v>197</v>
      </c>
      <c r="B230" s="137" t="s">
        <v>198</v>
      </c>
      <c r="C230" s="352"/>
      <c r="D230" s="886"/>
      <c r="E230" s="307"/>
      <c r="F230" s="704" t="str">
        <f aca="false">INDEX(PT_DIFFERENTIATION_VTAR,MATCH(A230,PT_DIFFERENTIATION_VTAR_ID,0))</f>
        <v>Плата за подключение (технологическое присоединение) к системе теплоснабжения</v>
      </c>
      <c r="G230" s="814" t="str">
        <f aca="false">INDEX(PT_DIFFERENTIATION_NTAR,MATCH(B230,PT_DIFFERENTIATION_NTAR_ID,0))</f>
        <v/>
      </c>
      <c r="H230" s="373"/>
      <c r="I230" s="874"/>
      <c r="J230" s="875"/>
      <c r="K230" s="386"/>
      <c r="L230" s="373" t="s">
        <v>312</v>
      </c>
      <c r="M230" s="868"/>
      <c r="N230" s="700"/>
      <c r="O230" s="123"/>
      <c r="P230" s="123"/>
      <c r="AH230" s="42" t="n">
        <v>0</v>
      </c>
    </row>
    <row r="231" s="42" customFormat="true" ht="18.75" hidden="true" customHeight="true" outlineLevel="0" collapsed="false">
      <c r="A231" s="137"/>
      <c r="B231" s="137"/>
      <c r="C231" s="352" t="s">
        <v>1168</v>
      </c>
      <c r="D231" s="886"/>
      <c r="E231" s="307"/>
      <c r="F231" s="704"/>
      <c r="G231" s="814"/>
      <c r="H231" s="618"/>
      <c r="I231" s="171" t="s">
        <v>1167</v>
      </c>
      <c r="J231" s="215"/>
      <c r="K231" s="618"/>
      <c r="L231" s="744"/>
      <c r="M231" s="868"/>
      <c r="N231" s="700"/>
      <c r="O231" s="123"/>
      <c r="P231" s="123"/>
      <c r="AH231" s="42" t="n">
        <v>0</v>
      </c>
    </row>
    <row r="232" s="42" customFormat="true" ht="0.75" hidden="true" customHeight="true" outlineLevel="0" collapsed="false">
      <c r="A232" s="137"/>
      <c r="B232" s="137"/>
      <c r="C232" s="352" t="s">
        <v>1175</v>
      </c>
      <c r="D232" s="886"/>
      <c r="E232" s="307"/>
      <c r="F232" s="704"/>
      <c r="G232" s="885"/>
      <c r="H232" s="618"/>
      <c r="I232" s="171"/>
      <c r="J232" s="215"/>
      <c r="K232" s="618"/>
      <c r="L232" s="744"/>
      <c r="M232" s="868"/>
      <c r="N232" s="700"/>
      <c r="O232" s="123"/>
      <c r="P232" s="123"/>
      <c r="AH232" s="42" t="n">
        <v>0</v>
      </c>
    </row>
    <row r="233" s="42" customFormat="true" ht="18.75" hidden="true" customHeight="true" outlineLevel="0" collapsed="false">
      <c r="A233" s="137" t="s">
        <v>203</v>
      </c>
      <c r="B233" s="137" t="s">
        <v>204</v>
      </c>
      <c r="C233" s="352"/>
      <c r="D233" s="886"/>
      <c r="E233" s="307"/>
      <c r="F233" s="704" t="str">
        <f aca="false">INDEX(PT_DIFFERENTIATION_VTAR,MATCH(A233,PT_DIFFERENTIATION_VTAR_ID,0))</f>
        <v>Плата за подключение (технологическое присоединение) к системе теплоснабжения (индивидуальная)</v>
      </c>
      <c r="G233" s="814" t="str">
        <f aca="false">INDEX(PT_DIFFERENTIATION_NTAR,MATCH(B233,PT_DIFFERENTIATION_NTAR_ID,0))</f>
        <v/>
      </c>
      <c r="H233" s="373"/>
      <c r="I233" s="874"/>
      <c r="J233" s="875"/>
      <c r="K233" s="386"/>
      <c r="L233" s="373" t="s">
        <v>312</v>
      </c>
      <c r="M233" s="868"/>
      <c r="N233" s="700"/>
      <c r="O233" s="123"/>
      <c r="P233" s="123"/>
      <c r="AH233" s="42" t="n">
        <v>0</v>
      </c>
    </row>
    <row r="234" s="42" customFormat="true" ht="18.75" hidden="true" customHeight="true" outlineLevel="0" collapsed="false">
      <c r="A234" s="137"/>
      <c r="B234" s="137"/>
      <c r="C234" s="352" t="s">
        <v>1168</v>
      </c>
      <c r="D234" s="886"/>
      <c r="E234" s="307"/>
      <c r="F234" s="704"/>
      <c r="G234" s="814"/>
      <c r="H234" s="618"/>
      <c r="I234" s="171" t="s">
        <v>1167</v>
      </c>
      <c r="J234" s="215"/>
      <c r="K234" s="618"/>
      <c r="L234" s="744"/>
      <c r="M234" s="868"/>
      <c r="N234" s="700"/>
      <c r="O234" s="123"/>
      <c r="P234" s="123"/>
      <c r="AH234" s="42" t="n">
        <v>0</v>
      </c>
    </row>
    <row r="235" s="42" customFormat="true" ht="0.75" hidden="true" customHeight="true" outlineLevel="0" collapsed="false">
      <c r="A235" s="137"/>
      <c r="B235" s="137"/>
      <c r="C235" s="352" t="s">
        <v>1175</v>
      </c>
      <c r="D235" s="886"/>
      <c r="E235" s="307"/>
      <c r="F235" s="704"/>
      <c r="G235" s="885"/>
      <c r="H235" s="618"/>
      <c r="I235" s="171"/>
      <c r="J235" s="215"/>
      <c r="K235" s="618"/>
      <c r="L235" s="744"/>
      <c r="M235" s="868"/>
      <c r="N235" s="700"/>
      <c r="O235" s="123"/>
      <c r="P235" s="123"/>
      <c r="AH235" s="42" t="n">
        <v>0</v>
      </c>
    </row>
    <row r="236" s="42" customFormat="true" ht="18.75" hidden="true" customHeight="true" outlineLevel="0" collapsed="false">
      <c r="A236" s="137" t="s">
        <v>226</v>
      </c>
      <c r="B236" s="137" t="s">
        <v>227</v>
      </c>
      <c r="C236" s="352"/>
      <c r="D236" s="886"/>
      <c r="E236" s="307"/>
      <c r="F236" s="704" t="str">
        <f aca="false">INDEX(PT_DIFFERENTIATION_VTAR,MATCH(A236,PT_DIFFERENTIATION_VTAR_ID,0))</f>
        <v>Тариф на питьевую воду (питьевое водоснабжение)</v>
      </c>
      <c r="G236" s="814" t="str">
        <f aca="false">INDEX(PT_DIFFERENTIATION_NTAR,MATCH(B236,PT_DIFFERENTIATION_NTAR_ID,0))</f>
        <v>Тариф на питьевую воду</v>
      </c>
      <c r="H236" s="373"/>
      <c r="I236" s="874"/>
      <c r="J236" s="875"/>
      <c r="K236" s="386"/>
      <c r="L236" s="373" t="s">
        <v>312</v>
      </c>
      <c r="M236" s="868"/>
      <c r="N236" s="700"/>
      <c r="O236" s="123"/>
      <c r="P236" s="123"/>
      <c r="AH236" s="42" t="n">
        <v>0</v>
      </c>
    </row>
    <row r="237" s="42" customFormat="true" ht="18.75" hidden="true" customHeight="true" outlineLevel="0" collapsed="false">
      <c r="A237" s="137"/>
      <c r="B237" s="137"/>
      <c r="C237" s="352" t="s">
        <v>1168</v>
      </c>
      <c r="D237" s="886"/>
      <c r="E237" s="307"/>
      <c r="F237" s="704"/>
      <c r="G237" s="814"/>
      <c r="H237" s="618"/>
      <c r="I237" s="171" t="s">
        <v>1167</v>
      </c>
      <c r="J237" s="215"/>
      <c r="K237" s="618"/>
      <c r="L237" s="744"/>
      <c r="M237" s="868"/>
      <c r="N237" s="700"/>
      <c r="O237" s="123"/>
      <c r="P237" s="123"/>
      <c r="AH237" s="42" t="n">
        <v>0</v>
      </c>
    </row>
    <row r="238" s="42" customFormat="true" ht="0.75" hidden="true" customHeight="true" outlineLevel="0" collapsed="false">
      <c r="A238" s="137"/>
      <c r="B238" s="137"/>
      <c r="C238" s="352" t="s">
        <v>1175</v>
      </c>
      <c r="D238" s="886"/>
      <c r="E238" s="307"/>
      <c r="F238" s="704"/>
      <c r="G238" s="885"/>
      <c r="H238" s="618"/>
      <c r="I238" s="171"/>
      <c r="J238" s="215"/>
      <c r="K238" s="618"/>
      <c r="L238" s="744"/>
      <c r="M238" s="868"/>
      <c r="N238" s="700"/>
      <c r="O238" s="123"/>
      <c r="P238" s="123"/>
      <c r="AH238" s="42" t="n">
        <v>0</v>
      </c>
    </row>
    <row r="239" s="42" customFormat="true" ht="18.75" hidden="true" customHeight="true" outlineLevel="0" collapsed="false">
      <c r="A239" s="137" t="s">
        <v>234</v>
      </c>
      <c r="B239" s="137" t="s">
        <v>235</v>
      </c>
      <c r="C239" s="352"/>
      <c r="D239" s="886"/>
      <c r="E239" s="307"/>
      <c r="F239" s="704" t="str">
        <f aca="false">INDEX(PT_DIFFERENTIATION_VTAR,MATCH(A239,PT_DIFFERENTIATION_VTAR_ID,0))</f>
        <v>Тариф на техническую воду</v>
      </c>
      <c r="G239" s="814" t="str">
        <f aca="false">INDEX(PT_DIFFERENTIATION_NTAR,MATCH(B239,PT_DIFFERENTIATION_NTAR_ID,0))</f>
        <v/>
      </c>
      <c r="H239" s="373"/>
      <c r="I239" s="874"/>
      <c r="J239" s="875"/>
      <c r="K239" s="386"/>
      <c r="L239" s="373" t="s">
        <v>312</v>
      </c>
      <c r="M239" s="868"/>
      <c r="N239" s="700"/>
      <c r="O239" s="123"/>
      <c r="P239" s="123"/>
      <c r="AH239" s="42" t="n">
        <v>0</v>
      </c>
    </row>
    <row r="240" s="42" customFormat="true" ht="18.75" hidden="true" customHeight="true" outlineLevel="0" collapsed="false">
      <c r="A240" s="137"/>
      <c r="B240" s="137"/>
      <c r="C240" s="352" t="s">
        <v>1168</v>
      </c>
      <c r="D240" s="886"/>
      <c r="E240" s="307"/>
      <c r="F240" s="704"/>
      <c r="G240" s="814"/>
      <c r="H240" s="618"/>
      <c r="I240" s="171" t="s">
        <v>1167</v>
      </c>
      <c r="J240" s="215"/>
      <c r="K240" s="618"/>
      <c r="L240" s="744"/>
      <c r="M240" s="868"/>
      <c r="N240" s="700"/>
      <c r="O240" s="123"/>
      <c r="P240" s="123"/>
      <c r="AH240" s="42" t="n">
        <v>0</v>
      </c>
    </row>
    <row r="241" s="42" customFormat="true" ht="0.75" hidden="true" customHeight="true" outlineLevel="0" collapsed="false">
      <c r="A241" s="137"/>
      <c r="B241" s="137"/>
      <c r="C241" s="352" t="s">
        <v>1175</v>
      </c>
      <c r="D241" s="886"/>
      <c r="E241" s="307"/>
      <c r="F241" s="704"/>
      <c r="G241" s="885"/>
      <c r="H241" s="618"/>
      <c r="I241" s="171"/>
      <c r="J241" s="215"/>
      <c r="K241" s="618"/>
      <c r="L241" s="744"/>
      <c r="M241" s="868"/>
      <c r="N241" s="700"/>
      <c r="O241" s="123"/>
      <c r="P241" s="123"/>
      <c r="AH241" s="42" t="n">
        <v>0</v>
      </c>
    </row>
    <row r="242" s="42" customFormat="true" ht="18.75" hidden="true" customHeight="true" outlineLevel="0" collapsed="false">
      <c r="A242" s="137" t="s">
        <v>239</v>
      </c>
      <c r="B242" s="137" t="s">
        <v>240</v>
      </c>
      <c r="C242" s="352"/>
      <c r="D242" s="886"/>
      <c r="E242" s="307"/>
      <c r="F242" s="704" t="str">
        <f aca="false">INDEX(PT_DIFFERENTIATION_VTAR,MATCH(A242,PT_DIFFERENTIATION_VTAR_ID,0))</f>
        <v>Тариф на транспортировку воды</v>
      </c>
      <c r="G242" s="814" t="str">
        <f aca="false">INDEX(PT_DIFFERENTIATION_NTAR,MATCH(B242,PT_DIFFERENTIATION_NTAR_ID,0))</f>
        <v/>
      </c>
      <c r="H242" s="373"/>
      <c r="I242" s="874"/>
      <c r="J242" s="875"/>
      <c r="K242" s="386"/>
      <c r="L242" s="373" t="s">
        <v>312</v>
      </c>
      <c r="M242" s="868"/>
      <c r="N242" s="700"/>
      <c r="O242" s="123"/>
      <c r="P242" s="123"/>
      <c r="AH242" s="42" t="n">
        <v>0</v>
      </c>
    </row>
    <row r="243" s="42" customFormat="true" ht="18.75" hidden="true" customHeight="true" outlineLevel="0" collapsed="false">
      <c r="A243" s="137"/>
      <c r="B243" s="137"/>
      <c r="C243" s="352" t="s">
        <v>1168</v>
      </c>
      <c r="D243" s="886"/>
      <c r="E243" s="307"/>
      <c r="F243" s="704"/>
      <c r="G243" s="814"/>
      <c r="H243" s="618"/>
      <c r="I243" s="171" t="s">
        <v>1167</v>
      </c>
      <c r="J243" s="215"/>
      <c r="K243" s="618"/>
      <c r="L243" s="744"/>
      <c r="M243" s="868"/>
      <c r="N243" s="700"/>
      <c r="O243" s="123"/>
      <c r="P243" s="123"/>
      <c r="AH243" s="42" t="n">
        <v>0</v>
      </c>
    </row>
    <row r="244" s="42" customFormat="true" ht="0.75" hidden="true" customHeight="true" outlineLevel="0" collapsed="false">
      <c r="A244" s="137"/>
      <c r="B244" s="137"/>
      <c r="C244" s="352" t="s">
        <v>1175</v>
      </c>
      <c r="D244" s="886"/>
      <c r="E244" s="307"/>
      <c r="F244" s="704"/>
      <c r="G244" s="885"/>
      <c r="H244" s="618"/>
      <c r="I244" s="171"/>
      <c r="J244" s="215"/>
      <c r="K244" s="618"/>
      <c r="L244" s="744"/>
      <c r="M244" s="868"/>
      <c r="N244" s="700"/>
      <c r="O244" s="123"/>
      <c r="P244" s="123"/>
      <c r="AH244" s="42" t="n">
        <v>0</v>
      </c>
    </row>
    <row r="245" s="42" customFormat="true" ht="18.75" hidden="true" customHeight="true" outlineLevel="0" collapsed="false">
      <c r="A245" s="137" t="s">
        <v>244</v>
      </c>
      <c r="B245" s="137" t="s">
        <v>245</v>
      </c>
      <c r="C245" s="352"/>
      <c r="D245" s="886"/>
      <c r="E245" s="307"/>
      <c r="F245" s="704" t="str">
        <f aca="false">INDEX(PT_DIFFERENTIATION_VTAR,MATCH(A245,PT_DIFFERENTIATION_VTAR_ID,0))</f>
        <v>Тариф на подвоз воды</v>
      </c>
      <c r="G245" s="814" t="str">
        <f aca="false">INDEX(PT_DIFFERENTIATION_NTAR,MATCH(B245,PT_DIFFERENTIATION_NTAR_ID,0))</f>
        <v/>
      </c>
      <c r="H245" s="373"/>
      <c r="I245" s="874"/>
      <c r="J245" s="875"/>
      <c r="K245" s="386"/>
      <c r="L245" s="373" t="s">
        <v>312</v>
      </c>
      <c r="M245" s="868"/>
      <c r="N245" s="700"/>
      <c r="O245" s="123"/>
      <c r="P245" s="123"/>
      <c r="AH245" s="42" t="n">
        <v>0</v>
      </c>
    </row>
    <row r="246" s="42" customFormat="true" ht="18.75" hidden="true" customHeight="true" outlineLevel="0" collapsed="false">
      <c r="A246" s="137"/>
      <c r="B246" s="137"/>
      <c r="C246" s="352" t="s">
        <v>1168</v>
      </c>
      <c r="D246" s="886"/>
      <c r="E246" s="307"/>
      <c r="F246" s="704"/>
      <c r="G246" s="814"/>
      <c r="H246" s="618"/>
      <c r="I246" s="171" t="s">
        <v>1167</v>
      </c>
      <c r="J246" s="215"/>
      <c r="K246" s="618"/>
      <c r="L246" s="744"/>
      <c r="M246" s="868"/>
      <c r="N246" s="700"/>
      <c r="O246" s="123"/>
      <c r="P246" s="123"/>
      <c r="AH246" s="42" t="n">
        <v>0</v>
      </c>
    </row>
    <row r="247" s="42" customFormat="true" ht="0.75" hidden="true" customHeight="true" outlineLevel="0" collapsed="false">
      <c r="A247" s="137"/>
      <c r="B247" s="137"/>
      <c r="C247" s="352" t="s">
        <v>1175</v>
      </c>
      <c r="D247" s="886"/>
      <c r="E247" s="307"/>
      <c r="F247" s="704"/>
      <c r="G247" s="885"/>
      <c r="H247" s="618"/>
      <c r="I247" s="171"/>
      <c r="J247" s="215"/>
      <c r="K247" s="618"/>
      <c r="L247" s="744"/>
      <c r="M247" s="868"/>
      <c r="N247" s="700"/>
      <c r="O247" s="123"/>
      <c r="P247" s="123"/>
      <c r="AH247" s="42" t="n">
        <v>0</v>
      </c>
    </row>
    <row r="248" s="42" customFormat="true" ht="18.75" hidden="true" customHeight="true" outlineLevel="0" collapsed="false">
      <c r="A248" s="137" t="s">
        <v>251</v>
      </c>
      <c r="B248" s="137" t="s">
        <v>252</v>
      </c>
      <c r="C248" s="352"/>
      <c r="D248" s="886"/>
      <c r="E248" s="307"/>
      <c r="F248" s="704" t="str">
        <f aca="false">INDEX(PT_DIFFERENTIATION_VTAR,MATCH(A248,PT_DIFFERENTIATION_VTAR_ID,0))</f>
        <v>Тариф на подключение (технологическое присоединение) к централизованной системе холодного водоснабжения</v>
      </c>
      <c r="G248" s="814" t="str">
        <f aca="false">INDEX(PT_DIFFERENTIATION_NTAR,MATCH(B248,PT_DIFFERENTIATION_NTAR_ID,0))</f>
        <v>Тариф на подключение (технологическое присоединение) к централизованным системам холодного водоснабжения</v>
      </c>
      <c r="H248" s="373"/>
      <c r="I248" s="874"/>
      <c r="J248" s="875"/>
      <c r="K248" s="386"/>
      <c r="L248" s="373" t="s">
        <v>312</v>
      </c>
      <c r="M248" s="868"/>
      <c r="N248" s="700"/>
      <c r="O248" s="123"/>
      <c r="P248" s="123"/>
      <c r="AH248" s="42" t="n">
        <v>0</v>
      </c>
    </row>
    <row r="249" s="42" customFormat="true" ht="18.75" hidden="true" customHeight="true" outlineLevel="0" collapsed="false">
      <c r="A249" s="137"/>
      <c r="B249" s="137"/>
      <c r="C249" s="352" t="s">
        <v>1168</v>
      </c>
      <c r="D249" s="886"/>
      <c r="E249" s="307"/>
      <c r="F249" s="704"/>
      <c r="G249" s="814"/>
      <c r="H249" s="618"/>
      <c r="I249" s="171" t="s">
        <v>1167</v>
      </c>
      <c r="J249" s="215"/>
      <c r="K249" s="618"/>
      <c r="L249" s="744"/>
      <c r="M249" s="868"/>
      <c r="N249" s="700"/>
      <c r="O249" s="123"/>
      <c r="P249" s="123"/>
      <c r="AH249" s="42" t="n">
        <v>0</v>
      </c>
    </row>
    <row r="250" s="42" customFormat="true" ht="0.75" hidden="true" customHeight="true" outlineLevel="0" collapsed="false">
      <c r="A250" s="137"/>
      <c r="B250" s="137"/>
      <c r="C250" s="352" t="s">
        <v>1175</v>
      </c>
      <c r="D250" s="886"/>
      <c r="E250" s="307"/>
      <c r="F250" s="704"/>
      <c r="G250" s="885"/>
      <c r="H250" s="618"/>
      <c r="I250" s="171"/>
      <c r="J250" s="215"/>
      <c r="K250" s="618"/>
      <c r="L250" s="744"/>
      <c r="M250" s="868"/>
      <c r="N250" s="700"/>
      <c r="O250" s="123"/>
      <c r="P250" s="123"/>
      <c r="AH250" s="42" t="n">
        <v>0</v>
      </c>
    </row>
    <row r="251" s="42" customFormat="true" ht="18.75" hidden="true" customHeight="true" outlineLevel="0" collapsed="false">
      <c r="A251" s="137" t="s">
        <v>256</v>
      </c>
      <c r="B251" s="137" t="s">
        <v>257</v>
      </c>
      <c r="C251" s="352"/>
      <c r="D251" s="886"/>
      <c r="E251" s="307"/>
      <c r="F251" s="704" t="str">
        <f aca="false">INDEX(PT_DIFFERENTIATION_VTAR,MATCH(A251,PT_DIFFERENTIATION_VTAR_ID,0))</f>
        <v>Тариф на горячую воду (горячее водоснабжение)</v>
      </c>
      <c r="G251" s="814" t="str">
        <f aca="false">INDEX(PT_DIFFERENTIATION_NTAR,MATCH(B251,PT_DIFFERENTIATION_NTAR_ID,0))</f>
        <v/>
      </c>
      <c r="H251" s="373"/>
      <c r="I251" s="874"/>
      <c r="J251" s="875"/>
      <c r="K251" s="386"/>
      <c r="L251" s="373" t="s">
        <v>312</v>
      </c>
      <c r="M251" s="868"/>
      <c r="N251" s="700"/>
      <c r="O251" s="123"/>
      <c r="P251" s="123"/>
      <c r="AH251" s="42" t="n">
        <v>0</v>
      </c>
    </row>
    <row r="252" s="42" customFormat="true" ht="18.75" hidden="true" customHeight="true" outlineLevel="0" collapsed="false">
      <c r="A252" s="137"/>
      <c r="B252" s="137"/>
      <c r="C252" s="352" t="s">
        <v>1168</v>
      </c>
      <c r="D252" s="886"/>
      <c r="E252" s="307"/>
      <c r="F252" s="704"/>
      <c r="G252" s="814"/>
      <c r="H252" s="618"/>
      <c r="I252" s="171" t="s">
        <v>1167</v>
      </c>
      <c r="J252" s="215"/>
      <c r="K252" s="618"/>
      <c r="L252" s="744"/>
      <c r="M252" s="868"/>
      <c r="N252" s="700"/>
      <c r="O252" s="123"/>
      <c r="P252" s="123"/>
      <c r="AH252" s="42" t="n">
        <v>0</v>
      </c>
    </row>
    <row r="253" s="42" customFormat="true" ht="0.75" hidden="true" customHeight="true" outlineLevel="0" collapsed="false">
      <c r="A253" s="137"/>
      <c r="B253" s="137"/>
      <c r="C253" s="352" t="s">
        <v>1175</v>
      </c>
      <c r="D253" s="886"/>
      <c r="E253" s="307"/>
      <c r="F253" s="704"/>
      <c r="G253" s="885"/>
      <c r="H253" s="618"/>
      <c r="I253" s="171"/>
      <c r="J253" s="215"/>
      <c r="K253" s="618"/>
      <c r="L253" s="744"/>
      <c r="M253" s="868"/>
      <c r="N253" s="700"/>
      <c r="O253" s="123"/>
      <c r="P253" s="123"/>
      <c r="AH253" s="42" t="n">
        <v>0</v>
      </c>
    </row>
    <row r="254" s="42" customFormat="true" ht="18.75" hidden="true" customHeight="true" outlineLevel="0" collapsed="false">
      <c r="A254" s="137" t="s">
        <v>261</v>
      </c>
      <c r="B254" s="137" t="s">
        <v>262</v>
      </c>
      <c r="C254" s="352"/>
      <c r="D254" s="886"/>
      <c r="E254" s="307"/>
      <c r="F254" s="704" t="str">
        <f aca="false">INDEX(PT_DIFFERENTIATION_VTAR,MATCH(A254,PT_DIFFERENTIATION_VTAR_ID,0))</f>
        <v>Тариф на транспортировку горячей воды</v>
      </c>
      <c r="G254" s="814" t="str">
        <f aca="false">INDEX(PT_DIFFERENTIATION_NTAR,MATCH(B254,PT_DIFFERENTIATION_NTAR_ID,0))</f>
        <v/>
      </c>
      <c r="H254" s="373"/>
      <c r="I254" s="874"/>
      <c r="J254" s="875"/>
      <c r="K254" s="386"/>
      <c r="L254" s="373" t="s">
        <v>312</v>
      </c>
      <c r="M254" s="868"/>
      <c r="N254" s="700"/>
      <c r="O254" s="123"/>
      <c r="P254" s="123"/>
      <c r="AH254" s="42" t="n">
        <v>0</v>
      </c>
    </row>
    <row r="255" s="42" customFormat="true" ht="18.75" hidden="true" customHeight="true" outlineLevel="0" collapsed="false">
      <c r="A255" s="137"/>
      <c r="B255" s="137"/>
      <c r="C255" s="352" t="s">
        <v>1168</v>
      </c>
      <c r="D255" s="886"/>
      <c r="E255" s="307"/>
      <c r="F255" s="704"/>
      <c r="G255" s="814"/>
      <c r="H255" s="618"/>
      <c r="I255" s="171" t="s">
        <v>1167</v>
      </c>
      <c r="J255" s="215"/>
      <c r="K255" s="618"/>
      <c r="L255" s="744"/>
      <c r="M255" s="868"/>
      <c r="N255" s="700"/>
      <c r="O255" s="123"/>
      <c r="P255" s="123"/>
      <c r="AH255" s="42" t="n">
        <v>0</v>
      </c>
    </row>
    <row r="256" s="42" customFormat="true" ht="0.75" hidden="true" customHeight="true" outlineLevel="0" collapsed="false">
      <c r="A256" s="137"/>
      <c r="B256" s="137"/>
      <c r="C256" s="352" t="s">
        <v>1175</v>
      </c>
      <c r="D256" s="886"/>
      <c r="E256" s="307"/>
      <c r="F256" s="704"/>
      <c r="G256" s="885"/>
      <c r="H256" s="618"/>
      <c r="I256" s="171"/>
      <c r="J256" s="215"/>
      <c r="K256" s="618"/>
      <c r="L256" s="744"/>
      <c r="M256" s="868"/>
      <c r="N256" s="700"/>
      <c r="O256" s="123"/>
      <c r="P256" s="123"/>
      <c r="AH256" s="42" t="n">
        <v>0</v>
      </c>
    </row>
    <row r="257" s="42" customFormat="true" ht="18.75" hidden="true" customHeight="true" outlineLevel="0" collapsed="false">
      <c r="A257" s="137" t="s">
        <v>266</v>
      </c>
      <c r="B257" s="137" t="s">
        <v>267</v>
      </c>
      <c r="C257" s="352"/>
      <c r="D257" s="886"/>
      <c r="E257" s="307"/>
      <c r="F257" s="704" t="str">
        <f aca="false">INDEX(PT_DIFFERENTIATION_VTAR,MATCH(A257,PT_DIFFERENTIATION_VTAR_ID,0))</f>
        <v>Тариф на подключение (технологическое присоединение) к централизованной системе горячего водоснабжения</v>
      </c>
      <c r="G257" s="814" t="str">
        <f aca="false">INDEX(PT_DIFFERENTIATION_NTAR,MATCH(B257,PT_DIFFERENTIATION_NTAR_ID,0))</f>
        <v/>
      </c>
      <c r="H257" s="373"/>
      <c r="I257" s="874"/>
      <c r="J257" s="875"/>
      <c r="K257" s="386"/>
      <c r="L257" s="373" t="s">
        <v>312</v>
      </c>
      <c r="M257" s="868"/>
      <c r="N257" s="700"/>
      <c r="O257" s="123"/>
      <c r="P257" s="123"/>
      <c r="AH257" s="42" t="n">
        <v>0</v>
      </c>
    </row>
    <row r="258" s="42" customFormat="true" ht="18.75" hidden="true" customHeight="true" outlineLevel="0" collapsed="false">
      <c r="A258" s="137"/>
      <c r="B258" s="137"/>
      <c r="C258" s="352" t="s">
        <v>1168</v>
      </c>
      <c r="D258" s="886"/>
      <c r="E258" s="307"/>
      <c r="F258" s="704"/>
      <c r="G258" s="814"/>
      <c r="H258" s="618"/>
      <c r="I258" s="171" t="s">
        <v>1167</v>
      </c>
      <c r="J258" s="215"/>
      <c r="K258" s="618"/>
      <c r="L258" s="744"/>
      <c r="M258" s="868"/>
      <c r="N258" s="700"/>
      <c r="O258" s="123"/>
      <c r="P258" s="123"/>
      <c r="AH258" s="42" t="n">
        <v>0</v>
      </c>
    </row>
    <row r="259" s="42" customFormat="true" ht="0.75" hidden="true" customHeight="true" outlineLevel="0" collapsed="false">
      <c r="A259" s="137"/>
      <c r="B259" s="137"/>
      <c r="C259" s="352" t="s">
        <v>1175</v>
      </c>
      <c r="D259" s="886"/>
      <c r="E259" s="307"/>
      <c r="F259" s="704"/>
      <c r="G259" s="885"/>
      <c r="H259" s="618"/>
      <c r="I259" s="171"/>
      <c r="J259" s="215"/>
      <c r="K259" s="618"/>
      <c r="L259" s="744"/>
      <c r="M259" s="868"/>
      <c r="N259" s="700"/>
      <c r="O259" s="123"/>
      <c r="P259" s="123"/>
      <c r="AH259" s="42" t="n">
        <v>0</v>
      </c>
    </row>
    <row r="260" s="42" customFormat="true" ht="18.75" hidden="true" customHeight="true" outlineLevel="0" collapsed="false">
      <c r="A260" s="137" t="s">
        <v>271</v>
      </c>
      <c r="B260" s="137" t="s">
        <v>272</v>
      </c>
      <c r="C260" s="352"/>
      <c r="D260" s="886"/>
      <c r="E260" s="307"/>
      <c r="F260" s="704" t="str">
        <f aca="false">INDEX(PT_DIFFERENTIATION_VTAR,MATCH(A260,PT_DIFFERENTIATION_VTAR_ID,0))</f>
        <v>Тариф на водоотведение</v>
      </c>
      <c r="G260" s="814" t="str">
        <f aca="false">INDEX(PT_DIFFERENTIATION_NTAR,MATCH(B260,PT_DIFFERENTIATION_NTAR_ID,0))</f>
        <v/>
      </c>
      <c r="H260" s="373"/>
      <c r="I260" s="874"/>
      <c r="J260" s="875"/>
      <c r="K260" s="386"/>
      <c r="L260" s="373" t="s">
        <v>312</v>
      </c>
      <c r="M260" s="868"/>
      <c r="N260" s="700"/>
      <c r="O260" s="123"/>
      <c r="P260" s="123"/>
      <c r="AH260" s="42" t="n">
        <v>0</v>
      </c>
    </row>
    <row r="261" s="42" customFormat="true" ht="18.75" hidden="true" customHeight="true" outlineLevel="0" collapsed="false">
      <c r="A261" s="137"/>
      <c r="B261" s="137"/>
      <c r="C261" s="352" t="s">
        <v>1168</v>
      </c>
      <c r="D261" s="886"/>
      <c r="E261" s="307"/>
      <c r="F261" s="704"/>
      <c r="G261" s="814"/>
      <c r="H261" s="618"/>
      <c r="I261" s="171" t="s">
        <v>1167</v>
      </c>
      <c r="J261" s="215"/>
      <c r="K261" s="618"/>
      <c r="L261" s="744"/>
      <c r="M261" s="868"/>
      <c r="N261" s="700"/>
      <c r="O261" s="123"/>
      <c r="P261" s="123"/>
      <c r="AH261" s="42" t="n">
        <v>0</v>
      </c>
    </row>
    <row r="262" s="42" customFormat="true" ht="0.75" hidden="true" customHeight="true" outlineLevel="0" collapsed="false">
      <c r="A262" s="137"/>
      <c r="B262" s="137"/>
      <c r="C262" s="352" t="s">
        <v>1175</v>
      </c>
      <c r="D262" s="886"/>
      <c r="E262" s="307"/>
      <c r="F262" s="704"/>
      <c r="G262" s="885"/>
      <c r="H262" s="618"/>
      <c r="I262" s="171"/>
      <c r="J262" s="215"/>
      <c r="K262" s="618"/>
      <c r="L262" s="744"/>
      <c r="M262" s="868"/>
      <c r="N262" s="700"/>
      <c r="O262" s="123"/>
      <c r="P262" s="123"/>
      <c r="AH262" s="42" t="n">
        <v>0</v>
      </c>
    </row>
    <row r="263" s="42" customFormat="true" ht="18.75" hidden="true" customHeight="true" outlineLevel="0" collapsed="false">
      <c r="A263" s="137" t="s">
        <v>276</v>
      </c>
      <c r="B263" s="137" t="s">
        <v>277</v>
      </c>
      <c r="C263" s="352"/>
      <c r="D263" s="886"/>
      <c r="E263" s="307"/>
      <c r="F263" s="704" t="str">
        <f aca="false">INDEX(PT_DIFFERENTIATION_VTAR,MATCH(A263,PT_DIFFERENTIATION_VTAR_ID,0))</f>
        <v>Тариф на транспортировку сточных вод</v>
      </c>
      <c r="G263" s="814" t="str">
        <f aca="false">INDEX(PT_DIFFERENTIATION_NTAR,MATCH(B263,PT_DIFFERENTIATION_NTAR_ID,0))</f>
        <v/>
      </c>
      <c r="H263" s="373"/>
      <c r="I263" s="874"/>
      <c r="J263" s="875"/>
      <c r="K263" s="386"/>
      <c r="L263" s="373" t="s">
        <v>312</v>
      </c>
      <c r="M263" s="868"/>
      <c r="N263" s="700"/>
      <c r="O263" s="123"/>
      <c r="P263" s="123"/>
      <c r="AH263" s="42" t="n">
        <v>0</v>
      </c>
    </row>
    <row r="264" s="42" customFormat="true" ht="18.75" hidden="true" customHeight="true" outlineLevel="0" collapsed="false">
      <c r="A264" s="137"/>
      <c r="B264" s="137"/>
      <c r="C264" s="352" t="s">
        <v>1168</v>
      </c>
      <c r="D264" s="886"/>
      <c r="E264" s="307"/>
      <c r="F264" s="704"/>
      <c r="G264" s="814"/>
      <c r="H264" s="618"/>
      <c r="I264" s="171" t="s">
        <v>1167</v>
      </c>
      <c r="J264" s="215"/>
      <c r="K264" s="618"/>
      <c r="L264" s="744"/>
      <c r="M264" s="868"/>
      <c r="N264" s="700"/>
      <c r="O264" s="123"/>
      <c r="P264" s="123"/>
      <c r="AH264" s="42" t="n">
        <v>0</v>
      </c>
    </row>
    <row r="265" s="42" customFormat="true" ht="0.75" hidden="true" customHeight="true" outlineLevel="0" collapsed="false">
      <c r="A265" s="137"/>
      <c r="B265" s="137"/>
      <c r="C265" s="352" t="s">
        <v>1175</v>
      </c>
      <c r="D265" s="886"/>
      <c r="E265" s="307"/>
      <c r="F265" s="704"/>
      <c r="G265" s="885"/>
      <c r="H265" s="618"/>
      <c r="I265" s="171"/>
      <c r="J265" s="215"/>
      <c r="K265" s="618"/>
      <c r="L265" s="744"/>
      <c r="M265" s="868"/>
      <c r="N265" s="700"/>
      <c r="O265" s="123"/>
      <c r="P265" s="123"/>
      <c r="AH265" s="42" t="n">
        <v>0</v>
      </c>
    </row>
    <row r="266" s="42" customFormat="true" ht="18.75" hidden="true" customHeight="true" outlineLevel="0" collapsed="false">
      <c r="A266" s="137" t="s">
        <v>281</v>
      </c>
      <c r="B266" s="137" t="s">
        <v>282</v>
      </c>
      <c r="C266" s="352"/>
      <c r="D266" s="886"/>
      <c r="E266" s="307"/>
      <c r="F266" s="704" t="str">
        <f aca="false">INDEX(PT_DIFFERENTIATION_VTAR,MATCH(A266,PT_DIFFERENTIATION_VTAR_ID,0))</f>
        <v>Тариф на подключение (технологическое присоединение) к централизованной системе водоотведения</v>
      </c>
      <c r="G266" s="814" t="str">
        <f aca="false">INDEX(PT_DIFFERENTIATION_NTAR,MATCH(B266,PT_DIFFERENTIATION_NTAR_ID,0))</f>
        <v/>
      </c>
      <c r="H266" s="373"/>
      <c r="I266" s="874"/>
      <c r="J266" s="875"/>
      <c r="K266" s="386"/>
      <c r="L266" s="373" t="s">
        <v>312</v>
      </c>
      <c r="M266" s="868"/>
      <c r="N266" s="700"/>
      <c r="O266" s="123"/>
      <c r="P266" s="123"/>
      <c r="AH266" s="42" t="n">
        <v>0</v>
      </c>
    </row>
    <row r="267" s="42" customFormat="true" ht="18.75" hidden="true" customHeight="true" outlineLevel="0" collapsed="false">
      <c r="A267" s="137"/>
      <c r="B267" s="137"/>
      <c r="C267" s="352" t="s">
        <v>1168</v>
      </c>
      <c r="D267" s="886"/>
      <c r="E267" s="307"/>
      <c r="F267" s="704"/>
      <c r="G267" s="814"/>
      <c r="H267" s="618"/>
      <c r="I267" s="171" t="s">
        <v>1167</v>
      </c>
      <c r="J267" s="215"/>
      <c r="K267" s="618"/>
      <c r="L267" s="744"/>
      <c r="M267" s="868"/>
      <c r="N267" s="700"/>
      <c r="O267" s="123"/>
      <c r="P267" s="123"/>
      <c r="AH267" s="42" t="n">
        <v>0</v>
      </c>
    </row>
    <row r="268" s="42" customFormat="true" ht="0.75" hidden="false" customHeight="true" outlineLevel="0" collapsed="false">
      <c r="A268" s="137"/>
      <c r="B268" s="137"/>
      <c r="C268" s="352" t="s">
        <v>1175</v>
      </c>
      <c r="D268" s="886"/>
      <c r="E268" s="307"/>
      <c r="F268" s="704"/>
      <c r="G268" s="885"/>
      <c r="H268" s="618"/>
      <c r="I268" s="171"/>
      <c r="J268" s="215"/>
      <c r="K268" s="618"/>
      <c r="L268" s="744"/>
      <c r="M268" s="868"/>
      <c r="N268" s="700"/>
      <c r="O268" s="123"/>
      <c r="P268" s="123"/>
      <c r="AH268" s="42" t="n">
        <v>1</v>
      </c>
    </row>
    <row r="269" customFormat="false" ht="27" hidden="false" customHeight="true" outlineLevel="0" collapsed="false">
      <c r="A269" s="137"/>
      <c r="B269" s="137"/>
      <c r="D269" s="482"/>
      <c r="E269" s="307" t="s">
        <v>92</v>
      </c>
      <c r="F269" s="889" t="str">
        <f aca="false">"Размер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889"/>
      <c r="H269" s="889"/>
      <c r="I269" s="889"/>
      <c r="J269" s="889"/>
      <c r="K269" s="889"/>
      <c r="L269" s="889"/>
      <c r="M269" s="738"/>
      <c r="N269" s="700"/>
      <c r="AH269" s="42" t="n">
        <v>26</v>
      </c>
    </row>
    <row r="270" s="42" customFormat="true" ht="60.75" hidden="true" customHeight="true" outlineLevel="0" collapsed="false">
      <c r="A270" s="137" t="s">
        <v>155</v>
      </c>
      <c r="B270" s="137" t="s">
        <v>156</v>
      </c>
      <c r="C270" s="352"/>
      <c r="D270" s="886"/>
      <c r="E270" s="307"/>
      <c r="F270" s="704" t="str">
        <f aca="false">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814" t="str">
        <f aca="false">INDEX(PT_DIFFERENTIATION_NTAR,MATCH(B270,PT_DIFFERENTIATION_NTAR_ID,0))</f>
        <v/>
      </c>
      <c r="H270" s="373"/>
      <c r="I270" s="874"/>
      <c r="J270" s="875"/>
      <c r="K270" s="386"/>
      <c r="L270" s="373" t="s">
        <v>312</v>
      </c>
      <c r="M270" s="856" t="str">
        <f aca="false">"Значение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700"/>
      <c r="O270" s="123"/>
      <c r="P270" s="123"/>
      <c r="AH270" s="42" t="n">
        <v>0</v>
      </c>
    </row>
    <row r="271" s="42" customFormat="true" ht="18.75" hidden="true" customHeight="true" outlineLevel="0" collapsed="false">
      <c r="A271" s="137"/>
      <c r="B271" s="137"/>
      <c r="C271" s="352" t="s">
        <v>1168</v>
      </c>
      <c r="D271" s="886"/>
      <c r="E271" s="307"/>
      <c r="F271" s="704"/>
      <c r="G271" s="814"/>
      <c r="H271" s="618"/>
      <c r="I271" s="171" t="s">
        <v>1167</v>
      </c>
      <c r="J271" s="215"/>
      <c r="K271" s="618"/>
      <c r="L271" s="744"/>
      <c r="M271" s="856"/>
      <c r="N271" s="700"/>
      <c r="O271" s="123"/>
      <c r="P271" s="123"/>
      <c r="AH271" s="42" t="n">
        <v>0</v>
      </c>
    </row>
    <row r="272" s="42" customFormat="true" ht="0.75" hidden="true" customHeight="true" outlineLevel="0" collapsed="false">
      <c r="A272" s="137"/>
      <c r="B272" s="137"/>
      <c r="C272" s="352" t="s">
        <v>1175</v>
      </c>
      <c r="D272" s="886"/>
      <c r="E272" s="307"/>
      <c r="F272" s="704"/>
      <c r="G272" s="885"/>
      <c r="H272" s="618"/>
      <c r="I272" s="171"/>
      <c r="J272" s="215"/>
      <c r="K272" s="618"/>
      <c r="L272" s="744"/>
      <c r="M272" s="856"/>
      <c r="N272" s="700"/>
      <c r="O272" s="123"/>
      <c r="P272" s="123"/>
      <c r="AH272" s="42" t="n">
        <v>0</v>
      </c>
    </row>
    <row r="273" s="42" customFormat="true" ht="45" hidden="true" customHeight="true" outlineLevel="0" collapsed="false">
      <c r="A273" s="137" t="s">
        <v>160</v>
      </c>
      <c r="B273" s="137" t="s">
        <v>161</v>
      </c>
      <c r="C273" s="352"/>
      <c r="D273" s="886"/>
      <c r="E273" s="307"/>
      <c r="F273" s="704" t="str">
        <f aca="false">INDEX(PT_DIFFERENTIATION_VTAR,MATCH(A273,PT_DIFFERENTIATION_VTAR_ID,0))</f>
        <v/>
      </c>
      <c r="G273" s="814" t="str">
        <f aca="false">INDEX(PT_DIFFERENTIATION_NTAR,MATCH(B273,PT_DIFFERENTIATION_NTAR_ID,0))</f>
        <v/>
      </c>
      <c r="H273" s="373"/>
      <c r="I273" s="874"/>
      <c r="J273" s="875"/>
      <c r="K273" s="386"/>
      <c r="L273" s="373" t="s">
        <v>312</v>
      </c>
      <c r="M273" s="856"/>
      <c r="N273" s="700"/>
      <c r="O273" s="123"/>
      <c r="P273" s="123"/>
      <c r="AH273" s="42" t="n">
        <v>0</v>
      </c>
    </row>
    <row r="274" s="42" customFormat="true" ht="18.75" hidden="true" customHeight="true" outlineLevel="0" collapsed="false">
      <c r="A274" s="137"/>
      <c r="B274" s="137"/>
      <c r="C274" s="352" t="s">
        <v>1168</v>
      </c>
      <c r="D274" s="886"/>
      <c r="E274" s="307"/>
      <c r="F274" s="704"/>
      <c r="G274" s="814"/>
      <c r="H274" s="618"/>
      <c r="I274" s="171" t="s">
        <v>1167</v>
      </c>
      <c r="J274" s="215"/>
      <c r="K274" s="618"/>
      <c r="L274" s="744"/>
      <c r="M274" s="891"/>
      <c r="N274" s="700"/>
      <c r="O274" s="123"/>
      <c r="P274" s="123"/>
      <c r="AH274" s="42" t="n">
        <v>0</v>
      </c>
    </row>
    <row r="275" s="42" customFormat="true" ht="0.75" hidden="true" customHeight="true" outlineLevel="0" collapsed="false">
      <c r="A275" s="137"/>
      <c r="B275" s="137"/>
      <c r="C275" s="352" t="s">
        <v>1175</v>
      </c>
      <c r="D275" s="886"/>
      <c r="E275" s="307"/>
      <c r="F275" s="704"/>
      <c r="G275" s="885"/>
      <c r="H275" s="618"/>
      <c r="I275" s="171"/>
      <c r="J275" s="215"/>
      <c r="K275" s="618"/>
      <c r="L275" s="744"/>
      <c r="M275" s="868"/>
      <c r="N275" s="700"/>
      <c r="O275" s="123"/>
      <c r="P275" s="123"/>
      <c r="AH275" s="42" t="n">
        <v>0</v>
      </c>
    </row>
    <row r="276" s="42" customFormat="true" ht="45" hidden="true" customHeight="true" outlineLevel="0" collapsed="false">
      <c r="A276" s="137" t="s">
        <v>167</v>
      </c>
      <c r="B276" s="137" t="s">
        <v>168</v>
      </c>
      <c r="C276" s="352"/>
      <c r="D276" s="886"/>
      <c r="E276" s="307"/>
      <c r="F276" s="704" t="str">
        <f aca="false">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814" t="str">
        <f aca="false">INDEX(PT_DIFFERENTIATION_NTAR,MATCH(B276,PT_DIFFERENTIATION_NTAR_ID,0))</f>
        <v/>
      </c>
      <c r="H276" s="373"/>
      <c r="I276" s="874"/>
      <c r="J276" s="875"/>
      <c r="K276" s="386"/>
      <c r="L276" s="373" t="s">
        <v>312</v>
      </c>
      <c r="M276" s="868"/>
      <c r="N276" s="700"/>
      <c r="O276" s="123"/>
      <c r="P276" s="123"/>
      <c r="AH276" s="42" t="n">
        <v>0</v>
      </c>
    </row>
    <row r="277" s="42" customFormat="true" ht="18.75" hidden="true" customHeight="true" outlineLevel="0" collapsed="false">
      <c r="A277" s="137"/>
      <c r="B277" s="137"/>
      <c r="C277" s="352" t="s">
        <v>1168</v>
      </c>
      <c r="D277" s="886"/>
      <c r="E277" s="307"/>
      <c r="F277" s="704"/>
      <c r="G277" s="814"/>
      <c r="H277" s="618"/>
      <c r="I277" s="171" t="s">
        <v>1167</v>
      </c>
      <c r="J277" s="215"/>
      <c r="K277" s="618"/>
      <c r="L277" s="744"/>
      <c r="M277" s="868"/>
      <c r="N277" s="700"/>
      <c r="O277" s="123"/>
      <c r="P277" s="123"/>
      <c r="AH277" s="42" t="n">
        <v>0</v>
      </c>
    </row>
    <row r="278" s="42" customFormat="true" ht="0.75" hidden="true" customHeight="true" outlineLevel="0" collapsed="false">
      <c r="A278" s="137"/>
      <c r="B278" s="137"/>
      <c r="C278" s="352" t="s">
        <v>1175</v>
      </c>
      <c r="D278" s="886"/>
      <c r="E278" s="307"/>
      <c r="F278" s="704"/>
      <c r="G278" s="885"/>
      <c r="H278" s="618"/>
      <c r="I278" s="171"/>
      <c r="J278" s="215"/>
      <c r="K278" s="618"/>
      <c r="L278" s="744"/>
      <c r="M278" s="868"/>
      <c r="N278" s="700"/>
      <c r="O278" s="123"/>
      <c r="P278" s="123"/>
      <c r="AH278" s="42" t="n">
        <v>0</v>
      </c>
    </row>
    <row r="279" s="42" customFormat="true" ht="45" hidden="true" customHeight="true" outlineLevel="0" collapsed="false">
      <c r="A279" s="137" t="s">
        <v>173</v>
      </c>
      <c r="B279" s="137" t="s">
        <v>174</v>
      </c>
      <c r="C279" s="352"/>
      <c r="D279" s="886"/>
      <c r="E279" s="307"/>
      <c r="F279" s="704" t="str">
        <f aca="false">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814" t="str">
        <f aca="false">INDEX(PT_DIFFERENTIATION_NTAR,MATCH(B279,PT_DIFFERENTIATION_NTAR_ID,0))</f>
        <v/>
      </c>
      <c r="H279" s="373"/>
      <c r="I279" s="874"/>
      <c r="J279" s="875"/>
      <c r="K279" s="386"/>
      <c r="L279" s="373" t="s">
        <v>312</v>
      </c>
      <c r="M279" s="868"/>
      <c r="N279" s="700"/>
      <c r="O279" s="123"/>
      <c r="P279" s="123"/>
      <c r="AH279" s="42" t="n">
        <v>0</v>
      </c>
    </row>
    <row r="280" s="42" customFormat="true" ht="18.75" hidden="true" customHeight="true" outlineLevel="0" collapsed="false">
      <c r="A280" s="137"/>
      <c r="B280" s="137"/>
      <c r="C280" s="352" t="s">
        <v>1168</v>
      </c>
      <c r="D280" s="886"/>
      <c r="E280" s="307"/>
      <c r="F280" s="704"/>
      <c r="G280" s="814"/>
      <c r="H280" s="618"/>
      <c r="I280" s="171" t="s">
        <v>1167</v>
      </c>
      <c r="J280" s="215"/>
      <c r="K280" s="618"/>
      <c r="L280" s="744"/>
      <c r="M280" s="868"/>
      <c r="N280" s="700"/>
      <c r="O280" s="123"/>
      <c r="P280" s="123"/>
      <c r="AH280" s="42" t="n">
        <v>0</v>
      </c>
    </row>
    <row r="281" s="42" customFormat="true" ht="0.75" hidden="true" customHeight="true" outlineLevel="0" collapsed="false">
      <c r="A281" s="137"/>
      <c r="B281" s="137"/>
      <c r="C281" s="352" t="s">
        <v>1175</v>
      </c>
      <c r="D281" s="886"/>
      <c r="E281" s="307"/>
      <c r="F281" s="704"/>
      <c r="G281" s="885"/>
      <c r="H281" s="618"/>
      <c r="I281" s="171"/>
      <c r="J281" s="215"/>
      <c r="K281" s="618"/>
      <c r="L281" s="744"/>
      <c r="M281" s="868"/>
      <c r="N281" s="700"/>
      <c r="O281" s="123"/>
      <c r="P281" s="123"/>
      <c r="AH281" s="42" t="n">
        <v>0</v>
      </c>
    </row>
    <row r="282" s="42" customFormat="true" ht="18.75" hidden="true" customHeight="true" outlineLevel="0" collapsed="false">
      <c r="A282" s="137" t="s">
        <v>179</v>
      </c>
      <c r="B282" s="137" t="s">
        <v>180</v>
      </c>
      <c r="C282" s="352"/>
      <c r="D282" s="886"/>
      <c r="E282" s="307"/>
      <c r="F282" s="704" t="str">
        <f aca="false">INDEX(PT_DIFFERENTIATION_VTAR,MATCH(A282,PT_DIFFERENTIATION_VTAR_ID,0))</f>
        <v>Тарифы на услуги по передаче тепловой энергии</v>
      </c>
      <c r="G282" s="814" t="str">
        <f aca="false">INDEX(PT_DIFFERENTIATION_NTAR,MATCH(B282,PT_DIFFERENTIATION_NTAR_ID,0))</f>
        <v/>
      </c>
      <c r="H282" s="373"/>
      <c r="I282" s="874"/>
      <c r="J282" s="875"/>
      <c r="K282" s="386"/>
      <c r="L282" s="373" t="s">
        <v>312</v>
      </c>
      <c r="M282" s="868"/>
      <c r="N282" s="700"/>
      <c r="O282" s="123"/>
      <c r="P282" s="123"/>
      <c r="AH282" s="42" t="n">
        <v>0</v>
      </c>
    </row>
    <row r="283" s="42" customFormat="true" ht="18.75" hidden="true" customHeight="true" outlineLevel="0" collapsed="false">
      <c r="A283" s="137"/>
      <c r="B283" s="137"/>
      <c r="C283" s="352" t="s">
        <v>1168</v>
      </c>
      <c r="D283" s="886"/>
      <c r="E283" s="307"/>
      <c r="F283" s="704"/>
      <c r="G283" s="814"/>
      <c r="H283" s="618"/>
      <c r="I283" s="171" t="s">
        <v>1167</v>
      </c>
      <c r="J283" s="215"/>
      <c r="K283" s="618"/>
      <c r="L283" s="744"/>
      <c r="M283" s="868"/>
      <c r="N283" s="700"/>
      <c r="O283" s="123"/>
      <c r="P283" s="123"/>
      <c r="AH283" s="42" t="n">
        <v>0</v>
      </c>
    </row>
    <row r="284" s="42" customFormat="true" ht="0.75" hidden="true" customHeight="true" outlineLevel="0" collapsed="false">
      <c r="A284" s="137"/>
      <c r="B284" s="137"/>
      <c r="C284" s="352" t="s">
        <v>1175</v>
      </c>
      <c r="D284" s="886"/>
      <c r="E284" s="307"/>
      <c r="F284" s="704"/>
      <c r="G284" s="885"/>
      <c r="H284" s="618"/>
      <c r="I284" s="171"/>
      <c r="J284" s="215"/>
      <c r="K284" s="618"/>
      <c r="L284" s="744"/>
      <c r="M284" s="868"/>
      <c r="N284" s="700"/>
      <c r="O284" s="123"/>
      <c r="P284" s="123"/>
      <c r="AH284" s="42" t="n">
        <v>0</v>
      </c>
    </row>
    <row r="285" s="42" customFormat="true" ht="18.75" hidden="true" customHeight="true" outlineLevel="0" collapsed="false">
      <c r="A285" s="137" t="s">
        <v>185</v>
      </c>
      <c r="B285" s="137" t="s">
        <v>186</v>
      </c>
      <c r="C285" s="352"/>
      <c r="D285" s="886"/>
      <c r="E285" s="307"/>
      <c r="F285" s="704" t="str">
        <f aca="false">INDEX(PT_DIFFERENTIATION_VTAR,MATCH(A285,PT_DIFFERENTIATION_VTAR_ID,0))</f>
        <v>Тарифы на услуги по передаче теплоносителя</v>
      </c>
      <c r="G285" s="814" t="str">
        <f aca="false">INDEX(PT_DIFFERENTIATION_NTAR,MATCH(B285,PT_DIFFERENTIATION_NTAR_ID,0))</f>
        <v/>
      </c>
      <c r="H285" s="373"/>
      <c r="I285" s="874"/>
      <c r="J285" s="875"/>
      <c r="K285" s="386"/>
      <c r="L285" s="373" t="s">
        <v>312</v>
      </c>
      <c r="M285" s="868"/>
      <c r="N285" s="700"/>
      <c r="O285" s="123"/>
      <c r="P285" s="123"/>
      <c r="AH285" s="42" t="n">
        <v>0</v>
      </c>
    </row>
    <row r="286" s="42" customFormat="true" ht="18.75" hidden="true" customHeight="true" outlineLevel="0" collapsed="false">
      <c r="A286" s="137"/>
      <c r="B286" s="137"/>
      <c r="C286" s="352" t="s">
        <v>1168</v>
      </c>
      <c r="D286" s="886"/>
      <c r="E286" s="307"/>
      <c r="F286" s="704"/>
      <c r="G286" s="814"/>
      <c r="H286" s="618"/>
      <c r="I286" s="171" t="s">
        <v>1167</v>
      </c>
      <c r="J286" s="215"/>
      <c r="K286" s="618"/>
      <c r="L286" s="744"/>
      <c r="M286" s="868"/>
      <c r="N286" s="700"/>
      <c r="O286" s="123"/>
      <c r="P286" s="123"/>
      <c r="AH286" s="42" t="n">
        <v>0</v>
      </c>
    </row>
    <row r="287" s="42" customFormat="true" ht="0.75" hidden="true" customHeight="true" outlineLevel="0" collapsed="false">
      <c r="A287" s="137"/>
      <c r="B287" s="137"/>
      <c r="C287" s="352" t="s">
        <v>1175</v>
      </c>
      <c r="D287" s="886"/>
      <c r="E287" s="307"/>
      <c r="F287" s="704"/>
      <c r="G287" s="885"/>
      <c r="H287" s="618"/>
      <c r="I287" s="171"/>
      <c r="J287" s="215"/>
      <c r="K287" s="618"/>
      <c r="L287" s="744"/>
      <c r="M287" s="868"/>
      <c r="N287" s="700"/>
      <c r="O287" s="123"/>
      <c r="P287" s="123"/>
      <c r="AH287" s="42" t="n">
        <v>0</v>
      </c>
    </row>
    <row r="288" s="42" customFormat="true" ht="18.75" hidden="true" customHeight="true" outlineLevel="0" collapsed="false">
      <c r="A288" s="137" t="s">
        <v>191</v>
      </c>
      <c r="B288" s="137" t="s">
        <v>192</v>
      </c>
      <c r="C288" s="352"/>
      <c r="D288" s="886"/>
      <c r="E288" s="307"/>
      <c r="F288" s="704" t="str">
        <f aca="false">INDEX(PT_DIFFERENTIATION_VTAR,MATCH(A288,PT_DIFFERENTIATION_VTAR_ID,0))</f>
        <v>Плата за услуги по поддержанию резервной тепловой мощности при отсутствии потребления тепловой энергии</v>
      </c>
      <c r="G288" s="814" t="str">
        <f aca="false">INDEX(PT_DIFFERENTIATION_NTAR,MATCH(B288,PT_DIFFERENTIATION_NTAR_ID,0))</f>
        <v/>
      </c>
      <c r="H288" s="373"/>
      <c r="I288" s="874"/>
      <c r="J288" s="875"/>
      <c r="K288" s="386"/>
      <c r="L288" s="373" t="s">
        <v>312</v>
      </c>
      <c r="M288" s="868"/>
      <c r="N288" s="700"/>
      <c r="O288" s="123"/>
      <c r="P288" s="123"/>
      <c r="AH288" s="42" t="n">
        <v>0</v>
      </c>
    </row>
    <row r="289" s="42" customFormat="true" ht="18.75" hidden="true" customHeight="true" outlineLevel="0" collapsed="false">
      <c r="A289" s="137"/>
      <c r="B289" s="137"/>
      <c r="C289" s="352" t="s">
        <v>1168</v>
      </c>
      <c r="D289" s="886"/>
      <c r="E289" s="307"/>
      <c r="F289" s="704"/>
      <c r="G289" s="814"/>
      <c r="H289" s="618"/>
      <c r="I289" s="171" t="s">
        <v>1167</v>
      </c>
      <c r="J289" s="215"/>
      <c r="K289" s="618"/>
      <c r="L289" s="744"/>
      <c r="M289" s="868"/>
      <c r="N289" s="700"/>
      <c r="O289" s="123"/>
      <c r="P289" s="123"/>
      <c r="AH289" s="42" t="n">
        <v>0</v>
      </c>
    </row>
    <row r="290" s="42" customFormat="true" ht="0.75" hidden="true" customHeight="true" outlineLevel="0" collapsed="false">
      <c r="A290" s="137"/>
      <c r="B290" s="137"/>
      <c r="C290" s="352" t="s">
        <v>1175</v>
      </c>
      <c r="D290" s="886"/>
      <c r="E290" s="307"/>
      <c r="F290" s="704"/>
      <c r="G290" s="885"/>
      <c r="H290" s="618"/>
      <c r="I290" s="171"/>
      <c r="J290" s="215"/>
      <c r="K290" s="618"/>
      <c r="L290" s="744"/>
      <c r="M290" s="868"/>
      <c r="N290" s="700"/>
      <c r="O290" s="123"/>
      <c r="P290" s="123"/>
      <c r="AH290" s="42" t="n">
        <v>0</v>
      </c>
    </row>
    <row r="291" s="42" customFormat="true" ht="18.75" hidden="true" customHeight="true" outlineLevel="0" collapsed="false">
      <c r="A291" s="137" t="s">
        <v>197</v>
      </c>
      <c r="B291" s="137" t="s">
        <v>198</v>
      </c>
      <c r="C291" s="352"/>
      <c r="D291" s="886"/>
      <c r="E291" s="307"/>
      <c r="F291" s="704" t="str">
        <f aca="false">INDEX(PT_DIFFERENTIATION_VTAR,MATCH(A291,PT_DIFFERENTIATION_VTAR_ID,0))</f>
        <v>Плата за подключение (технологическое присоединение) к системе теплоснабжения</v>
      </c>
      <c r="G291" s="814" t="str">
        <f aca="false">INDEX(PT_DIFFERENTIATION_NTAR,MATCH(B291,PT_DIFFERENTIATION_NTAR_ID,0))</f>
        <v/>
      </c>
      <c r="H291" s="373"/>
      <c r="I291" s="874"/>
      <c r="J291" s="875"/>
      <c r="K291" s="386"/>
      <c r="L291" s="373" t="s">
        <v>312</v>
      </c>
      <c r="M291" s="868"/>
      <c r="N291" s="700"/>
      <c r="O291" s="123"/>
      <c r="P291" s="123"/>
      <c r="AH291" s="42" t="n">
        <v>0</v>
      </c>
    </row>
    <row r="292" s="42" customFormat="true" ht="18.75" hidden="true" customHeight="true" outlineLevel="0" collapsed="false">
      <c r="A292" s="137"/>
      <c r="B292" s="137"/>
      <c r="C292" s="352" t="s">
        <v>1168</v>
      </c>
      <c r="D292" s="886"/>
      <c r="E292" s="307"/>
      <c r="F292" s="704"/>
      <c r="G292" s="814"/>
      <c r="H292" s="618"/>
      <c r="I292" s="171" t="s">
        <v>1167</v>
      </c>
      <c r="J292" s="215"/>
      <c r="K292" s="618"/>
      <c r="L292" s="744"/>
      <c r="M292" s="868"/>
      <c r="N292" s="700"/>
      <c r="O292" s="123"/>
      <c r="P292" s="123"/>
      <c r="AH292" s="42" t="n">
        <v>0</v>
      </c>
    </row>
    <row r="293" s="42" customFormat="true" ht="0.75" hidden="true" customHeight="true" outlineLevel="0" collapsed="false">
      <c r="A293" s="137"/>
      <c r="B293" s="137"/>
      <c r="C293" s="352" t="s">
        <v>1175</v>
      </c>
      <c r="D293" s="886"/>
      <c r="E293" s="307"/>
      <c r="F293" s="704"/>
      <c r="G293" s="885"/>
      <c r="H293" s="618"/>
      <c r="I293" s="171"/>
      <c r="J293" s="215"/>
      <c r="K293" s="618"/>
      <c r="L293" s="744"/>
      <c r="M293" s="868"/>
      <c r="N293" s="700"/>
      <c r="O293" s="123"/>
      <c r="P293" s="123"/>
      <c r="AH293" s="42" t="n">
        <v>0</v>
      </c>
    </row>
    <row r="294" s="42" customFormat="true" ht="18.75" hidden="true" customHeight="true" outlineLevel="0" collapsed="false">
      <c r="A294" s="137" t="s">
        <v>203</v>
      </c>
      <c r="B294" s="137" t="s">
        <v>204</v>
      </c>
      <c r="C294" s="352"/>
      <c r="D294" s="886"/>
      <c r="E294" s="307"/>
      <c r="F294" s="704" t="str">
        <f aca="false">INDEX(PT_DIFFERENTIATION_VTAR,MATCH(A294,PT_DIFFERENTIATION_VTAR_ID,0))</f>
        <v>Плата за подключение (технологическое присоединение) к системе теплоснабжения (индивидуальная)</v>
      </c>
      <c r="G294" s="814" t="str">
        <f aca="false">INDEX(PT_DIFFERENTIATION_NTAR,MATCH(B294,PT_DIFFERENTIATION_NTAR_ID,0))</f>
        <v/>
      </c>
      <c r="H294" s="373"/>
      <c r="I294" s="874"/>
      <c r="J294" s="875"/>
      <c r="K294" s="386"/>
      <c r="L294" s="373" t="s">
        <v>312</v>
      </c>
      <c r="M294" s="868"/>
      <c r="N294" s="700"/>
      <c r="O294" s="123"/>
      <c r="P294" s="123"/>
      <c r="AH294" s="42" t="n">
        <v>0</v>
      </c>
    </row>
    <row r="295" s="42" customFormat="true" ht="18.75" hidden="true" customHeight="true" outlineLevel="0" collapsed="false">
      <c r="A295" s="137"/>
      <c r="B295" s="137"/>
      <c r="C295" s="352" t="s">
        <v>1168</v>
      </c>
      <c r="D295" s="886"/>
      <c r="E295" s="307"/>
      <c r="F295" s="704"/>
      <c r="G295" s="814"/>
      <c r="H295" s="618"/>
      <c r="I295" s="171" t="s">
        <v>1167</v>
      </c>
      <c r="J295" s="215"/>
      <c r="K295" s="618"/>
      <c r="L295" s="744"/>
      <c r="M295" s="868"/>
      <c r="N295" s="700"/>
      <c r="O295" s="123"/>
      <c r="P295" s="123"/>
      <c r="AH295" s="42" t="n">
        <v>0</v>
      </c>
    </row>
    <row r="296" s="42" customFormat="true" ht="0.75" hidden="true" customHeight="true" outlineLevel="0" collapsed="false">
      <c r="A296" s="137"/>
      <c r="B296" s="137"/>
      <c r="C296" s="352" t="s">
        <v>1175</v>
      </c>
      <c r="D296" s="886"/>
      <c r="E296" s="307"/>
      <c r="F296" s="704"/>
      <c r="G296" s="885"/>
      <c r="H296" s="618"/>
      <c r="I296" s="171"/>
      <c r="J296" s="215"/>
      <c r="K296" s="618"/>
      <c r="L296" s="744"/>
      <c r="M296" s="868"/>
      <c r="N296" s="700"/>
      <c r="O296" s="123"/>
      <c r="P296" s="123"/>
      <c r="AH296" s="42" t="n">
        <v>0</v>
      </c>
    </row>
    <row r="297" s="42" customFormat="true" ht="18.75" hidden="true" customHeight="true" outlineLevel="0" collapsed="false">
      <c r="A297" s="137" t="s">
        <v>226</v>
      </c>
      <c r="B297" s="137" t="s">
        <v>227</v>
      </c>
      <c r="C297" s="352"/>
      <c r="D297" s="886"/>
      <c r="E297" s="307"/>
      <c r="F297" s="704" t="str">
        <f aca="false">INDEX(PT_DIFFERENTIATION_VTAR,MATCH(A297,PT_DIFFERENTIATION_VTAR_ID,0))</f>
        <v>Тариф на питьевую воду (питьевое водоснабжение)</v>
      </c>
      <c r="G297" s="814" t="str">
        <f aca="false">INDEX(PT_DIFFERENTIATION_NTAR,MATCH(B297,PT_DIFFERENTIATION_NTAR_ID,0))</f>
        <v>Тариф на питьевую воду</v>
      </c>
      <c r="H297" s="373"/>
      <c r="I297" s="874"/>
      <c r="J297" s="875"/>
      <c r="K297" s="386"/>
      <c r="L297" s="373" t="s">
        <v>312</v>
      </c>
      <c r="M297" s="868"/>
      <c r="N297" s="700"/>
      <c r="O297" s="123"/>
      <c r="P297" s="123"/>
      <c r="AH297" s="42" t="n">
        <v>0</v>
      </c>
    </row>
    <row r="298" s="42" customFormat="true" ht="18.75" hidden="true" customHeight="true" outlineLevel="0" collapsed="false">
      <c r="A298" s="137"/>
      <c r="B298" s="137"/>
      <c r="C298" s="352" t="s">
        <v>1168</v>
      </c>
      <c r="D298" s="886"/>
      <c r="E298" s="307"/>
      <c r="F298" s="704"/>
      <c r="G298" s="814"/>
      <c r="H298" s="618"/>
      <c r="I298" s="171" t="s">
        <v>1167</v>
      </c>
      <c r="J298" s="215"/>
      <c r="K298" s="618"/>
      <c r="L298" s="744"/>
      <c r="M298" s="868"/>
      <c r="N298" s="700"/>
      <c r="O298" s="123"/>
      <c r="P298" s="123"/>
      <c r="AH298" s="42" t="n">
        <v>0</v>
      </c>
    </row>
    <row r="299" s="42" customFormat="true" ht="0.75" hidden="true" customHeight="true" outlineLevel="0" collapsed="false">
      <c r="A299" s="137"/>
      <c r="B299" s="137"/>
      <c r="C299" s="352" t="s">
        <v>1175</v>
      </c>
      <c r="D299" s="886"/>
      <c r="E299" s="307"/>
      <c r="F299" s="704"/>
      <c r="G299" s="885"/>
      <c r="H299" s="618"/>
      <c r="I299" s="171"/>
      <c r="J299" s="215"/>
      <c r="K299" s="618"/>
      <c r="L299" s="744"/>
      <c r="M299" s="868"/>
      <c r="N299" s="700"/>
      <c r="O299" s="123"/>
      <c r="P299" s="123"/>
      <c r="AH299" s="42" t="n">
        <v>0</v>
      </c>
    </row>
    <row r="300" s="42" customFormat="true" ht="18.75" hidden="true" customHeight="true" outlineLevel="0" collapsed="false">
      <c r="A300" s="137" t="s">
        <v>234</v>
      </c>
      <c r="B300" s="137" t="s">
        <v>235</v>
      </c>
      <c r="C300" s="352"/>
      <c r="D300" s="886"/>
      <c r="E300" s="307"/>
      <c r="F300" s="704" t="str">
        <f aca="false">INDEX(PT_DIFFERENTIATION_VTAR,MATCH(A300,PT_DIFFERENTIATION_VTAR_ID,0))</f>
        <v>Тариф на техническую воду</v>
      </c>
      <c r="G300" s="814" t="str">
        <f aca="false">INDEX(PT_DIFFERENTIATION_NTAR,MATCH(B300,PT_DIFFERENTIATION_NTAR_ID,0))</f>
        <v/>
      </c>
      <c r="H300" s="373"/>
      <c r="I300" s="874"/>
      <c r="J300" s="875"/>
      <c r="K300" s="386"/>
      <c r="L300" s="373" t="s">
        <v>312</v>
      </c>
      <c r="M300" s="868"/>
      <c r="N300" s="700"/>
      <c r="O300" s="123"/>
      <c r="P300" s="123"/>
      <c r="AH300" s="42" t="n">
        <v>0</v>
      </c>
    </row>
    <row r="301" s="42" customFormat="true" ht="18.75" hidden="true" customHeight="true" outlineLevel="0" collapsed="false">
      <c r="A301" s="137"/>
      <c r="B301" s="137"/>
      <c r="C301" s="352" t="s">
        <v>1168</v>
      </c>
      <c r="D301" s="886"/>
      <c r="E301" s="307"/>
      <c r="F301" s="704"/>
      <c r="G301" s="814"/>
      <c r="H301" s="618"/>
      <c r="I301" s="171" t="s">
        <v>1167</v>
      </c>
      <c r="J301" s="215"/>
      <c r="K301" s="618"/>
      <c r="L301" s="744"/>
      <c r="M301" s="868"/>
      <c r="N301" s="700"/>
      <c r="O301" s="123"/>
      <c r="P301" s="123"/>
      <c r="AH301" s="42" t="n">
        <v>0</v>
      </c>
    </row>
    <row r="302" s="42" customFormat="true" ht="0.75" hidden="true" customHeight="true" outlineLevel="0" collapsed="false">
      <c r="A302" s="137"/>
      <c r="B302" s="137"/>
      <c r="C302" s="352" t="s">
        <v>1175</v>
      </c>
      <c r="D302" s="886"/>
      <c r="E302" s="307"/>
      <c r="F302" s="704"/>
      <c r="G302" s="885"/>
      <c r="H302" s="618"/>
      <c r="I302" s="171"/>
      <c r="J302" s="215"/>
      <c r="K302" s="618"/>
      <c r="L302" s="744"/>
      <c r="M302" s="868"/>
      <c r="N302" s="700"/>
      <c r="O302" s="123"/>
      <c r="P302" s="123"/>
      <c r="AH302" s="42" t="n">
        <v>0</v>
      </c>
    </row>
    <row r="303" s="42" customFormat="true" ht="18.75" hidden="true" customHeight="true" outlineLevel="0" collapsed="false">
      <c r="A303" s="137" t="s">
        <v>239</v>
      </c>
      <c r="B303" s="137" t="s">
        <v>240</v>
      </c>
      <c r="C303" s="352"/>
      <c r="D303" s="886"/>
      <c r="E303" s="307"/>
      <c r="F303" s="704" t="str">
        <f aca="false">INDEX(PT_DIFFERENTIATION_VTAR,MATCH(A303,PT_DIFFERENTIATION_VTAR_ID,0))</f>
        <v>Тариф на транспортировку воды</v>
      </c>
      <c r="G303" s="814" t="str">
        <f aca="false">INDEX(PT_DIFFERENTIATION_NTAR,MATCH(B303,PT_DIFFERENTIATION_NTAR_ID,0))</f>
        <v/>
      </c>
      <c r="H303" s="373"/>
      <c r="I303" s="874"/>
      <c r="J303" s="875"/>
      <c r="K303" s="386"/>
      <c r="L303" s="373" t="s">
        <v>312</v>
      </c>
      <c r="M303" s="868"/>
      <c r="N303" s="700"/>
      <c r="O303" s="123"/>
      <c r="P303" s="123"/>
      <c r="AH303" s="42" t="n">
        <v>0</v>
      </c>
    </row>
    <row r="304" s="42" customFormat="true" ht="18.75" hidden="true" customHeight="true" outlineLevel="0" collapsed="false">
      <c r="A304" s="137"/>
      <c r="B304" s="137"/>
      <c r="C304" s="352" t="s">
        <v>1168</v>
      </c>
      <c r="D304" s="886"/>
      <c r="E304" s="307"/>
      <c r="F304" s="704"/>
      <c r="G304" s="814"/>
      <c r="H304" s="618"/>
      <c r="I304" s="171" t="s">
        <v>1167</v>
      </c>
      <c r="J304" s="215"/>
      <c r="K304" s="618"/>
      <c r="L304" s="744"/>
      <c r="M304" s="868"/>
      <c r="N304" s="700"/>
      <c r="O304" s="123"/>
      <c r="P304" s="123"/>
      <c r="AH304" s="42" t="n">
        <v>0</v>
      </c>
    </row>
    <row r="305" s="42" customFormat="true" ht="0.75" hidden="true" customHeight="true" outlineLevel="0" collapsed="false">
      <c r="A305" s="137"/>
      <c r="B305" s="137"/>
      <c r="C305" s="352" t="s">
        <v>1175</v>
      </c>
      <c r="D305" s="886"/>
      <c r="E305" s="307"/>
      <c r="F305" s="704"/>
      <c r="G305" s="885"/>
      <c r="H305" s="618"/>
      <c r="I305" s="171"/>
      <c r="J305" s="215"/>
      <c r="K305" s="618"/>
      <c r="L305" s="744"/>
      <c r="M305" s="868"/>
      <c r="N305" s="700"/>
      <c r="O305" s="123"/>
      <c r="P305" s="123"/>
      <c r="AH305" s="42" t="n">
        <v>0</v>
      </c>
    </row>
    <row r="306" s="42" customFormat="true" ht="18.75" hidden="true" customHeight="true" outlineLevel="0" collapsed="false">
      <c r="A306" s="137" t="s">
        <v>244</v>
      </c>
      <c r="B306" s="137" t="s">
        <v>245</v>
      </c>
      <c r="C306" s="352"/>
      <c r="D306" s="886"/>
      <c r="E306" s="307"/>
      <c r="F306" s="704" t="str">
        <f aca="false">INDEX(PT_DIFFERENTIATION_VTAR,MATCH(A306,PT_DIFFERENTIATION_VTAR_ID,0))</f>
        <v>Тариф на подвоз воды</v>
      </c>
      <c r="G306" s="814" t="str">
        <f aca="false">INDEX(PT_DIFFERENTIATION_NTAR,MATCH(B306,PT_DIFFERENTIATION_NTAR_ID,0))</f>
        <v/>
      </c>
      <c r="H306" s="373"/>
      <c r="I306" s="874"/>
      <c r="J306" s="875"/>
      <c r="K306" s="386"/>
      <c r="L306" s="373" t="s">
        <v>312</v>
      </c>
      <c r="M306" s="868"/>
      <c r="N306" s="700"/>
      <c r="O306" s="123"/>
      <c r="P306" s="123"/>
      <c r="AH306" s="42" t="n">
        <v>0</v>
      </c>
    </row>
    <row r="307" s="42" customFormat="true" ht="18.75" hidden="true" customHeight="true" outlineLevel="0" collapsed="false">
      <c r="A307" s="137"/>
      <c r="B307" s="137"/>
      <c r="C307" s="352" t="s">
        <v>1168</v>
      </c>
      <c r="D307" s="886"/>
      <c r="E307" s="307"/>
      <c r="F307" s="704"/>
      <c r="G307" s="814"/>
      <c r="H307" s="618"/>
      <c r="I307" s="171" t="s">
        <v>1167</v>
      </c>
      <c r="J307" s="215"/>
      <c r="K307" s="618"/>
      <c r="L307" s="744"/>
      <c r="M307" s="868"/>
      <c r="N307" s="700"/>
      <c r="O307" s="123"/>
      <c r="P307" s="123"/>
      <c r="AH307" s="42" t="n">
        <v>0</v>
      </c>
    </row>
    <row r="308" s="42" customFormat="true" ht="0.75" hidden="true" customHeight="true" outlineLevel="0" collapsed="false">
      <c r="A308" s="137"/>
      <c r="B308" s="137"/>
      <c r="C308" s="352" t="s">
        <v>1175</v>
      </c>
      <c r="D308" s="886"/>
      <c r="E308" s="307"/>
      <c r="F308" s="704"/>
      <c r="G308" s="885"/>
      <c r="H308" s="618"/>
      <c r="I308" s="171"/>
      <c r="J308" s="215"/>
      <c r="K308" s="618"/>
      <c r="L308" s="744"/>
      <c r="M308" s="868"/>
      <c r="N308" s="700"/>
      <c r="O308" s="123"/>
      <c r="P308" s="123"/>
      <c r="AH308" s="42" t="n">
        <v>0</v>
      </c>
    </row>
    <row r="309" s="42" customFormat="true" ht="18.75" hidden="true" customHeight="true" outlineLevel="0" collapsed="false">
      <c r="A309" s="137" t="s">
        <v>251</v>
      </c>
      <c r="B309" s="137" t="s">
        <v>252</v>
      </c>
      <c r="C309" s="352"/>
      <c r="D309" s="886"/>
      <c r="E309" s="307"/>
      <c r="F309" s="704" t="str">
        <f aca="false">INDEX(PT_DIFFERENTIATION_VTAR,MATCH(A309,PT_DIFFERENTIATION_VTAR_ID,0))</f>
        <v>Тариф на подключение (технологическое присоединение) к централизованной системе холодного водоснабжения</v>
      </c>
      <c r="G309" s="814" t="str">
        <f aca="false">INDEX(PT_DIFFERENTIATION_NTAR,MATCH(B309,PT_DIFFERENTIATION_NTAR_ID,0))</f>
        <v>Тариф на подключение (технологическое присоединение) к централизованным системам холодного водоснабжения</v>
      </c>
      <c r="H309" s="373"/>
      <c r="I309" s="874"/>
      <c r="J309" s="875"/>
      <c r="K309" s="386"/>
      <c r="L309" s="373" t="s">
        <v>312</v>
      </c>
      <c r="M309" s="868"/>
      <c r="N309" s="700"/>
      <c r="O309" s="123"/>
      <c r="P309" s="123"/>
      <c r="AH309" s="42" t="n">
        <v>0</v>
      </c>
    </row>
    <row r="310" s="42" customFormat="true" ht="18.75" hidden="true" customHeight="true" outlineLevel="0" collapsed="false">
      <c r="A310" s="137"/>
      <c r="B310" s="137"/>
      <c r="C310" s="352" t="s">
        <v>1168</v>
      </c>
      <c r="D310" s="886"/>
      <c r="E310" s="307"/>
      <c r="F310" s="704"/>
      <c r="G310" s="814"/>
      <c r="H310" s="618"/>
      <c r="I310" s="171" t="s">
        <v>1167</v>
      </c>
      <c r="J310" s="215"/>
      <c r="K310" s="618"/>
      <c r="L310" s="744"/>
      <c r="M310" s="868"/>
      <c r="N310" s="700"/>
      <c r="O310" s="123"/>
      <c r="P310" s="123"/>
      <c r="AH310" s="42" t="n">
        <v>0</v>
      </c>
    </row>
    <row r="311" s="42" customFormat="true" ht="0.75" hidden="true" customHeight="true" outlineLevel="0" collapsed="false">
      <c r="A311" s="137"/>
      <c r="B311" s="137"/>
      <c r="C311" s="352" t="s">
        <v>1175</v>
      </c>
      <c r="D311" s="886"/>
      <c r="E311" s="307"/>
      <c r="F311" s="704"/>
      <c r="G311" s="885"/>
      <c r="H311" s="618"/>
      <c r="I311" s="171"/>
      <c r="J311" s="215"/>
      <c r="K311" s="618"/>
      <c r="L311" s="744"/>
      <c r="M311" s="868"/>
      <c r="N311" s="700"/>
      <c r="O311" s="123"/>
      <c r="P311" s="123"/>
      <c r="AH311" s="42" t="n">
        <v>0</v>
      </c>
    </row>
    <row r="312" s="42" customFormat="true" ht="18.75" hidden="true" customHeight="true" outlineLevel="0" collapsed="false">
      <c r="A312" s="137" t="s">
        <v>256</v>
      </c>
      <c r="B312" s="137" t="s">
        <v>257</v>
      </c>
      <c r="C312" s="352"/>
      <c r="D312" s="886"/>
      <c r="E312" s="307"/>
      <c r="F312" s="704" t="str">
        <f aca="false">INDEX(PT_DIFFERENTIATION_VTAR,MATCH(A312,PT_DIFFERENTIATION_VTAR_ID,0))</f>
        <v>Тариф на горячую воду (горячее водоснабжение)</v>
      </c>
      <c r="G312" s="814" t="str">
        <f aca="false">INDEX(PT_DIFFERENTIATION_NTAR,MATCH(B312,PT_DIFFERENTIATION_NTAR_ID,0))</f>
        <v/>
      </c>
      <c r="H312" s="373"/>
      <c r="I312" s="874"/>
      <c r="J312" s="875"/>
      <c r="K312" s="386"/>
      <c r="L312" s="373" t="s">
        <v>312</v>
      </c>
      <c r="M312" s="868"/>
      <c r="N312" s="700"/>
      <c r="O312" s="123"/>
      <c r="P312" s="123"/>
      <c r="AH312" s="42" t="n">
        <v>0</v>
      </c>
    </row>
    <row r="313" s="42" customFormat="true" ht="18.75" hidden="true" customHeight="true" outlineLevel="0" collapsed="false">
      <c r="A313" s="137"/>
      <c r="B313" s="137"/>
      <c r="C313" s="352" t="s">
        <v>1168</v>
      </c>
      <c r="D313" s="886"/>
      <c r="E313" s="307"/>
      <c r="F313" s="704"/>
      <c r="G313" s="814"/>
      <c r="H313" s="618"/>
      <c r="I313" s="171" t="s">
        <v>1167</v>
      </c>
      <c r="J313" s="215"/>
      <c r="K313" s="618"/>
      <c r="L313" s="744"/>
      <c r="M313" s="868"/>
      <c r="N313" s="700"/>
      <c r="O313" s="123"/>
      <c r="P313" s="123"/>
      <c r="AH313" s="42" t="n">
        <v>0</v>
      </c>
    </row>
    <row r="314" s="42" customFormat="true" ht="0.75" hidden="true" customHeight="true" outlineLevel="0" collapsed="false">
      <c r="A314" s="137"/>
      <c r="B314" s="137"/>
      <c r="C314" s="352" t="s">
        <v>1175</v>
      </c>
      <c r="D314" s="886"/>
      <c r="E314" s="307"/>
      <c r="F314" s="704"/>
      <c r="G314" s="885"/>
      <c r="H314" s="618"/>
      <c r="I314" s="171"/>
      <c r="J314" s="215"/>
      <c r="K314" s="618"/>
      <c r="L314" s="744"/>
      <c r="M314" s="868"/>
      <c r="N314" s="700"/>
      <c r="O314" s="123"/>
      <c r="P314" s="123"/>
      <c r="AH314" s="42" t="n">
        <v>0</v>
      </c>
    </row>
    <row r="315" s="42" customFormat="true" ht="18.75" hidden="true" customHeight="true" outlineLevel="0" collapsed="false">
      <c r="A315" s="137" t="s">
        <v>261</v>
      </c>
      <c r="B315" s="137" t="s">
        <v>262</v>
      </c>
      <c r="C315" s="352"/>
      <c r="D315" s="886"/>
      <c r="E315" s="307"/>
      <c r="F315" s="704" t="str">
        <f aca="false">INDEX(PT_DIFFERENTIATION_VTAR,MATCH(A315,PT_DIFFERENTIATION_VTAR_ID,0))</f>
        <v>Тариф на транспортировку горячей воды</v>
      </c>
      <c r="G315" s="814" t="str">
        <f aca="false">INDEX(PT_DIFFERENTIATION_NTAR,MATCH(B315,PT_DIFFERENTIATION_NTAR_ID,0))</f>
        <v/>
      </c>
      <c r="H315" s="373"/>
      <c r="I315" s="874"/>
      <c r="J315" s="875"/>
      <c r="K315" s="386"/>
      <c r="L315" s="373" t="s">
        <v>312</v>
      </c>
      <c r="M315" s="868"/>
      <c r="N315" s="700"/>
      <c r="O315" s="123"/>
      <c r="P315" s="123"/>
      <c r="AH315" s="42" t="n">
        <v>0</v>
      </c>
    </row>
    <row r="316" s="42" customFormat="true" ht="18.75" hidden="true" customHeight="true" outlineLevel="0" collapsed="false">
      <c r="A316" s="137"/>
      <c r="B316" s="137"/>
      <c r="C316" s="352" t="s">
        <v>1168</v>
      </c>
      <c r="D316" s="886"/>
      <c r="E316" s="307"/>
      <c r="F316" s="704"/>
      <c r="G316" s="814"/>
      <c r="H316" s="618"/>
      <c r="I316" s="171" t="s">
        <v>1167</v>
      </c>
      <c r="J316" s="215"/>
      <c r="K316" s="618"/>
      <c r="L316" s="744"/>
      <c r="M316" s="868"/>
      <c r="N316" s="700"/>
      <c r="O316" s="123"/>
      <c r="P316" s="123"/>
      <c r="AH316" s="42" t="n">
        <v>0</v>
      </c>
    </row>
    <row r="317" s="42" customFormat="true" ht="0.75" hidden="true" customHeight="true" outlineLevel="0" collapsed="false">
      <c r="A317" s="137"/>
      <c r="B317" s="137"/>
      <c r="C317" s="352" t="s">
        <v>1175</v>
      </c>
      <c r="D317" s="886"/>
      <c r="E317" s="307"/>
      <c r="F317" s="704"/>
      <c r="G317" s="885"/>
      <c r="H317" s="618"/>
      <c r="I317" s="171"/>
      <c r="J317" s="215"/>
      <c r="K317" s="618"/>
      <c r="L317" s="744"/>
      <c r="M317" s="868"/>
      <c r="N317" s="700"/>
      <c r="O317" s="123"/>
      <c r="P317" s="123"/>
      <c r="AH317" s="42" t="n">
        <v>0</v>
      </c>
    </row>
    <row r="318" s="42" customFormat="true" ht="18.75" hidden="true" customHeight="true" outlineLevel="0" collapsed="false">
      <c r="A318" s="137" t="s">
        <v>266</v>
      </c>
      <c r="B318" s="137" t="s">
        <v>267</v>
      </c>
      <c r="C318" s="352"/>
      <c r="D318" s="886"/>
      <c r="E318" s="307"/>
      <c r="F318" s="704" t="str">
        <f aca="false">INDEX(PT_DIFFERENTIATION_VTAR,MATCH(A318,PT_DIFFERENTIATION_VTAR_ID,0))</f>
        <v>Тариф на подключение (технологическое присоединение) к централизованной системе горячего водоснабжения</v>
      </c>
      <c r="G318" s="814" t="str">
        <f aca="false">INDEX(PT_DIFFERENTIATION_NTAR,MATCH(B318,PT_DIFFERENTIATION_NTAR_ID,0))</f>
        <v/>
      </c>
      <c r="H318" s="373"/>
      <c r="I318" s="874"/>
      <c r="J318" s="875"/>
      <c r="K318" s="386"/>
      <c r="L318" s="373" t="s">
        <v>312</v>
      </c>
      <c r="M318" s="868"/>
      <c r="N318" s="700"/>
      <c r="O318" s="123"/>
      <c r="P318" s="123"/>
      <c r="AH318" s="42" t="n">
        <v>0</v>
      </c>
    </row>
    <row r="319" s="42" customFormat="true" ht="18.75" hidden="true" customHeight="true" outlineLevel="0" collapsed="false">
      <c r="A319" s="137"/>
      <c r="B319" s="137"/>
      <c r="C319" s="352" t="s">
        <v>1168</v>
      </c>
      <c r="D319" s="886"/>
      <c r="E319" s="307"/>
      <c r="F319" s="704"/>
      <c r="G319" s="814"/>
      <c r="H319" s="618"/>
      <c r="I319" s="171" t="s">
        <v>1167</v>
      </c>
      <c r="J319" s="215"/>
      <c r="K319" s="618"/>
      <c r="L319" s="744"/>
      <c r="M319" s="868"/>
      <c r="N319" s="700"/>
      <c r="O319" s="123"/>
      <c r="P319" s="123"/>
      <c r="AH319" s="42" t="n">
        <v>0</v>
      </c>
    </row>
    <row r="320" s="42" customFormat="true" ht="0.75" hidden="true" customHeight="true" outlineLevel="0" collapsed="false">
      <c r="A320" s="137"/>
      <c r="B320" s="137"/>
      <c r="C320" s="352" t="s">
        <v>1175</v>
      </c>
      <c r="D320" s="886"/>
      <c r="E320" s="307"/>
      <c r="F320" s="704"/>
      <c r="G320" s="885"/>
      <c r="H320" s="618"/>
      <c r="I320" s="171"/>
      <c r="J320" s="215"/>
      <c r="K320" s="618"/>
      <c r="L320" s="744"/>
      <c r="M320" s="868"/>
      <c r="N320" s="700"/>
      <c r="O320" s="123"/>
      <c r="P320" s="123"/>
      <c r="AH320" s="42" t="n">
        <v>0</v>
      </c>
    </row>
    <row r="321" s="42" customFormat="true" ht="18.75" hidden="true" customHeight="true" outlineLevel="0" collapsed="false">
      <c r="A321" s="137" t="s">
        <v>271</v>
      </c>
      <c r="B321" s="137" t="s">
        <v>272</v>
      </c>
      <c r="C321" s="352"/>
      <c r="D321" s="886"/>
      <c r="E321" s="307"/>
      <c r="F321" s="704" t="str">
        <f aca="false">INDEX(PT_DIFFERENTIATION_VTAR,MATCH(A321,PT_DIFFERENTIATION_VTAR_ID,0))</f>
        <v>Тариф на водоотведение</v>
      </c>
      <c r="G321" s="814" t="str">
        <f aca="false">INDEX(PT_DIFFERENTIATION_NTAR,MATCH(B321,PT_DIFFERENTIATION_NTAR_ID,0))</f>
        <v/>
      </c>
      <c r="H321" s="373"/>
      <c r="I321" s="874"/>
      <c r="J321" s="875"/>
      <c r="K321" s="386"/>
      <c r="L321" s="373" t="s">
        <v>312</v>
      </c>
      <c r="M321" s="868"/>
      <c r="N321" s="700"/>
      <c r="O321" s="123"/>
      <c r="P321" s="123"/>
      <c r="AH321" s="42" t="n">
        <v>0</v>
      </c>
    </row>
    <row r="322" s="42" customFormat="true" ht="18.75" hidden="true" customHeight="true" outlineLevel="0" collapsed="false">
      <c r="A322" s="137"/>
      <c r="B322" s="137"/>
      <c r="C322" s="352" t="s">
        <v>1168</v>
      </c>
      <c r="D322" s="886"/>
      <c r="E322" s="307"/>
      <c r="F322" s="704"/>
      <c r="G322" s="814"/>
      <c r="H322" s="618"/>
      <c r="I322" s="171" t="s">
        <v>1167</v>
      </c>
      <c r="J322" s="215"/>
      <c r="K322" s="618"/>
      <c r="L322" s="744"/>
      <c r="M322" s="868"/>
      <c r="N322" s="700"/>
      <c r="O322" s="123"/>
      <c r="P322" s="123"/>
      <c r="AH322" s="42" t="n">
        <v>0</v>
      </c>
    </row>
    <row r="323" s="42" customFormat="true" ht="0.75" hidden="true" customHeight="true" outlineLevel="0" collapsed="false">
      <c r="A323" s="137"/>
      <c r="B323" s="137"/>
      <c r="C323" s="352" t="s">
        <v>1175</v>
      </c>
      <c r="D323" s="886"/>
      <c r="E323" s="307"/>
      <c r="F323" s="704"/>
      <c r="G323" s="885"/>
      <c r="H323" s="618"/>
      <c r="I323" s="171"/>
      <c r="J323" s="215"/>
      <c r="K323" s="618"/>
      <c r="L323" s="744"/>
      <c r="M323" s="868"/>
      <c r="N323" s="700"/>
      <c r="O323" s="123"/>
      <c r="P323" s="123"/>
      <c r="AH323" s="42" t="n">
        <v>0</v>
      </c>
    </row>
    <row r="324" s="42" customFormat="true" ht="18.75" hidden="true" customHeight="true" outlineLevel="0" collapsed="false">
      <c r="A324" s="137" t="s">
        <v>276</v>
      </c>
      <c r="B324" s="137" t="s">
        <v>277</v>
      </c>
      <c r="C324" s="352"/>
      <c r="D324" s="886"/>
      <c r="E324" s="307"/>
      <c r="F324" s="704" t="str">
        <f aca="false">INDEX(PT_DIFFERENTIATION_VTAR,MATCH(A324,PT_DIFFERENTIATION_VTAR_ID,0))</f>
        <v>Тариф на транспортировку сточных вод</v>
      </c>
      <c r="G324" s="814" t="str">
        <f aca="false">INDEX(PT_DIFFERENTIATION_NTAR,MATCH(B324,PT_DIFFERENTIATION_NTAR_ID,0))</f>
        <v/>
      </c>
      <c r="H324" s="373"/>
      <c r="I324" s="874"/>
      <c r="J324" s="875"/>
      <c r="K324" s="386"/>
      <c r="L324" s="373" t="s">
        <v>312</v>
      </c>
      <c r="M324" s="868"/>
      <c r="N324" s="700"/>
      <c r="O324" s="123"/>
      <c r="P324" s="123"/>
      <c r="AH324" s="42" t="n">
        <v>0</v>
      </c>
    </row>
    <row r="325" s="42" customFormat="true" ht="18.75" hidden="true" customHeight="true" outlineLevel="0" collapsed="false">
      <c r="A325" s="137"/>
      <c r="B325" s="137"/>
      <c r="C325" s="352" t="s">
        <v>1168</v>
      </c>
      <c r="D325" s="886"/>
      <c r="E325" s="307"/>
      <c r="F325" s="704"/>
      <c r="G325" s="814"/>
      <c r="H325" s="618"/>
      <c r="I325" s="171" t="s">
        <v>1167</v>
      </c>
      <c r="J325" s="215"/>
      <c r="K325" s="618"/>
      <c r="L325" s="744"/>
      <c r="M325" s="868"/>
      <c r="N325" s="700"/>
      <c r="O325" s="123"/>
      <c r="P325" s="123"/>
      <c r="AH325" s="42" t="n">
        <v>0</v>
      </c>
    </row>
    <row r="326" s="42" customFormat="true" ht="0.75" hidden="true" customHeight="true" outlineLevel="0" collapsed="false">
      <c r="A326" s="137"/>
      <c r="B326" s="137"/>
      <c r="C326" s="352" t="s">
        <v>1175</v>
      </c>
      <c r="D326" s="886"/>
      <c r="E326" s="307"/>
      <c r="F326" s="704"/>
      <c r="G326" s="885"/>
      <c r="H326" s="618"/>
      <c r="I326" s="171"/>
      <c r="J326" s="215"/>
      <c r="K326" s="618"/>
      <c r="L326" s="744"/>
      <c r="M326" s="868"/>
      <c r="N326" s="700"/>
      <c r="O326" s="123"/>
      <c r="P326" s="123"/>
      <c r="AH326" s="42" t="n">
        <v>0</v>
      </c>
    </row>
    <row r="327" s="42" customFormat="true" ht="18.75" hidden="true" customHeight="true" outlineLevel="0" collapsed="false">
      <c r="A327" s="137" t="s">
        <v>281</v>
      </c>
      <c r="B327" s="137" t="s">
        <v>282</v>
      </c>
      <c r="C327" s="352"/>
      <c r="D327" s="886"/>
      <c r="E327" s="307"/>
      <c r="F327" s="704" t="str">
        <f aca="false">INDEX(PT_DIFFERENTIATION_VTAR,MATCH(A327,PT_DIFFERENTIATION_VTAR_ID,0))</f>
        <v>Тариф на подключение (технологическое присоединение) к централизованной системе водоотведения</v>
      </c>
      <c r="G327" s="814" t="str">
        <f aca="false">INDEX(PT_DIFFERENTIATION_NTAR,MATCH(B327,PT_DIFFERENTIATION_NTAR_ID,0))</f>
        <v/>
      </c>
      <c r="H327" s="373"/>
      <c r="I327" s="874"/>
      <c r="J327" s="875"/>
      <c r="K327" s="386"/>
      <c r="L327" s="373" t="s">
        <v>312</v>
      </c>
      <c r="M327" s="868"/>
      <c r="N327" s="700"/>
      <c r="O327" s="123"/>
      <c r="P327" s="123"/>
      <c r="AH327" s="42" t="n">
        <v>0</v>
      </c>
    </row>
    <row r="328" s="42" customFormat="true" ht="18.75" hidden="true" customHeight="true" outlineLevel="0" collapsed="false">
      <c r="A328" s="137"/>
      <c r="B328" s="137"/>
      <c r="C328" s="352" t="s">
        <v>1168</v>
      </c>
      <c r="D328" s="886"/>
      <c r="E328" s="307"/>
      <c r="F328" s="704"/>
      <c r="G328" s="814"/>
      <c r="H328" s="618"/>
      <c r="I328" s="171" t="s">
        <v>1167</v>
      </c>
      <c r="J328" s="215"/>
      <c r="K328" s="618"/>
      <c r="L328" s="744"/>
      <c r="M328" s="868"/>
      <c r="N328" s="700"/>
      <c r="O328" s="123"/>
      <c r="P328" s="123"/>
      <c r="AH328" s="42" t="n">
        <v>0</v>
      </c>
    </row>
    <row r="329" s="42" customFormat="true" ht="0.75" hidden="false" customHeight="true" outlineLevel="0" collapsed="false">
      <c r="A329" s="137"/>
      <c r="B329" s="137"/>
      <c r="C329" s="352" t="s">
        <v>1175</v>
      </c>
      <c r="D329" s="886"/>
      <c r="E329" s="307"/>
      <c r="F329" s="704"/>
      <c r="G329" s="885"/>
      <c r="H329" s="618"/>
      <c r="I329" s="171"/>
      <c r="J329" s="215"/>
      <c r="K329" s="618"/>
      <c r="L329" s="744"/>
      <c r="M329" s="868"/>
      <c r="N329" s="700"/>
      <c r="O329" s="123"/>
      <c r="P329" s="123"/>
      <c r="AH329" s="42" t="n">
        <v>1</v>
      </c>
    </row>
    <row r="330" s="137" customFormat="true" ht="3" hidden="false" customHeight="true" outlineLevel="0" collapsed="false">
      <c r="E330" s="892"/>
      <c r="F330" s="892"/>
      <c r="G330" s="892"/>
      <c r="H330" s="892"/>
      <c r="I330" s="892"/>
      <c r="J330" s="892"/>
      <c r="K330" s="892"/>
      <c r="L330" s="892"/>
      <c r="M330" s="892"/>
      <c r="O330" s="161"/>
      <c r="P330" s="161"/>
      <c r="AH330" s="137" t="n">
        <v>3</v>
      </c>
    </row>
    <row r="331" customFormat="false" ht="26.25" hidden="false" customHeight="true" outlineLevel="0" collapsed="false">
      <c r="E331" s="893"/>
      <c r="F331" s="507"/>
      <c r="G331" s="507"/>
      <c r="H331" s="507"/>
      <c r="I331" s="507"/>
      <c r="J331" s="507"/>
      <c r="K331" s="507"/>
      <c r="L331" s="507"/>
      <c r="M331" s="507"/>
      <c r="AH331" s="42" t="n">
        <v>25</v>
      </c>
    </row>
    <row r="332" customFormat="false" ht="14.25" hidden="true" customHeight="true" outlineLevel="0" collapsed="false">
      <c r="A332" s="11" t="s">
        <v>82</v>
      </c>
      <c r="B332" s="11" t="n">
        <v>0</v>
      </c>
      <c r="C332" s="352" t="n">
        <v>0</v>
      </c>
      <c r="D332" s="428" t="n">
        <v>3</v>
      </c>
      <c r="E332" s="42" t="n">
        <v>6</v>
      </c>
      <c r="F332" s="42" t="n">
        <v>46</v>
      </c>
      <c r="G332" s="42" t="n">
        <v>35</v>
      </c>
      <c r="H332" s="42" t="n">
        <v>3</v>
      </c>
      <c r="I332" s="42" t="n">
        <v>11</v>
      </c>
      <c r="J332" s="42" t="n">
        <v>11</v>
      </c>
      <c r="K332" s="42" t="n">
        <v>35</v>
      </c>
      <c r="L332" s="42" t="n">
        <v>35</v>
      </c>
      <c r="M332" s="42" t="n">
        <v>84</v>
      </c>
      <c r="N332" s="42" t="n">
        <v>10</v>
      </c>
      <c r="O332" s="123" t="n">
        <v>10</v>
      </c>
      <c r="P332" s="123" t="n">
        <v>10</v>
      </c>
      <c r="Q332" s="42" t="n">
        <v>10</v>
      </c>
      <c r="R332" s="42" t="n">
        <v>10</v>
      </c>
      <c r="S332" s="42" t="n">
        <v>10</v>
      </c>
      <c r="T332" s="42" t="n">
        <v>10</v>
      </c>
      <c r="U332" s="42" t="n">
        <v>10</v>
      </c>
      <c r="V332" s="42" t="n">
        <v>10</v>
      </c>
      <c r="W332" s="42" t="n">
        <v>10</v>
      </c>
      <c r="X332" s="42" t="n">
        <v>10</v>
      </c>
      <c r="Y332" s="42" t="n">
        <v>10</v>
      </c>
      <c r="Z332" s="42" t="n">
        <v>10</v>
      </c>
      <c r="AA332" s="42" t="n">
        <v>10</v>
      </c>
      <c r="AB332" s="42" t="n">
        <v>10</v>
      </c>
      <c r="AC332" s="42" t="n">
        <v>10</v>
      </c>
      <c r="AD332" s="42" t="n">
        <v>10</v>
      </c>
      <c r="AE332" s="42" t="n">
        <v>10</v>
      </c>
      <c r="AF332" s="42" t="n">
        <v>10</v>
      </c>
      <c r="AG332" s="42" t="n">
        <v>10</v>
      </c>
      <c r="AH332" s="42" t="n">
        <v>14</v>
      </c>
    </row>
  </sheetData>
  <mergeCells count="428">
    <mergeCell ref="G2:G3"/>
    <mergeCell ref="G5:G6"/>
    <mergeCell ref="E14:L14"/>
    <mergeCell ref="G16:L16"/>
    <mergeCell ref="G17:L17"/>
    <mergeCell ref="E19:L19"/>
    <mergeCell ref="M19:M21"/>
    <mergeCell ref="E20:E21"/>
    <mergeCell ref="F20:F21"/>
    <mergeCell ref="G20:G21"/>
    <mergeCell ref="H20:J20"/>
    <mergeCell ref="K20:K21"/>
    <mergeCell ref="L20:L21"/>
    <mergeCell ref="H21:I21"/>
    <mergeCell ref="H22:I22"/>
    <mergeCell ref="F23:L23"/>
    <mergeCell ref="D24:D26"/>
    <mergeCell ref="E24:E26"/>
    <mergeCell ref="F24:F26"/>
    <mergeCell ref="G24:G25"/>
    <mergeCell ref="M24:M83"/>
    <mergeCell ref="D27:D29"/>
    <mergeCell ref="E27:E29"/>
    <mergeCell ref="F27:F29"/>
    <mergeCell ref="G27:G28"/>
    <mergeCell ref="D30:D32"/>
    <mergeCell ref="E30:E32"/>
    <mergeCell ref="F30:F32"/>
    <mergeCell ref="G30:G31"/>
    <mergeCell ref="D33:D35"/>
    <mergeCell ref="E33:E35"/>
    <mergeCell ref="F33:F35"/>
    <mergeCell ref="G33:G34"/>
    <mergeCell ref="D36:D38"/>
    <mergeCell ref="E36:E38"/>
    <mergeCell ref="F36:F38"/>
    <mergeCell ref="G36:G37"/>
    <mergeCell ref="D39:D41"/>
    <mergeCell ref="E39:E41"/>
    <mergeCell ref="F39:F41"/>
    <mergeCell ref="G39:G40"/>
    <mergeCell ref="D42:D44"/>
    <mergeCell ref="E42:E44"/>
    <mergeCell ref="F42:F44"/>
    <mergeCell ref="G42:G43"/>
    <mergeCell ref="D45:D47"/>
    <mergeCell ref="E45:E47"/>
    <mergeCell ref="F45:F47"/>
    <mergeCell ref="G45:G46"/>
    <mergeCell ref="D48:D50"/>
    <mergeCell ref="E48:E50"/>
    <mergeCell ref="F48:F50"/>
    <mergeCell ref="G48:G49"/>
    <mergeCell ref="D51:D53"/>
    <mergeCell ref="E51:E53"/>
    <mergeCell ref="F51:F53"/>
    <mergeCell ref="G51:G52"/>
    <mergeCell ref="D54:D56"/>
    <mergeCell ref="E54:E56"/>
    <mergeCell ref="F54:F56"/>
    <mergeCell ref="G54:G55"/>
    <mergeCell ref="D57:D59"/>
    <mergeCell ref="E57:E59"/>
    <mergeCell ref="F57:F59"/>
    <mergeCell ref="G57:G58"/>
    <mergeCell ref="D60:D62"/>
    <mergeCell ref="E60:E62"/>
    <mergeCell ref="F60:F62"/>
    <mergeCell ref="G60:G61"/>
    <mergeCell ref="D63:D65"/>
    <mergeCell ref="E63:E65"/>
    <mergeCell ref="F63:F65"/>
    <mergeCell ref="G63:G64"/>
    <mergeCell ref="D66:D68"/>
    <mergeCell ref="E66:E68"/>
    <mergeCell ref="F66:F68"/>
    <mergeCell ref="G66:G67"/>
    <mergeCell ref="D69:D71"/>
    <mergeCell ref="E69:E71"/>
    <mergeCell ref="F69:F71"/>
    <mergeCell ref="G69:G70"/>
    <mergeCell ref="D72:D74"/>
    <mergeCell ref="E72:E74"/>
    <mergeCell ref="F72:F74"/>
    <mergeCell ref="G72:G73"/>
    <mergeCell ref="D75:D77"/>
    <mergeCell ref="E75:E77"/>
    <mergeCell ref="F75:F77"/>
    <mergeCell ref="G75:G76"/>
    <mergeCell ref="D78:D80"/>
    <mergeCell ref="E78:E80"/>
    <mergeCell ref="F78:F80"/>
    <mergeCell ref="G78:G79"/>
    <mergeCell ref="D81:D83"/>
    <mergeCell ref="E81:E83"/>
    <mergeCell ref="F81:F83"/>
    <mergeCell ref="G81:G82"/>
    <mergeCell ref="F84:L84"/>
    <mergeCell ref="H85:I85"/>
    <mergeCell ref="F86:L86"/>
    <mergeCell ref="D87:D89"/>
    <mergeCell ref="E87:E89"/>
    <mergeCell ref="F87:F89"/>
    <mergeCell ref="G87:G88"/>
    <mergeCell ref="M87:M90"/>
    <mergeCell ref="D90:D92"/>
    <mergeCell ref="E90:E92"/>
    <mergeCell ref="F90:F92"/>
    <mergeCell ref="G90:G91"/>
    <mergeCell ref="D93:D95"/>
    <mergeCell ref="E93:E95"/>
    <mergeCell ref="F93:F95"/>
    <mergeCell ref="G93:G94"/>
    <mergeCell ref="D96:D98"/>
    <mergeCell ref="E96:E98"/>
    <mergeCell ref="F96:F98"/>
    <mergeCell ref="G96:G97"/>
    <mergeCell ref="D99:D101"/>
    <mergeCell ref="E99:E101"/>
    <mergeCell ref="F99:F101"/>
    <mergeCell ref="G99:G100"/>
    <mergeCell ref="D102:D104"/>
    <mergeCell ref="E102:E104"/>
    <mergeCell ref="F102:F104"/>
    <mergeCell ref="G102:G103"/>
    <mergeCell ref="D105:D107"/>
    <mergeCell ref="E105:E107"/>
    <mergeCell ref="F105:F107"/>
    <mergeCell ref="G105:G106"/>
    <mergeCell ref="D108:D110"/>
    <mergeCell ref="E108:E110"/>
    <mergeCell ref="F108:F110"/>
    <mergeCell ref="G108:G109"/>
    <mergeCell ref="D111:D113"/>
    <mergeCell ref="E111:E113"/>
    <mergeCell ref="F111:F113"/>
    <mergeCell ref="G111:G112"/>
    <mergeCell ref="D114:D116"/>
    <mergeCell ref="E114:E116"/>
    <mergeCell ref="F114:F116"/>
    <mergeCell ref="G114:G115"/>
    <mergeCell ref="D117:D119"/>
    <mergeCell ref="E117:E119"/>
    <mergeCell ref="F117:F119"/>
    <mergeCell ref="G117:G118"/>
    <mergeCell ref="D120:D122"/>
    <mergeCell ref="E120:E122"/>
    <mergeCell ref="F120:F122"/>
    <mergeCell ref="G120:G121"/>
    <mergeCell ref="D123:D125"/>
    <mergeCell ref="E123:E125"/>
    <mergeCell ref="F123:F125"/>
    <mergeCell ref="G123:G124"/>
    <mergeCell ref="D126:D128"/>
    <mergeCell ref="E126:E128"/>
    <mergeCell ref="F126:F128"/>
    <mergeCell ref="G126:G127"/>
    <mergeCell ref="D129:D131"/>
    <mergeCell ref="E129:E131"/>
    <mergeCell ref="F129:F131"/>
    <mergeCell ref="G129:G130"/>
    <mergeCell ref="D132:D134"/>
    <mergeCell ref="E132:E134"/>
    <mergeCell ref="F132:F134"/>
    <mergeCell ref="G132:G133"/>
    <mergeCell ref="D135:D137"/>
    <mergeCell ref="E135:E137"/>
    <mergeCell ref="F135:F137"/>
    <mergeCell ref="G135:G136"/>
    <mergeCell ref="D138:D140"/>
    <mergeCell ref="E138:E140"/>
    <mergeCell ref="F138:F140"/>
    <mergeCell ref="G138:G139"/>
    <mergeCell ref="D141:D143"/>
    <mergeCell ref="E141:E143"/>
    <mergeCell ref="F141:F143"/>
    <mergeCell ref="G141:G142"/>
    <mergeCell ref="D144:D146"/>
    <mergeCell ref="E144:E146"/>
    <mergeCell ref="F144:F146"/>
    <mergeCell ref="G144:G145"/>
    <mergeCell ref="F147:L147"/>
    <mergeCell ref="D148:D150"/>
    <mergeCell ref="E148:E150"/>
    <mergeCell ref="F148:F150"/>
    <mergeCell ref="G148:G149"/>
    <mergeCell ref="M148:M151"/>
    <mergeCell ref="D151:D153"/>
    <mergeCell ref="E151:E153"/>
    <mergeCell ref="F151:F153"/>
    <mergeCell ref="G151:G152"/>
    <mergeCell ref="D154:D156"/>
    <mergeCell ref="E154:E156"/>
    <mergeCell ref="F154:F156"/>
    <mergeCell ref="G154:G155"/>
    <mergeCell ref="D157:D159"/>
    <mergeCell ref="E157:E159"/>
    <mergeCell ref="F157:F159"/>
    <mergeCell ref="G157:G158"/>
    <mergeCell ref="D160:D162"/>
    <mergeCell ref="E160:E162"/>
    <mergeCell ref="F160:F162"/>
    <mergeCell ref="G160:G161"/>
    <mergeCell ref="D163:D165"/>
    <mergeCell ref="E163:E165"/>
    <mergeCell ref="F163:F165"/>
    <mergeCell ref="G163:G164"/>
    <mergeCell ref="D166:D168"/>
    <mergeCell ref="E166:E168"/>
    <mergeCell ref="F166:F168"/>
    <mergeCell ref="G166:G167"/>
    <mergeCell ref="D169:D171"/>
    <mergeCell ref="E169:E171"/>
    <mergeCell ref="F169:F171"/>
    <mergeCell ref="G169:G170"/>
    <mergeCell ref="D172:D174"/>
    <mergeCell ref="E172:E174"/>
    <mergeCell ref="F172:F174"/>
    <mergeCell ref="G172:G173"/>
    <mergeCell ref="D175:D177"/>
    <mergeCell ref="E175:E177"/>
    <mergeCell ref="F175:F177"/>
    <mergeCell ref="G175:G176"/>
    <mergeCell ref="D178:D180"/>
    <mergeCell ref="E178:E180"/>
    <mergeCell ref="F178:F180"/>
    <mergeCell ref="G178:G179"/>
    <mergeCell ref="D181:D183"/>
    <mergeCell ref="E181:E183"/>
    <mergeCell ref="F181:F183"/>
    <mergeCell ref="G181:G182"/>
    <mergeCell ref="D184:D186"/>
    <mergeCell ref="E184:E186"/>
    <mergeCell ref="F184:F186"/>
    <mergeCell ref="G184:G185"/>
    <mergeCell ref="D187:D189"/>
    <mergeCell ref="E187:E189"/>
    <mergeCell ref="F187:F189"/>
    <mergeCell ref="G187:G188"/>
    <mergeCell ref="D190:D192"/>
    <mergeCell ref="E190:E192"/>
    <mergeCell ref="F190:F192"/>
    <mergeCell ref="G190:G191"/>
    <mergeCell ref="D193:D195"/>
    <mergeCell ref="E193:E195"/>
    <mergeCell ref="F193:F195"/>
    <mergeCell ref="G193:G194"/>
    <mergeCell ref="D196:D198"/>
    <mergeCell ref="E196:E198"/>
    <mergeCell ref="F196:F198"/>
    <mergeCell ref="G196:G197"/>
    <mergeCell ref="D199:D201"/>
    <mergeCell ref="E199:E201"/>
    <mergeCell ref="F199:F201"/>
    <mergeCell ref="G199:G200"/>
    <mergeCell ref="D202:D204"/>
    <mergeCell ref="E202:E204"/>
    <mergeCell ref="F202:F204"/>
    <mergeCell ref="G202:G203"/>
    <mergeCell ref="D205:D207"/>
    <mergeCell ref="E205:E207"/>
    <mergeCell ref="F205:F207"/>
    <mergeCell ref="G205:G206"/>
    <mergeCell ref="F208:L208"/>
    <mergeCell ref="D209:D211"/>
    <mergeCell ref="E209:E211"/>
    <mergeCell ref="F209:F211"/>
    <mergeCell ref="G209:G210"/>
    <mergeCell ref="M209:M212"/>
    <mergeCell ref="D212:D214"/>
    <mergeCell ref="E212:E214"/>
    <mergeCell ref="F212:F214"/>
    <mergeCell ref="G212:G213"/>
    <mergeCell ref="D215:D217"/>
    <mergeCell ref="E215:E217"/>
    <mergeCell ref="F215:F217"/>
    <mergeCell ref="G215:G216"/>
    <mergeCell ref="D218:D220"/>
    <mergeCell ref="E218:E220"/>
    <mergeCell ref="F218:F220"/>
    <mergeCell ref="G218:G219"/>
    <mergeCell ref="D221:D223"/>
    <mergeCell ref="E221:E223"/>
    <mergeCell ref="F221:F223"/>
    <mergeCell ref="G221:G222"/>
    <mergeCell ref="D224:D226"/>
    <mergeCell ref="E224:E226"/>
    <mergeCell ref="F224:F226"/>
    <mergeCell ref="G224:G225"/>
    <mergeCell ref="D227:D229"/>
    <mergeCell ref="E227:E229"/>
    <mergeCell ref="F227:F229"/>
    <mergeCell ref="G227:G228"/>
    <mergeCell ref="D230:D232"/>
    <mergeCell ref="E230:E232"/>
    <mergeCell ref="F230:F232"/>
    <mergeCell ref="G230:G231"/>
    <mergeCell ref="D233:D235"/>
    <mergeCell ref="E233:E235"/>
    <mergeCell ref="F233:F235"/>
    <mergeCell ref="G233:G234"/>
    <mergeCell ref="D236:D238"/>
    <mergeCell ref="E236:E238"/>
    <mergeCell ref="F236:F238"/>
    <mergeCell ref="G236:G237"/>
    <mergeCell ref="D239:D241"/>
    <mergeCell ref="E239:E241"/>
    <mergeCell ref="F239:F241"/>
    <mergeCell ref="G239:G240"/>
    <mergeCell ref="D242:D244"/>
    <mergeCell ref="E242:E244"/>
    <mergeCell ref="F242:F244"/>
    <mergeCell ref="G242:G243"/>
    <mergeCell ref="D245:D247"/>
    <mergeCell ref="E245:E247"/>
    <mergeCell ref="F245:F247"/>
    <mergeCell ref="G245:G246"/>
    <mergeCell ref="D248:D250"/>
    <mergeCell ref="E248:E250"/>
    <mergeCell ref="F248:F250"/>
    <mergeCell ref="G248:G249"/>
    <mergeCell ref="D251:D253"/>
    <mergeCell ref="E251:E253"/>
    <mergeCell ref="F251:F253"/>
    <mergeCell ref="G251:G252"/>
    <mergeCell ref="D254:D256"/>
    <mergeCell ref="E254:E256"/>
    <mergeCell ref="F254:F256"/>
    <mergeCell ref="G254:G255"/>
    <mergeCell ref="D257:D259"/>
    <mergeCell ref="E257:E259"/>
    <mergeCell ref="F257:F259"/>
    <mergeCell ref="G257:G258"/>
    <mergeCell ref="D260:D262"/>
    <mergeCell ref="E260:E262"/>
    <mergeCell ref="F260:F262"/>
    <mergeCell ref="G260:G261"/>
    <mergeCell ref="D263:D265"/>
    <mergeCell ref="E263:E265"/>
    <mergeCell ref="F263:F265"/>
    <mergeCell ref="G263:G264"/>
    <mergeCell ref="D266:D268"/>
    <mergeCell ref="E266:E268"/>
    <mergeCell ref="F266:F268"/>
    <mergeCell ref="G266:G267"/>
    <mergeCell ref="F269:L269"/>
    <mergeCell ref="D270:D272"/>
    <mergeCell ref="E270:E272"/>
    <mergeCell ref="F270:F272"/>
    <mergeCell ref="G270:G271"/>
    <mergeCell ref="M270:M273"/>
    <mergeCell ref="D273:D275"/>
    <mergeCell ref="E273:E275"/>
    <mergeCell ref="F273:F275"/>
    <mergeCell ref="G273:G274"/>
    <mergeCell ref="D276:D278"/>
    <mergeCell ref="E276:E278"/>
    <mergeCell ref="F276:F278"/>
    <mergeCell ref="G276:G277"/>
    <mergeCell ref="D279:D281"/>
    <mergeCell ref="E279:E281"/>
    <mergeCell ref="F279:F281"/>
    <mergeCell ref="G279:G280"/>
    <mergeCell ref="D282:D284"/>
    <mergeCell ref="E282:E284"/>
    <mergeCell ref="F282:F284"/>
    <mergeCell ref="G282:G283"/>
    <mergeCell ref="D285:D287"/>
    <mergeCell ref="E285:E287"/>
    <mergeCell ref="F285:F287"/>
    <mergeCell ref="G285:G286"/>
    <mergeCell ref="D288:D290"/>
    <mergeCell ref="E288:E290"/>
    <mergeCell ref="F288:F290"/>
    <mergeCell ref="G288:G289"/>
    <mergeCell ref="D291:D293"/>
    <mergeCell ref="E291:E293"/>
    <mergeCell ref="F291:F293"/>
    <mergeCell ref="G291:G292"/>
    <mergeCell ref="D294:D296"/>
    <mergeCell ref="E294:E296"/>
    <mergeCell ref="F294:F296"/>
    <mergeCell ref="G294:G295"/>
    <mergeCell ref="D297:D299"/>
    <mergeCell ref="E297:E299"/>
    <mergeCell ref="F297:F299"/>
    <mergeCell ref="G297:G298"/>
    <mergeCell ref="D300:D302"/>
    <mergeCell ref="E300:E302"/>
    <mergeCell ref="F300:F302"/>
    <mergeCell ref="G300:G301"/>
    <mergeCell ref="D303:D305"/>
    <mergeCell ref="E303:E305"/>
    <mergeCell ref="F303:F305"/>
    <mergeCell ref="G303:G304"/>
    <mergeCell ref="D306:D308"/>
    <mergeCell ref="E306:E308"/>
    <mergeCell ref="F306:F308"/>
    <mergeCell ref="G306:G307"/>
    <mergeCell ref="D309:D311"/>
    <mergeCell ref="E309:E311"/>
    <mergeCell ref="F309:F311"/>
    <mergeCell ref="G309:G310"/>
    <mergeCell ref="D312:D314"/>
    <mergeCell ref="E312:E314"/>
    <mergeCell ref="F312:F314"/>
    <mergeCell ref="G312:G313"/>
    <mergeCell ref="D315:D317"/>
    <mergeCell ref="E315:E317"/>
    <mergeCell ref="F315:F317"/>
    <mergeCell ref="G315:G316"/>
    <mergeCell ref="D318:D320"/>
    <mergeCell ref="E318:E320"/>
    <mergeCell ref="F318:F320"/>
    <mergeCell ref="G318:G319"/>
    <mergeCell ref="D321:D323"/>
    <mergeCell ref="E321:E323"/>
    <mergeCell ref="F321:F323"/>
    <mergeCell ref="G321:G322"/>
    <mergeCell ref="D324:D326"/>
    <mergeCell ref="E324:E326"/>
    <mergeCell ref="F324:F326"/>
    <mergeCell ref="G324:G325"/>
    <mergeCell ref="D327:D329"/>
    <mergeCell ref="E327:E329"/>
    <mergeCell ref="F327:F329"/>
    <mergeCell ref="G327:G328"/>
    <mergeCell ref="F331:M331"/>
  </mergeCells>
  <dataValidations count="4">
    <dataValidation allowBlank="true" error="Допускается ввод не более 900 символов!" errorStyle="stop" errorTitle="Ошибка" operator="lessThanOrEqual" showDropDown="false" showErrorMessage="true" showInputMessage="true" sqref="M23 M87:M88 M148:M149 M209:M210 M270:M271" type="textLength">
      <formula1>900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I2:J2 I5:J5 I8:J8 I10:J10 I24:J24 I27:J27 I30:J30 I33:J33 I36:J36 I39:J39 I42:J42 I45:J45 I48:J48 I51:J51 I54:J54 I57:J57 I60:J60 I63:J63 I66:J66 I69:J69 I72:J72 I75:J75 I78:J78 I81:J81 I87:J87 I90:J90 I93:J93 I96:J96 I99:J99 I102:J102 I105:J105 I108:J108 I111:J111 I114:J114 I117:J117 I120:J120 I123:J123 I126:J126 I129:J129 I132:J132 I135:J135 I138:J138 I141:J141 I144:J144 I148:J148 I151:J151 I154:J154 I157:J157 I160:J160 I163:J163 I166:J166 I169:J169 I172:J172 I175:J175 I178:J178 I181:J181 I184:J184 I187:J187 I190:J190 I193:J193 I196:J196 I199:J199 I202:J202 I205:J205 I209:J209 I212:J212 I215:J215 I218:J218 I221:J221 I224:J224 I227:J227 I230:J230 I233:J233 I236:J236 I239:J239 I242:J242 I245:J245 I248:J248 I251:J251 I254:J254 I257:J257 I260:J260 I263:J263 I266:J266 I270:J270 I273:J273 I276:J276 I279:J279 I282:J282 I285:J285 I288:J288 I291:J291 I294:J294 I297:J297 I300:J300 I303:J303 I306:J306 I309:J309 I312:J312 I315:J315 I318:J318 I321:J321 I324:J324 I327:J327" type="none">
      <formula1>0</formula1>
      <formula2>0</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L85" type="textLength">
      <formula1>900</formula1>
      <formula2>0</formula2>
    </dataValidation>
    <dataValidation allowBlank="true" error="Допускается ввод только действительных чисел!" errorStyle="stop" errorTitle="Ошибка" operator="between" showDropDown="false" showErrorMessage="true" showInputMessage="false" sqref="K5 K10 K87 K90 K93 K96 K99 K102 K105 K108 K111 K114 K117 K120 K123 K126 K129 K132 K135 K138 K141 K144 K148 K151 K154 K157 K160 K163 K166 K169 K172 K175 K178 K181 K184 K187 K190 K193 K196 K199 K202 K205 K209 K212 K215 K218 K221 K224 K227 K230 K233 K236 K239 K242 K245 K248 K251 K254 K257 K260 K263 K266 K270 K273 K276 K279 K282 K285 K288 K291 K294 K297 K300 K303 K306 K309 K312 K315 K318 K321 K324 K327" type="decimal">
      <formula1>-9.99999999999999E+023</formula1>
      <formula2>9.99999999999999E+023</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R17"/>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5" ySplit="9" topLeftCell="F10" activePane="bottomRight" state="frozen"/>
      <selection pane="topLeft" activeCell="A1" activeCellId="0" sqref="A1"/>
      <selection pane="topRight" activeCell="F1" activeCellId="0" sqref="F1"/>
      <selection pane="bottomLeft" activeCell="A10" activeCellId="0" sqref="A10"/>
      <selection pane="bottomRight" activeCell="A1" activeCellId="0" sqref="A1"/>
    </sheetView>
  </sheetViews>
  <sheetFormatPr defaultColWidth="10.57421875" defaultRowHeight="14.25" zeroHeight="false" outlineLevelRow="0" outlineLevelCol="0"/>
  <cols>
    <col collapsed="false" customWidth="true" hidden="true" outlineLevel="0" max="1" min="1" style="52" width="9.14"/>
    <col collapsed="false" customWidth="true" hidden="true" outlineLevel="0" max="2" min="2" style="45" width="9.14"/>
    <col collapsed="false" customWidth="true" hidden="false" outlineLevel="0" max="3" min="3" style="428" width="3"/>
    <col collapsed="false" customWidth="true" hidden="false" outlineLevel="0" max="4" min="4" style="42" width="6"/>
    <col collapsed="false" customWidth="true" hidden="false" outlineLevel="0" max="5" min="5" style="42" width="53"/>
    <col collapsed="false" customWidth="true" hidden="false" outlineLevel="0" max="7" min="6" style="42" width="35"/>
    <col collapsed="false" customWidth="true" hidden="false" outlineLevel="0" max="8" min="8" style="42" width="89"/>
    <col collapsed="false" customWidth="true" hidden="false" outlineLevel="0" max="9" min="9" style="42" width="10"/>
    <col collapsed="false" customWidth="true" hidden="false" outlineLevel="0" max="11" min="10" style="123" width="10"/>
    <col collapsed="false" customWidth="true" hidden="false" outlineLevel="0" max="17" min="12" style="42" width="10"/>
    <col collapsed="false" customWidth="false" hidden="true" outlineLevel="0" max="18" min="18" style="42" width="10.57"/>
  </cols>
  <sheetData>
    <row r="1" customFormat="false" ht="22.5" hidden="true" customHeight="true" outlineLevel="0" collapsed="false">
      <c r="N1" s="736"/>
      <c r="O1" s="736"/>
      <c r="Q1" s="736"/>
      <c r="R1" s="42" t="s">
        <v>14</v>
      </c>
    </row>
    <row r="2" s="42" customFormat="true" ht="18.75" hidden="true" customHeight="true" outlineLevel="0" collapsed="false">
      <c r="A2" s="137"/>
      <c r="B2" s="45"/>
      <c r="C2" s="737" t="s">
        <v>492</v>
      </c>
      <c r="D2" s="307"/>
      <c r="E2" s="342"/>
      <c r="F2" s="869"/>
      <c r="G2" s="420"/>
      <c r="I2" s="123"/>
      <c r="J2" s="123"/>
      <c r="R2" s="42" t="n">
        <v>0</v>
      </c>
    </row>
    <row r="3" customFormat="false" ht="14.25" hidden="true" customHeight="true" outlineLevel="0" collapsed="false">
      <c r="R3" s="42" t="n">
        <v>0</v>
      </c>
    </row>
    <row r="4" customFormat="false" ht="6" hidden="false" customHeight="true" outlineLevel="0" collapsed="false">
      <c r="C4" s="482"/>
      <c r="D4" s="83"/>
      <c r="E4" s="83"/>
      <c r="F4" s="83"/>
      <c r="G4" s="739"/>
      <c r="H4" s="739"/>
      <c r="R4" s="42" t="n">
        <v>6</v>
      </c>
    </row>
    <row r="5" customFormat="false" ht="34.5" hidden="false" customHeight="true" outlineLevel="0" collapsed="false">
      <c r="C5" s="482"/>
      <c r="D5" s="401" t="str">
        <f aca="false">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401"/>
      <c r="F5" s="401"/>
      <c r="G5" s="401"/>
      <c r="H5" s="217"/>
      <c r="R5" s="42" t="n">
        <v>33</v>
      </c>
    </row>
    <row r="6" s="42" customFormat="true" ht="18" hidden="false" customHeight="true" outlineLevel="0" collapsed="false">
      <c r="A6" s="52"/>
      <c r="B6" s="45"/>
      <c r="C6" s="482"/>
      <c r="D6" s="273" t="str">
        <f aca="false">IF(org=0,"Не определено",org)</f>
        <v>МП УК "Жилкомсервис" г. Буя</v>
      </c>
      <c r="E6" s="273"/>
      <c r="F6" s="273"/>
      <c r="G6" s="273"/>
      <c r="H6" s="217"/>
      <c r="J6" s="123"/>
      <c r="K6" s="123"/>
      <c r="R6" s="42" t="n">
        <v>17</v>
      </c>
    </row>
    <row r="7" customFormat="false" ht="14.25" hidden="false" customHeight="true" outlineLevel="0" collapsed="false">
      <c r="C7" s="482"/>
      <c r="D7" s="83"/>
      <c r="E7" s="74"/>
      <c r="F7" s="74"/>
      <c r="G7" s="304"/>
      <c r="H7" s="740"/>
      <c r="R7" s="42" t="n">
        <v>14</v>
      </c>
    </row>
    <row r="8" customFormat="false" ht="14.25" hidden="false" customHeight="true" outlineLevel="0" collapsed="false">
      <c r="C8" s="482"/>
      <c r="D8" s="407" t="s">
        <v>306</v>
      </c>
      <c r="E8" s="407"/>
      <c r="F8" s="407"/>
      <c r="G8" s="407"/>
      <c r="H8" s="741" t="s">
        <v>307</v>
      </c>
      <c r="R8" s="42" t="n">
        <v>14</v>
      </c>
    </row>
    <row r="9" customFormat="false" ht="24" hidden="false" customHeight="true" outlineLevel="0" collapsed="false">
      <c r="C9" s="482"/>
      <c r="D9" s="407" t="s">
        <v>88</v>
      </c>
      <c r="E9" s="221" t="s">
        <v>308</v>
      </c>
      <c r="F9" s="221" t="s">
        <v>309</v>
      </c>
      <c r="G9" s="221" t="s">
        <v>396</v>
      </c>
      <c r="H9" s="741"/>
      <c r="R9" s="42" t="n">
        <v>23</v>
      </c>
    </row>
    <row r="10" customFormat="false" ht="14.25" hidden="false" customHeight="true" outlineLevel="0" collapsed="false">
      <c r="A10" s="137"/>
      <c r="C10" s="482"/>
      <c r="D10" s="307" t="s">
        <v>109</v>
      </c>
      <c r="E10" s="391" t="str">
        <f aca="false">"Сведения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869"/>
      <c r="G10" s="420"/>
      <c r="H10" s="894" t="s">
        <v>1176</v>
      </c>
      <c r="R10" s="42" t="n">
        <v>14</v>
      </c>
    </row>
    <row r="11" customFormat="false" ht="14.25" hidden="false" customHeight="true" outlineLevel="0" collapsed="false">
      <c r="A11" s="137"/>
      <c r="C11" s="482"/>
      <c r="D11" s="307" t="s">
        <v>110</v>
      </c>
      <c r="E11" s="391" t="str">
        <f aca="false">"Сведения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869"/>
      <c r="G11" s="420"/>
      <c r="H11" s="894"/>
      <c r="R11" s="42" t="n">
        <v>14</v>
      </c>
    </row>
    <row r="12" customFormat="false" ht="14.25" hidden="false" customHeight="true" outlineLevel="0" collapsed="false">
      <c r="A12" s="137"/>
      <c r="C12" s="341"/>
      <c r="D12" s="307" t="s">
        <v>90</v>
      </c>
      <c r="E12" s="742" t="str">
        <f aca="false">"Сведения о планировании закупочных процедур"&amp;IF(TEMPLATE_SPHERE="TKO"," &lt;1&gt;","")</f>
        <v>Сведения о планировании закупочных процедур</v>
      </c>
      <c r="F12" s="869"/>
      <c r="G12" s="420"/>
      <c r="H12" s="895" t="str">
        <f aca="false">"В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123"/>
      <c r="K12" s="42"/>
      <c r="R12" s="42" t="n">
        <v>14</v>
      </c>
    </row>
    <row r="13" customFormat="false" ht="14.25" hidden="false" customHeight="true" outlineLevel="0" collapsed="false">
      <c r="A13" s="137"/>
      <c r="C13" s="341"/>
      <c r="D13" s="307" t="s">
        <v>91</v>
      </c>
      <c r="E13" s="889" t="str">
        <f aca="false">"Сведения о результатах проведения закупочных процедур"&amp;IF(TEMPLATE_SPHERE="TKO"," &lt;1&gt;","")</f>
        <v>Сведения о результатах проведения закупочных процедур</v>
      </c>
      <c r="F13" s="869"/>
      <c r="G13" s="420"/>
      <c r="H13" s="895"/>
      <c r="I13" s="123"/>
      <c r="K13" s="42"/>
      <c r="R13" s="42" t="n">
        <v>14</v>
      </c>
    </row>
    <row r="14" customFormat="false" ht="14.25" hidden="false" customHeight="true" outlineLevel="0" collapsed="false">
      <c r="A14" s="137"/>
      <c r="C14" s="482"/>
      <c r="D14" s="743"/>
      <c r="E14" s="171" t="s">
        <v>328</v>
      </c>
      <c r="F14" s="215"/>
      <c r="G14" s="744"/>
      <c r="H14" s="895"/>
      <c r="R14" s="42" t="n">
        <v>14</v>
      </c>
    </row>
    <row r="15" s="42" customFormat="true" ht="14.25" hidden="false" customHeight="true" outlineLevel="0" collapsed="false">
      <c r="A15" s="137"/>
      <c r="B15" s="45"/>
      <c r="C15" s="482"/>
      <c r="D15" s="693"/>
      <c r="E15" s="745"/>
      <c r="F15" s="746"/>
      <c r="G15" s="747"/>
      <c r="H15" s="896"/>
      <c r="J15" s="123"/>
      <c r="K15" s="123"/>
      <c r="R15" s="42" t="n">
        <v>14</v>
      </c>
    </row>
    <row r="16" customFormat="false" ht="14.25" hidden="false" customHeight="true" outlineLevel="0" collapsed="false">
      <c r="D16" s="426"/>
      <c r="E16" s="507"/>
      <c r="F16" s="507"/>
      <c r="G16" s="507"/>
      <c r="H16" s="507"/>
      <c r="R16" s="42" t="n">
        <v>14</v>
      </c>
    </row>
    <row r="17" customFormat="false" ht="22.5" hidden="true" customHeight="true" outlineLevel="0" collapsed="false">
      <c r="A17" s="52" t="s">
        <v>82</v>
      </c>
      <c r="B17" s="45" t="n">
        <v>0</v>
      </c>
      <c r="C17" s="428" t="n">
        <v>3</v>
      </c>
      <c r="D17" s="42" t="n">
        <v>6</v>
      </c>
      <c r="E17" s="42" t="n">
        <v>53</v>
      </c>
      <c r="F17" s="42" t="n">
        <v>35</v>
      </c>
      <c r="G17" s="42" t="n">
        <v>35</v>
      </c>
      <c r="H17" s="42" t="n">
        <v>89</v>
      </c>
      <c r="I17" s="42" t="n">
        <v>10</v>
      </c>
      <c r="J17" s="123" t="n">
        <v>10</v>
      </c>
      <c r="K17" s="123" t="n">
        <v>10</v>
      </c>
      <c r="L17" s="42" t="n">
        <v>10</v>
      </c>
      <c r="M17" s="42" t="n">
        <v>10</v>
      </c>
      <c r="N17" s="42" t="n">
        <v>10</v>
      </c>
      <c r="O17" s="42" t="n">
        <v>10</v>
      </c>
      <c r="P17" s="42" t="n">
        <v>10</v>
      </c>
      <c r="Q17" s="42" t="n">
        <v>10</v>
      </c>
      <c r="R17" s="42" t="n">
        <v>23</v>
      </c>
    </row>
  </sheetData>
  <mergeCells count="7">
    <mergeCell ref="D5:G5"/>
    <mergeCell ref="D6:G6"/>
    <mergeCell ref="D8:G8"/>
    <mergeCell ref="H8:H9"/>
    <mergeCell ref="H10:H11"/>
    <mergeCell ref="H12:H14"/>
    <mergeCell ref="E16:H16"/>
  </mergeCells>
  <dataValidations count="2">
    <dataValidation allowBlank="true" error="Допускается ввод не более 900 символов!" errorStyle="stop" errorTitle="Ошибка" operator="lessThanOrEqual" showDropDown="false" showErrorMessage="true" showInputMessage="true" sqref="E2:F2 F10:F13 H10 E13" type="textLength">
      <formula1>900</formula1>
      <formula2>0</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howDropDown="false" showErrorMessage="true" showInputMessage="true" sqref="G2 G10:G13" type="textLength">
      <formula1>900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DDD9C3"/>
    <pageSetUpPr fitToPage="false"/>
  </sheetPr>
  <dimension ref="A1:V30"/>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8" ySplit="18" topLeftCell="I19" activePane="bottomRight" state="frozen"/>
      <selection pane="topLeft" activeCell="A1" activeCellId="0" sqref="A1"/>
      <selection pane="topRight" activeCell="I1" activeCellId="0" sqref="I1"/>
      <selection pane="bottomLeft" activeCell="A19" activeCellId="0" sqref="A19"/>
      <selection pane="bottomRight" activeCell="A1" activeCellId="0" sqref="A1"/>
    </sheetView>
  </sheetViews>
  <sheetFormatPr defaultColWidth="10.57421875" defaultRowHeight="15" zeroHeight="false" outlineLevelRow="0" outlineLevelCol="0"/>
  <cols>
    <col collapsed="false" customWidth="true" hidden="true" outlineLevel="0" max="1" min="1" style="48" width="9.14"/>
    <col collapsed="false" customWidth="true" hidden="true" outlineLevel="0" max="2" min="2" style="42" width="9.14"/>
    <col collapsed="false" customWidth="true" hidden="false" outlineLevel="0" max="3" min="3" style="143" width="4"/>
    <col collapsed="false" customWidth="true" hidden="false" outlineLevel="0" max="4" min="4" style="42" width="6"/>
    <col collapsed="false" customWidth="true" hidden="false" outlineLevel="0" max="5" min="5" style="42" width="47"/>
    <col collapsed="false" customWidth="true" hidden="false" outlineLevel="0" max="6" min="6" style="42" width="9"/>
    <col collapsed="false" customWidth="true" hidden="true" outlineLevel="0" max="7" min="7" style="42" width="25.71"/>
    <col collapsed="false" customWidth="true" hidden="true" outlineLevel="0" max="8" min="8" style="42" width="34"/>
    <col collapsed="false" customWidth="true" hidden="false" outlineLevel="0" max="9" min="9" style="42" width="25.71"/>
    <col collapsed="false" customWidth="true" hidden="false" outlineLevel="0" max="10" min="10" style="42" width="33"/>
    <col collapsed="false" customWidth="true" hidden="false" outlineLevel="0" max="11" min="11" style="45" width="50"/>
    <col collapsed="false" customWidth="true" hidden="false" outlineLevel="0" max="20" min="12" style="42" width="10"/>
    <col collapsed="false" customWidth="true" hidden="false" outlineLevel="0" max="21" min="21" style="108" width="10"/>
    <col collapsed="false" customWidth="false" hidden="true" outlineLevel="0" max="22" min="22" style="42" width="10.57"/>
  </cols>
  <sheetData>
    <row r="1" s="45" customFormat="true" ht="22.5" hidden="true" customHeight="true" outlineLevel="0" collapsed="false">
      <c r="C1" s="107"/>
      <c r="G1" s="45" t="n">
        <v>4</v>
      </c>
      <c r="I1" s="45" t="n">
        <v>4</v>
      </c>
      <c r="U1" s="160"/>
      <c r="V1" s="45" t="s">
        <v>14</v>
      </c>
    </row>
    <row r="2" s="42" customFormat="true" ht="15" hidden="true" customHeight="true" outlineLevel="0" collapsed="false">
      <c r="A2" s="48"/>
      <c r="C2" s="143"/>
      <c r="D2" s="119"/>
      <c r="E2" s="287"/>
      <c r="F2" s="43"/>
      <c r="G2" s="136"/>
      <c r="H2" s="136"/>
      <c r="I2" s="136"/>
      <c r="J2" s="136"/>
      <c r="U2" s="108"/>
      <c r="V2" s="42" t="n">
        <v>0</v>
      </c>
    </row>
    <row r="3" s="45" customFormat="true" ht="15" hidden="true" customHeight="true" outlineLevel="0" collapsed="false">
      <c r="C3" s="107"/>
      <c r="U3" s="160"/>
      <c r="V3" s="45" t="n">
        <v>0</v>
      </c>
    </row>
    <row r="4" customFormat="false" ht="15.75" hidden="false" customHeight="true" outlineLevel="0" collapsed="false">
      <c r="V4" s="42" t="n">
        <v>15</v>
      </c>
    </row>
    <row r="5" customFormat="false" ht="66" hidden="false" customHeight="true" outlineLevel="0" collapsed="false">
      <c r="D5" s="216" t="s">
        <v>1177</v>
      </c>
      <c r="E5" s="216"/>
      <c r="F5" s="216"/>
      <c r="G5" s="216"/>
      <c r="H5" s="216"/>
      <c r="I5" s="216"/>
      <c r="J5" s="216"/>
      <c r="V5" s="42" t="n">
        <v>63</v>
      </c>
    </row>
    <row r="6" customFormat="false" ht="15.75" hidden="false" customHeight="true" outlineLevel="0" collapsed="false">
      <c r="D6" s="273" t="str">
        <f aca="false">IF(org=0,"Не определено",org)</f>
        <v>МП УК "Жилкомсервис" г. Буя</v>
      </c>
      <c r="E6" s="273"/>
      <c r="F6" s="273"/>
      <c r="G6" s="273"/>
      <c r="H6" s="273"/>
      <c r="I6" s="273"/>
      <c r="J6" s="273"/>
      <c r="V6" s="42" t="n">
        <v>15</v>
      </c>
    </row>
    <row r="7" customFormat="false" ht="15.75" hidden="false" customHeight="true" outlineLevel="0" collapsed="false">
      <c r="D7" s="304"/>
      <c r="G7" s="45" t="n">
        <v>22</v>
      </c>
      <c r="I7" s="45" t="n">
        <v>1</v>
      </c>
      <c r="J7" s="304"/>
      <c r="V7" s="42" t="n">
        <v>15</v>
      </c>
    </row>
    <row r="8" s="42" customFormat="true" ht="0.75" hidden="false" customHeight="true" outlineLevel="0" collapsed="false">
      <c r="A8" s="48"/>
      <c r="C8" s="143"/>
      <c r="G8" s="45"/>
      <c r="H8" s="304"/>
      <c r="I8" s="45" t="s">
        <v>117</v>
      </c>
      <c r="J8" s="304"/>
      <c r="K8" s="45"/>
      <c r="U8" s="108"/>
      <c r="V8" s="42" t="n">
        <v>1</v>
      </c>
    </row>
    <row r="9" customFormat="false" ht="15.75" hidden="false" customHeight="true" outlineLevel="0" collapsed="false">
      <c r="D9" s="636"/>
      <c r="E9" s="637" t="s">
        <v>105</v>
      </c>
      <c r="F9" s="637"/>
      <c r="G9" s="792" t="str">
        <f aca="false">IF(G8="","",INDEX(DIFFERENTIATION_UNMERGE_VD,MATCH(G8,DIFFERENTIATION_ID_DIFF,0)))</f>
        <v/>
      </c>
      <c r="H9" s="792"/>
      <c r="I9" s="792" t="n">
        <f aca="false">IF(I8="","",INDEX(DIFFERENTIATION_UNMERGE_VD,MATCH(I8,DIFFERENTIATION_ID_DIFF,0)))</f>
        <v>0</v>
      </c>
      <c r="J9" s="792"/>
      <c r="K9" s="139" t="s">
        <v>307</v>
      </c>
      <c r="V9" s="42" t="n">
        <v>15</v>
      </c>
    </row>
    <row r="10" s="42" customFormat="true" ht="15.75" hidden="false" customHeight="true" outlineLevel="0" collapsed="false">
      <c r="A10" s="48"/>
      <c r="C10" s="143"/>
      <c r="D10" s="636"/>
      <c r="E10" s="637" t="s">
        <v>574</v>
      </c>
      <c r="F10" s="637"/>
      <c r="G10" s="792" t="str">
        <f aca="false">IF(G8="","",INDEX(DIFFERENTIATION_UNMERGE_AREA,MATCH(G8,DIFFERENTIATION_ID_DIFF,0)))</f>
        <v/>
      </c>
      <c r="H10" s="792"/>
      <c r="I10" s="792" t="str">
        <f aca="false">IF(I8="","",INDEX(DIFFERENTIATION_UNMERGE_AREA,MATCH(I8,DIFFERENTIATION_ID_DIFF,0)))</f>
        <v/>
      </c>
      <c r="J10" s="792"/>
      <c r="K10" s="139"/>
      <c r="U10" s="108"/>
      <c r="V10" s="42" t="n">
        <v>15</v>
      </c>
    </row>
    <row r="11" s="42" customFormat="true" ht="15.75" hidden="false" customHeight="true" outlineLevel="0" collapsed="false">
      <c r="A11" s="48"/>
      <c r="C11" s="143"/>
      <c r="D11" s="636"/>
      <c r="E11" s="637" t="s">
        <v>575</v>
      </c>
      <c r="F11" s="637"/>
      <c r="G11" s="792" t="str">
        <f aca="false">IF(G8="","",INDEX(DIFFERENTIATION_UNMERGE_SYSTEM,MATCH(G8,DIFFERENTIATION_ID_DIFF,0)))</f>
        <v/>
      </c>
      <c r="H11" s="792"/>
      <c r="I11" s="792" t="str">
        <f aca="false">IF(I8="","",INDEX(DIFFERENTIATION_UNMERGE_SYSTEM,MATCH(I8,DIFFERENTIATION_ID_DIFF,0)))</f>
        <v>без дифференциации</v>
      </c>
      <c r="J11" s="792"/>
      <c r="K11" s="139"/>
      <c r="U11" s="108"/>
      <c r="V11" s="42" t="n">
        <v>15</v>
      </c>
    </row>
    <row r="12" s="42" customFormat="true" ht="15.75" hidden="false" customHeight="true" outlineLevel="0" collapsed="false">
      <c r="A12" s="48"/>
      <c r="C12" s="143"/>
      <c r="D12" s="639" t="s">
        <v>306</v>
      </c>
      <c r="E12" s="639"/>
      <c r="F12" s="639"/>
      <c r="G12" s="640"/>
      <c r="H12" s="640"/>
      <c r="I12" s="640"/>
      <c r="J12" s="640"/>
      <c r="K12" s="139"/>
      <c r="U12" s="108"/>
      <c r="V12" s="42" t="n">
        <v>15</v>
      </c>
    </row>
    <row r="13" customFormat="false" ht="35.25" hidden="false" customHeight="true" outlineLevel="0" collapsed="false">
      <c r="D13" s="151" t="s">
        <v>88</v>
      </c>
      <c r="E13" s="139" t="s">
        <v>308</v>
      </c>
      <c r="F13" s="151" t="s">
        <v>576</v>
      </c>
      <c r="G13" s="277" t="s">
        <v>309</v>
      </c>
      <c r="H13" s="151" t="s">
        <v>396</v>
      </c>
      <c r="I13" s="277" t="s">
        <v>309</v>
      </c>
      <c r="J13" s="151" t="s">
        <v>396</v>
      </c>
      <c r="K13" s="139"/>
      <c r="V13" s="42" t="n">
        <v>34</v>
      </c>
    </row>
    <row r="14" customFormat="false" ht="15" hidden="true" customHeight="true" outlineLevel="0" collapsed="false">
      <c r="D14" s="192" t="s">
        <v>109</v>
      </c>
      <c r="E14" s="192" t="s">
        <v>110</v>
      </c>
      <c r="F14" s="192" t="s">
        <v>90</v>
      </c>
      <c r="G14" s="143" t="str">
        <f aca="false">G1&amp;".1"</f>
        <v>4.1</v>
      </c>
      <c r="H14" s="143"/>
      <c r="I14" s="143" t="str">
        <f aca="false">I1&amp;".1"</f>
        <v>4.1</v>
      </c>
      <c r="J14" s="143"/>
      <c r="K14" s="435"/>
      <c r="V14" s="42" t="n">
        <v>0</v>
      </c>
    </row>
    <row r="15" customFormat="false" ht="22.5" hidden="true" customHeight="true" outlineLevel="0" collapsed="false">
      <c r="A15" s="42"/>
      <c r="C15" s="122"/>
      <c r="D15" s="151" t="n">
        <v>1</v>
      </c>
      <c r="E15" s="295" t="s">
        <v>818</v>
      </c>
      <c r="F15" s="151" t="s">
        <v>819</v>
      </c>
      <c r="G15" s="897"/>
      <c r="H15" s="897"/>
      <c r="I15" s="897"/>
      <c r="J15" s="897"/>
      <c r="K15" s="435" t="s">
        <v>820</v>
      </c>
      <c r="V15" s="42" t="n">
        <v>0</v>
      </c>
    </row>
    <row r="16" customFormat="false" ht="22.5" hidden="true" customHeight="true" outlineLevel="0" collapsed="false">
      <c r="A16" s="42"/>
      <c r="C16" s="122"/>
      <c r="D16" s="151" t="n">
        <v>2</v>
      </c>
      <c r="E16" s="641" t="s">
        <v>821</v>
      </c>
      <c r="F16" s="151" t="s">
        <v>822</v>
      </c>
      <c r="G16" s="897"/>
      <c r="H16" s="897"/>
      <c r="I16" s="897"/>
      <c r="J16" s="897"/>
      <c r="K16" s="435" t="s">
        <v>823</v>
      </c>
      <c r="V16" s="42" t="n">
        <v>0</v>
      </c>
    </row>
    <row r="17" customFormat="false" ht="123.75" hidden="true" customHeight="true" outlineLevel="0" collapsed="false">
      <c r="A17" s="42"/>
      <c r="C17" s="122"/>
      <c r="D17" s="151" t="n">
        <v>3</v>
      </c>
      <c r="E17" s="641" t="s">
        <v>1178</v>
      </c>
      <c r="F17" s="151" t="s">
        <v>312</v>
      </c>
      <c r="G17" s="897"/>
      <c r="H17" s="897"/>
      <c r="I17" s="897"/>
      <c r="J17" s="897"/>
      <c r="K17" s="624" t="s">
        <v>1179</v>
      </c>
      <c r="V17" s="42" t="n">
        <v>0</v>
      </c>
    </row>
    <row r="18" customFormat="false" ht="48" hidden="false" customHeight="true" outlineLevel="0" collapsed="false">
      <c r="A18" s="42"/>
      <c r="C18" s="122"/>
      <c r="D18" s="151" t="n">
        <v>3</v>
      </c>
      <c r="E18" s="641" t="s">
        <v>824</v>
      </c>
      <c r="F18" s="151" t="s">
        <v>312</v>
      </c>
      <c r="G18" s="151" t="s">
        <v>312</v>
      </c>
      <c r="H18" s="274" t="s">
        <v>312</v>
      </c>
      <c r="I18" s="151" t="s">
        <v>312</v>
      </c>
      <c r="J18" s="274" t="s">
        <v>312</v>
      </c>
      <c r="K18" s="435" t="s">
        <v>1180</v>
      </c>
      <c r="V18" s="42" t="n">
        <v>46</v>
      </c>
    </row>
    <row r="19" customFormat="false" ht="35.25" hidden="false" customHeight="true" outlineLevel="0" collapsed="false">
      <c r="A19" s="42"/>
      <c r="C19" s="122"/>
      <c r="D19" s="201" t="s">
        <v>330</v>
      </c>
      <c r="E19" s="588" t="s">
        <v>826</v>
      </c>
      <c r="F19" s="151" t="s">
        <v>827</v>
      </c>
      <c r="G19" s="759"/>
      <c r="H19" s="252"/>
      <c r="I19" s="759"/>
      <c r="J19" s="674"/>
      <c r="K19" s="795"/>
      <c r="V19" s="42" t="n">
        <v>34</v>
      </c>
    </row>
    <row r="20" customFormat="false" ht="35.25" hidden="false" customHeight="true" outlineLevel="0" collapsed="false">
      <c r="A20" s="42"/>
      <c r="C20" s="122"/>
      <c r="D20" s="201" t="s">
        <v>338</v>
      </c>
      <c r="E20" s="588" t="s">
        <v>828</v>
      </c>
      <c r="F20" s="151" t="s">
        <v>829</v>
      </c>
      <c r="G20" s="759"/>
      <c r="H20" s="252"/>
      <c r="I20" s="759"/>
      <c r="J20" s="252"/>
      <c r="K20" s="795"/>
      <c r="V20" s="42" t="n">
        <v>34</v>
      </c>
    </row>
    <row r="21" customFormat="false" ht="48" hidden="false" customHeight="true" outlineLevel="0" collapsed="false">
      <c r="A21" s="42"/>
      <c r="C21" s="122"/>
      <c r="D21" s="201" t="s">
        <v>340</v>
      </c>
      <c r="E21" s="588" t="s">
        <v>830</v>
      </c>
      <c r="F21" s="151" t="s">
        <v>581</v>
      </c>
      <c r="G21" s="760"/>
      <c r="H21" s="252"/>
      <c r="I21" s="760"/>
      <c r="J21" s="252"/>
      <c r="K21" s="795"/>
      <c r="V21" s="42" t="n">
        <v>46</v>
      </c>
    </row>
    <row r="22" customFormat="false" ht="67.5" hidden="true" customHeight="true" outlineLevel="0" collapsed="false">
      <c r="A22" s="42"/>
      <c r="C22" s="122"/>
      <c r="D22" s="151" t="n">
        <v>5</v>
      </c>
      <c r="E22" s="641" t="s">
        <v>1181</v>
      </c>
      <c r="F22" s="151" t="s">
        <v>568</v>
      </c>
      <c r="G22" s="898"/>
      <c r="H22" s="596"/>
      <c r="I22" s="898"/>
      <c r="J22" s="596"/>
      <c r="K22" s="624" t="s">
        <v>1182</v>
      </c>
      <c r="V22" s="42" t="n">
        <v>0</v>
      </c>
    </row>
    <row r="23" customFormat="false" ht="33.75" hidden="true" customHeight="true" outlineLevel="0" collapsed="false">
      <c r="C23" s="122"/>
      <c r="D23" s="151" t="n">
        <v>6</v>
      </c>
      <c r="E23" s="641" t="s">
        <v>1183</v>
      </c>
      <c r="F23" s="151" t="s">
        <v>1184</v>
      </c>
      <c r="G23" s="898"/>
      <c r="H23" s="898"/>
      <c r="I23" s="898"/>
      <c r="J23" s="898"/>
      <c r="K23" s="435" t="s">
        <v>1185</v>
      </c>
      <c r="V23" s="42" t="n">
        <v>0</v>
      </c>
    </row>
    <row r="24" customFormat="false" ht="15.75" hidden="false" customHeight="true" outlineLevel="0" collapsed="false">
      <c r="V24" s="42" t="n">
        <v>15</v>
      </c>
    </row>
    <row r="25" customFormat="false" ht="15.75" hidden="false" customHeight="true" outlineLevel="0" collapsed="false">
      <c r="V25" s="42" t="n">
        <v>15</v>
      </c>
    </row>
    <row r="26" customFormat="false" ht="15.75" hidden="false" customHeight="true" outlineLevel="0" collapsed="false">
      <c r="V26" s="42" t="n">
        <v>15</v>
      </c>
    </row>
    <row r="27" customFormat="false" ht="15.75" hidden="false" customHeight="true" outlineLevel="0" collapsed="false">
      <c r="V27" s="42" t="n">
        <v>15</v>
      </c>
    </row>
    <row r="28" customFormat="false" ht="15.75" hidden="false" customHeight="true" outlineLevel="0" collapsed="false">
      <c r="V28" s="42" t="n">
        <v>15</v>
      </c>
    </row>
    <row r="29" customFormat="false" ht="15.75" hidden="false" customHeight="true" outlineLevel="0" collapsed="false">
      <c r="J29" s="899"/>
      <c r="V29" s="42" t="n">
        <v>15</v>
      </c>
    </row>
    <row r="30" customFormat="false" ht="22.5" hidden="true" customHeight="true" outlineLevel="0" collapsed="false">
      <c r="A30" s="48" t="s">
        <v>82</v>
      </c>
      <c r="B30" s="42" t="n">
        <v>0</v>
      </c>
      <c r="C30" s="143" t="n">
        <v>4</v>
      </c>
      <c r="D30" s="42" t="n">
        <v>6</v>
      </c>
      <c r="E30" s="42" t="n">
        <v>47</v>
      </c>
      <c r="F30" s="42" t="n">
        <v>9</v>
      </c>
      <c r="G30" s="42" t="n">
        <v>0</v>
      </c>
      <c r="H30" s="42" t="n">
        <v>0</v>
      </c>
      <c r="I30" s="42" t="n">
        <v>25</v>
      </c>
      <c r="J30" s="42" t="n">
        <v>33</v>
      </c>
      <c r="K30" s="45" t="n">
        <v>50</v>
      </c>
      <c r="L30" s="42" t="n">
        <v>10</v>
      </c>
      <c r="M30" s="42" t="n">
        <v>10</v>
      </c>
      <c r="N30" s="42" t="n">
        <v>10</v>
      </c>
      <c r="O30" s="42" t="n">
        <v>10</v>
      </c>
      <c r="P30" s="42" t="n">
        <v>10</v>
      </c>
      <c r="Q30" s="42" t="n">
        <v>10</v>
      </c>
      <c r="R30" s="42" t="n">
        <v>10</v>
      </c>
      <c r="S30" s="42" t="n">
        <v>10</v>
      </c>
      <c r="T30" s="42" t="n">
        <v>10</v>
      </c>
      <c r="U30" s="108" t="n">
        <v>10</v>
      </c>
      <c r="V30" s="42" t="n">
        <v>23</v>
      </c>
    </row>
  </sheetData>
  <mergeCells count="13">
    <mergeCell ref="D5:J5"/>
    <mergeCell ref="D6:J6"/>
    <mergeCell ref="E9:F9"/>
    <mergeCell ref="G9:H9"/>
    <mergeCell ref="I9:J9"/>
    <mergeCell ref="K9:K13"/>
    <mergeCell ref="E10:F10"/>
    <mergeCell ref="G10:H10"/>
    <mergeCell ref="I10:J10"/>
    <mergeCell ref="E11:F11"/>
    <mergeCell ref="G11:H11"/>
    <mergeCell ref="I11:J11"/>
    <mergeCell ref="D12:F12"/>
  </mergeCells>
  <dataValidations count="4">
    <dataValidation allowBlank="true" error="Допускается ввод не более 900 символов!" errorStyle="stop" errorTitle="Ошибка" operator="lessThanOrEqual" showDropDown="false" showErrorMessage="true" showInputMessage="true" sqref="H19:H21 J19:J21" type="textLength">
      <formula1>900</formula1>
      <formula2>0</formula2>
    </dataValidation>
    <dataValidation allowBlank="true" error="Допускается ввод только неотрицательных целых чисел!" errorStyle="stop" errorTitle="Ошибка" operator="between" showDropDown="false" showErrorMessage="true" showInputMessage="false" sqref="G19:G20 I19:I20" type="whole">
      <formula1>0</formula1>
      <formula2>9.99999999999999E+023</formula2>
    </dataValidation>
    <dataValidation allowBlank="true" error="Допускается ввод только неотрицательных чисел!" errorStyle="stop" errorTitle="Ошибка" operator="between" showDropDown="false" showErrorMessage="true" showInputMessage="false" sqref="G21 I21" type="decimal">
      <formula1>0</formula1>
      <formula2>9.99999999999999E+023</formula2>
    </dataValidation>
    <dataValidation allowBlank="true" errorStyle="stop" operator="between" prompt="Количество поданных заявок на подключение (технологическое присоединение) к системе теплоснабжения в течение квартала, шт." showDropDown="false" showErrorMessage="true" showInputMessage="true" sqref="E13 E15" type="none">
      <formula1>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CD11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4453125" defaultRowHeight="11.25" zeroHeight="false" outlineLevelRow="0" outlineLevelCol="0"/>
  <cols>
    <col collapsed="false" customWidth="true" hidden="false" outlineLevel="0" max="1" min="1" style="847" width="32.57"/>
    <col collapsed="false" customWidth="true" hidden="false" outlineLevel="0" max="2" min="2" style="55" width="11"/>
    <col collapsed="false" customWidth="false" hidden="false" outlineLevel="0" max="3" min="3" style="55" width="9.14"/>
    <col collapsed="false" customWidth="true" hidden="false" outlineLevel="0" max="4" min="4" style="55" width="26.57"/>
    <col collapsed="false" customWidth="true" hidden="false" outlineLevel="0" max="5" min="5" style="137" width="36.84"/>
    <col collapsed="false" customWidth="true" hidden="false" outlineLevel="0" max="6" min="6" style="137" width="23.57"/>
    <col collapsed="false" customWidth="true" hidden="false" outlineLevel="0" max="7" min="7" style="137" width="31.42"/>
    <col collapsed="false" customWidth="true" hidden="false" outlineLevel="0" max="8" min="8" style="137" width="40.85"/>
    <col collapsed="false" customWidth="true" hidden="false" outlineLevel="0" max="9" min="9" style="137" width="14.57"/>
    <col collapsed="false" customWidth="true" hidden="false" outlineLevel="0" max="10" min="10" style="137" width="26.85"/>
    <col collapsed="false" customWidth="true" hidden="false" outlineLevel="0" max="11" min="11" style="137" width="50"/>
    <col collapsed="false" customWidth="true" hidden="false" outlineLevel="0" max="12" min="12" style="137" width="52.42"/>
    <col collapsed="false" customWidth="true" hidden="false" outlineLevel="0" max="13" min="13" style="137" width="10.71"/>
    <col collapsed="false" customWidth="true" hidden="false" outlineLevel="0" max="14" min="14" style="137" width="55.14"/>
    <col collapsed="false" customWidth="true" hidden="false" outlineLevel="0" max="15" min="15" style="137" width="31.85"/>
    <col collapsed="false" customWidth="true" hidden="false" outlineLevel="0" max="16" min="16" style="137" width="23.85"/>
    <col collapsed="false" customWidth="true" hidden="false" outlineLevel="0" max="17" min="17" style="137" width="46.57"/>
    <col collapsed="false" customWidth="true" hidden="false" outlineLevel="0" max="18" min="18" style="137" width="24"/>
    <col collapsed="false" customWidth="true" hidden="false" outlineLevel="0" max="19" min="19" style="137" width="20.57"/>
    <col collapsed="false" customWidth="true" hidden="false" outlineLevel="0" max="20" min="20" style="137" width="22"/>
    <col collapsed="false" customWidth="true" hidden="false" outlineLevel="0" max="22" min="21" style="137" width="26.42"/>
    <col collapsed="false" customWidth="true" hidden="true" outlineLevel="0" max="23" min="23" style="137" width="8.28"/>
    <col collapsed="false" customWidth="true" hidden="false" outlineLevel="0" max="24" min="24" style="137" width="59.71"/>
    <col collapsed="false" customWidth="true" hidden="false" outlineLevel="0" max="25" min="25" style="137" width="49.14"/>
    <col collapsed="false" customWidth="true" hidden="false" outlineLevel="0" max="26" min="26" style="137" width="11.14"/>
    <col collapsed="false" customWidth="true" hidden="false" outlineLevel="0" max="30" min="27" style="137" width="29"/>
    <col collapsed="false" customWidth="false" hidden="false" outlineLevel="0" max="31" min="31" style="137" width="9.14"/>
    <col collapsed="false" customWidth="true" hidden="false" outlineLevel="0" max="32" min="32" style="137" width="34.72"/>
    <col collapsed="false" customWidth="false" hidden="false" outlineLevel="0" max="33" min="33" style="137" width="9.14"/>
    <col collapsed="false" customWidth="true" hidden="false" outlineLevel="0" max="35" min="34" style="137" width="34.42"/>
    <col collapsed="false" customWidth="false" hidden="false" outlineLevel="0" max="36" min="36" style="137" width="9.14"/>
    <col collapsed="false" customWidth="true" hidden="false" outlineLevel="0" max="37" min="37" style="137" width="24.57"/>
    <col collapsed="false" customWidth="false" hidden="false" outlineLevel="0" max="38" min="38" style="137" width="9.14"/>
    <col collapsed="false" customWidth="true" hidden="false" outlineLevel="0" max="39" min="39" style="137" width="26.14"/>
    <col collapsed="false" customWidth="true" hidden="false" outlineLevel="0" max="40" min="40" style="137" width="1.71"/>
    <col collapsed="false" customWidth="false" hidden="false" outlineLevel="0" max="41" min="41" style="137" width="9.14"/>
    <col collapsed="false" customWidth="true" hidden="false" outlineLevel="0" max="43" min="42" style="137" width="47.85"/>
    <col collapsed="false" customWidth="true" hidden="false" outlineLevel="0" max="44" min="44" style="137" width="1.71"/>
    <col collapsed="false" customWidth="true" hidden="false" outlineLevel="0" max="45" min="45" style="137" width="21.42"/>
    <col collapsed="false" customWidth="true" hidden="false" outlineLevel="0" max="46" min="46" style="137" width="1.71"/>
    <col collapsed="false" customWidth="true" hidden="false" outlineLevel="0" max="47" min="47" style="137" width="31.29"/>
    <col collapsed="false" customWidth="true" hidden="false" outlineLevel="0" max="48" min="48" style="137" width="1.71"/>
    <col collapsed="false" customWidth="false" hidden="false" outlineLevel="0" max="50" min="49" style="137" width="9.14"/>
    <col collapsed="false" customWidth="true" hidden="false" outlineLevel="0" max="51" min="51" style="137" width="3.71"/>
    <col collapsed="false" customWidth="true" hidden="false" outlineLevel="0" max="52" min="52" style="137" width="60.85"/>
    <col collapsed="false" customWidth="true" hidden="false" outlineLevel="0" max="53" min="53" style="137" width="49.29"/>
    <col collapsed="false" customWidth="true" hidden="false" outlineLevel="0" max="54" min="54" style="137" width="35.14"/>
    <col collapsed="false" customWidth="false" hidden="false" outlineLevel="0" max="55" min="55" style="137" width="9.14"/>
    <col collapsed="false" customWidth="true" hidden="false" outlineLevel="0" max="56" min="56" style="137" width="1.71"/>
    <col collapsed="false" customWidth="true" hidden="false" outlineLevel="0" max="57" min="57" style="900" width="12.57"/>
    <col collapsed="false" customWidth="true" hidden="false" outlineLevel="0" max="58" min="58" style="900" width="14.28"/>
    <col collapsed="false" customWidth="true" hidden="false" outlineLevel="0" max="59" min="59" style="137" width="30.71"/>
    <col collapsed="false" customWidth="true" hidden="false" outlineLevel="0" max="60" min="60" style="228" width="40.71"/>
    <col collapsed="false" customWidth="true" hidden="false" outlineLevel="0" max="61" min="61" style="228" width="15"/>
    <col collapsed="false" customWidth="true" hidden="false" outlineLevel="0" max="62" min="62" style="228" width="40.71"/>
    <col collapsed="false" customWidth="true" hidden="false" outlineLevel="0" max="63" min="63" style="228" width="2.71"/>
    <col collapsed="false" customWidth="true" hidden="false" outlineLevel="0" max="64" min="64" style="228" width="44.71"/>
    <col collapsed="false" customWidth="true" hidden="false" outlineLevel="0" max="65" min="65" style="228" width="2.71"/>
    <col collapsed="false" customWidth="true" hidden="false" outlineLevel="0" max="66" min="66" style="228" width="40.71"/>
    <col collapsed="false" customWidth="false" hidden="false" outlineLevel="0" max="68" min="67" style="137" width="9.14"/>
    <col collapsed="false" customWidth="true" hidden="false" outlineLevel="0" max="69" min="69" style="137" width="18.14"/>
    <col collapsed="false" customWidth="true" hidden="false" outlineLevel="0" max="70" min="70" style="137" width="57.84"/>
    <col collapsed="false" customWidth="true" hidden="false" outlineLevel="0" max="71" min="71" style="137" width="1.71"/>
    <col collapsed="false" customWidth="true" hidden="false" outlineLevel="0" max="72" min="72" style="137" width="22.57"/>
    <col collapsed="false" customWidth="true" hidden="false" outlineLevel="0" max="73" min="73" style="137" width="57.84"/>
    <col collapsed="false" customWidth="true" hidden="false" outlineLevel="0" max="74" min="74" style="137" width="1.71"/>
    <col collapsed="false" customWidth="true" hidden="false" outlineLevel="0" max="75" min="75" style="137" width="22.57"/>
    <col collapsed="false" customWidth="true" hidden="false" outlineLevel="0" max="76" min="76" style="137" width="57.84"/>
    <col collapsed="false" customWidth="true" hidden="false" outlineLevel="0" max="77" min="77" style="137" width="1.71"/>
    <col collapsed="false" customWidth="true" hidden="false" outlineLevel="0" max="78" min="78" style="137" width="22.57"/>
    <col collapsed="false" customWidth="true" hidden="false" outlineLevel="0" max="79" min="79" style="137" width="57.84"/>
    <col collapsed="false" customWidth="false" hidden="false" outlineLevel="0" max="81" min="80" style="137" width="9.14"/>
    <col collapsed="false" customWidth="true" hidden="false" outlineLevel="0" max="82" min="82" style="137" width="49.57"/>
  </cols>
  <sheetData>
    <row r="1" s="904" customFormat="true" ht="11.25" hidden="false" customHeight="true" outlineLevel="0" collapsed="false">
      <c r="A1" s="901" t="s">
        <v>1186</v>
      </c>
      <c r="B1" s="901" t="s">
        <v>1187</v>
      </c>
      <c r="C1" s="901" t="s">
        <v>1188</v>
      </c>
      <c r="D1" s="901" t="s">
        <v>1189</v>
      </c>
      <c r="E1" s="902" t="s">
        <v>1190</v>
      </c>
      <c r="F1" s="902" t="s">
        <v>1191</v>
      </c>
      <c r="G1" s="902" t="s">
        <v>1192</v>
      </c>
      <c r="H1" s="902" t="s">
        <v>1193</v>
      </c>
      <c r="I1" s="902" t="s">
        <v>1194</v>
      </c>
      <c r="J1" s="902" t="s">
        <v>1195</v>
      </c>
      <c r="K1" s="902" t="s">
        <v>1196</v>
      </c>
      <c r="L1" s="901" t="s">
        <v>1197</v>
      </c>
      <c r="M1" s="901"/>
      <c r="N1" s="901" t="s">
        <v>1198</v>
      </c>
      <c r="O1" s="902" t="s">
        <v>1199</v>
      </c>
      <c r="P1" s="902" t="s">
        <v>1200</v>
      </c>
      <c r="Q1" s="902" t="s">
        <v>1201</v>
      </c>
      <c r="R1" s="902" t="s">
        <v>1202</v>
      </c>
      <c r="S1" s="902" t="s">
        <v>1203</v>
      </c>
      <c r="T1" s="902" t="s">
        <v>1204</v>
      </c>
      <c r="U1" s="902" t="s">
        <v>1205</v>
      </c>
      <c r="V1" s="901"/>
      <c r="W1" s="903" t="s">
        <v>1206</v>
      </c>
      <c r="X1" s="902" t="s">
        <v>1207</v>
      </c>
      <c r="Y1" s="901" t="s">
        <v>1208</v>
      </c>
      <c r="Z1" s="901"/>
      <c r="AA1" s="901" t="s">
        <v>1209</v>
      </c>
      <c r="AB1" s="901"/>
      <c r="AC1" s="901" t="s">
        <v>1210</v>
      </c>
      <c r="AD1" s="901"/>
      <c r="AF1" s="902" t="s">
        <v>1211</v>
      </c>
      <c r="AH1" s="902" t="s">
        <v>1212</v>
      </c>
      <c r="AI1" s="902" t="s">
        <v>1213</v>
      </c>
      <c r="AK1" s="902" t="s">
        <v>1214</v>
      </c>
      <c r="AM1" s="902" t="s">
        <v>1215</v>
      </c>
      <c r="AP1" s="902" t="s">
        <v>1216</v>
      </c>
      <c r="AQ1" s="902" t="s">
        <v>1217</v>
      </c>
      <c r="AS1" s="902" t="s">
        <v>1218</v>
      </c>
      <c r="AU1" s="902" t="s">
        <v>1219</v>
      </c>
      <c r="AW1" s="901" t="s">
        <v>1220</v>
      </c>
      <c r="AX1" s="901" t="s">
        <v>1221</v>
      </c>
      <c r="AZ1" s="905" t="s">
        <v>1222</v>
      </c>
      <c r="BB1" s="902" t="s">
        <v>1223</v>
      </c>
      <c r="BC1" s="901"/>
      <c r="BE1" s="901" t="s">
        <v>1224</v>
      </c>
      <c r="BF1" s="901" t="s">
        <v>1225</v>
      </c>
      <c r="BH1" s="906" t="s">
        <v>817</v>
      </c>
      <c r="BI1" s="228"/>
      <c r="BJ1" s="907" t="s">
        <v>1226</v>
      </c>
      <c r="BK1" s="228"/>
      <c r="BL1" s="908" t="s">
        <v>916</v>
      </c>
      <c r="BM1" s="228"/>
      <c r="BN1" s="909" t="s">
        <v>1227</v>
      </c>
    </row>
    <row r="2" customFormat="false" ht="11.25" hidden="false" customHeight="true" outlineLevel="0" collapsed="false">
      <c r="A2" s="137" t="s">
        <v>1228</v>
      </c>
      <c r="B2" s="910" t="n">
        <v>2000</v>
      </c>
      <c r="C2" s="910" t="n">
        <v>2022</v>
      </c>
      <c r="D2" s="910" t="s">
        <v>61</v>
      </c>
      <c r="E2" s="911" t="s">
        <v>1229</v>
      </c>
      <c r="F2" s="911" t="s">
        <v>1230</v>
      </c>
      <c r="G2" s="911" t="s">
        <v>1231</v>
      </c>
      <c r="H2" s="911" t="s">
        <v>55</v>
      </c>
      <c r="I2" s="911" t="s">
        <v>109</v>
      </c>
      <c r="J2" s="911" t="s">
        <v>1232</v>
      </c>
      <c r="K2" s="912" t="s">
        <v>1233</v>
      </c>
      <c r="L2" s="912"/>
      <c r="M2" s="912" t="n">
        <v>1</v>
      </c>
      <c r="N2" s="913" t="s">
        <v>1234</v>
      </c>
      <c r="O2" s="911" t="s">
        <v>1235</v>
      </c>
      <c r="P2" s="914" t="s">
        <v>36</v>
      </c>
      <c r="Q2" s="915" t="s">
        <v>500</v>
      </c>
      <c r="R2" s="916" t="s">
        <v>1236</v>
      </c>
      <c r="S2" s="916" t="s">
        <v>1237</v>
      </c>
      <c r="T2" s="917" t="s">
        <v>1238</v>
      </c>
      <c r="U2" s="912" t="s">
        <v>1239</v>
      </c>
      <c r="V2" s="918" t="n">
        <v>1</v>
      </c>
      <c r="W2" s="919"/>
      <c r="X2" s="919" t="s">
        <v>1240</v>
      </c>
      <c r="Y2" s="910" t="s">
        <v>1241</v>
      </c>
      <c r="Z2" s="920"/>
      <c r="AA2" s="910" t="s">
        <v>1242</v>
      </c>
      <c r="AB2" s="921" t="s">
        <v>1242</v>
      </c>
      <c r="AC2" s="910" t="s">
        <v>1243</v>
      </c>
      <c r="AD2" s="921" t="s">
        <v>1243</v>
      </c>
      <c r="AF2" s="911" t="s">
        <v>1239</v>
      </c>
      <c r="AH2" s="911" t="s">
        <v>1244</v>
      </c>
      <c r="AI2" s="911" t="s">
        <v>1244</v>
      </c>
      <c r="AK2" s="911" t="s">
        <v>1245</v>
      </c>
      <c r="AM2" s="911" t="s">
        <v>1246</v>
      </c>
      <c r="AP2" s="702" t="s">
        <v>1240</v>
      </c>
      <c r="AQ2" s="922" t="s">
        <v>1240</v>
      </c>
      <c r="AS2" s="910" t="s">
        <v>1247</v>
      </c>
      <c r="AU2" s="923" t="s">
        <v>524</v>
      </c>
      <c r="AW2" s="923" t="s">
        <v>1248</v>
      </c>
      <c r="AX2" s="923" t="s">
        <v>1248</v>
      </c>
      <c r="AZ2" s="923" t="s">
        <v>1249</v>
      </c>
      <c r="BB2" s="923" t="s">
        <v>1250</v>
      </c>
      <c r="BC2" s="923" t="s">
        <v>1251</v>
      </c>
      <c r="BE2" s="923" t="n">
        <v>2000</v>
      </c>
      <c r="BF2" s="923" t="s">
        <v>1252</v>
      </c>
    </row>
    <row r="3" customFormat="false" ht="11.25" hidden="false" customHeight="true" outlineLevel="0" collapsed="false">
      <c r="A3" s="137" t="s">
        <v>1253</v>
      </c>
      <c r="B3" s="910" t="n">
        <v>2001</v>
      </c>
      <c r="C3" s="910" t="n">
        <v>2023</v>
      </c>
      <c r="D3" s="910" t="s">
        <v>19</v>
      </c>
      <c r="E3" s="911" t="s">
        <v>1254</v>
      </c>
      <c r="F3" s="911" t="s">
        <v>1255</v>
      </c>
      <c r="G3" s="911" t="s">
        <v>1256</v>
      </c>
      <c r="H3" s="911" t="s">
        <v>1257</v>
      </c>
      <c r="I3" s="911" t="s">
        <v>110</v>
      </c>
      <c r="J3" s="911" t="s">
        <v>566</v>
      </c>
      <c r="K3" s="912" t="s">
        <v>1258</v>
      </c>
      <c r="L3" s="912" t="n">
        <f aca="false">_xlfn.iferror(MATCH(K3,OFFER_METHOD,0),0)</f>
        <v>0</v>
      </c>
      <c r="M3" s="912" t="n">
        <v>2</v>
      </c>
      <c r="N3" s="913" t="s">
        <v>1259</v>
      </c>
      <c r="O3" s="911" t="s">
        <v>1260</v>
      </c>
      <c r="P3" s="914" t="s">
        <v>1261</v>
      </c>
      <c r="Q3" s="915" t="s">
        <v>1262</v>
      </c>
      <c r="R3" s="916" t="s">
        <v>502</v>
      </c>
      <c r="S3" s="916" t="s">
        <v>1263</v>
      </c>
      <c r="T3" s="917" t="s">
        <v>1264</v>
      </c>
      <c r="U3" s="912" t="s">
        <v>1265</v>
      </c>
      <c r="V3" s="918" t="n">
        <v>2</v>
      </c>
      <c r="W3" s="919"/>
      <c r="X3" s="919" t="s">
        <v>1266</v>
      </c>
      <c r="Y3" s="910" t="s">
        <v>1241</v>
      </c>
      <c r="Z3" s="920"/>
      <c r="AA3" s="910" t="s">
        <v>1267</v>
      </c>
      <c r="AB3" s="921" t="s">
        <v>1267</v>
      </c>
      <c r="AC3" s="910" t="s">
        <v>1268</v>
      </c>
      <c r="AD3" s="921" t="s">
        <v>1268</v>
      </c>
      <c r="AF3" s="911" t="s">
        <v>1265</v>
      </c>
      <c r="AH3" s="911" t="s">
        <v>1269</v>
      </c>
      <c r="AI3" s="911" t="s">
        <v>1270</v>
      </c>
      <c r="AK3" s="911" t="s">
        <v>1271</v>
      </c>
      <c r="AM3" s="911" t="s">
        <v>1272</v>
      </c>
      <c r="AP3" s="702" t="s">
        <v>1273</v>
      </c>
      <c r="AQ3" s="922" t="s">
        <v>1273</v>
      </c>
      <c r="AS3" s="910" t="s">
        <v>1274</v>
      </c>
      <c r="AU3" s="923" t="s">
        <v>1275</v>
      </c>
      <c r="AW3" s="923" t="s">
        <v>1276</v>
      </c>
      <c r="AX3" s="923" t="s">
        <v>1276</v>
      </c>
      <c r="AZ3" s="923" t="s">
        <v>1277</v>
      </c>
      <c r="BB3" s="923" t="s">
        <v>1278</v>
      </c>
      <c r="BC3" s="923" t="s">
        <v>1251</v>
      </c>
      <c r="BE3" s="923" t="n">
        <v>2001</v>
      </c>
      <c r="BF3" s="923" t="s">
        <v>1279</v>
      </c>
      <c r="BH3" s="901" t="s">
        <v>1280</v>
      </c>
      <c r="BJ3" s="901" t="s">
        <v>1281</v>
      </c>
      <c r="BL3" s="901" t="s">
        <v>1282</v>
      </c>
      <c r="BN3" s="901" t="s">
        <v>1283</v>
      </c>
      <c r="BR3" s="901" t="s">
        <v>1284</v>
      </c>
      <c r="BS3" s="924"/>
      <c r="BT3" s="228"/>
      <c r="BU3" s="901" t="s">
        <v>1285</v>
      </c>
      <c r="BV3" s="228"/>
      <c r="BW3" s="55"/>
      <c r="BX3" s="901" t="s">
        <v>1286</v>
      </c>
      <c r="CA3" s="901" t="s">
        <v>1287</v>
      </c>
    </row>
    <row r="4" customFormat="false" ht="11.25" hidden="false" customHeight="true" outlineLevel="0" collapsed="false">
      <c r="A4" s="137" t="s">
        <v>1288</v>
      </c>
      <c r="B4" s="910" t="n">
        <v>2002</v>
      </c>
      <c r="C4" s="910" t="n">
        <v>2024</v>
      </c>
      <c r="E4" s="911" t="s">
        <v>1289</v>
      </c>
      <c r="F4" s="911" t="s">
        <v>1290</v>
      </c>
      <c r="H4" s="911" t="s">
        <v>1291</v>
      </c>
      <c r="I4" s="911" t="s">
        <v>90</v>
      </c>
      <c r="J4" s="911" t="s">
        <v>1292</v>
      </c>
      <c r="K4" s="912" t="s">
        <v>1293</v>
      </c>
      <c r="L4" s="912" t="n">
        <f aca="false">_xlfn.iferror(MATCH(K4,OFFER_METHOD,0),0)</f>
        <v>0</v>
      </c>
      <c r="M4" s="912" t="n">
        <v>3</v>
      </c>
      <c r="N4" s="913" t="s">
        <v>1294</v>
      </c>
      <c r="O4" s="911" t="s">
        <v>1295</v>
      </c>
      <c r="Q4" s="915" t="s">
        <v>1296</v>
      </c>
      <c r="R4" s="916" t="s">
        <v>1297</v>
      </c>
      <c r="S4" s="916" t="s">
        <v>1298</v>
      </c>
      <c r="T4" s="917" t="s">
        <v>1299</v>
      </c>
      <c r="U4" s="912" t="s">
        <v>1300</v>
      </c>
      <c r="V4" s="918" t="n">
        <v>3</v>
      </c>
      <c r="W4" s="919"/>
      <c r="X4" s="919" t="s">
        <v>1301</v>
      </c>
      <c r="Y4" s="910" t="s">
        <v>1241</v>
      </c>
      <c r="Z4" s="100"/>
      <c r="AC4" s="910" t="s">
        <v>1302</v>
      </c>
      <c r="AD4" s="921" t="s">
        <v>1302</v>
      </c>
      <c r="AF4" s="911" t="s">
        <v>1300</v>
      </c>
      <c r="AH4" s="911" t="s">
        <v>1303</v>
      </c>
      <c r="AK4" s="911" t="s">
        <v>1304</v>
      </c>
      <c r="AM4" s="911" t="s">
        <v>1305</v>
      </c>
      <c r="AP4" s="702" t="s">
        <v>1266</v>
      </c>
      <c r="AQ4" s="922" t="s">
        <v>1266</v>
      </c>
      <c r="AS4" s="910" t="s">
        <v>1306</v>
      </c>
      <c r="AU4" s="923" t="s">
        <v>1307</v>
      </c>
      <c r="AW4" s="923" t="s">
        <v>1308</v>
      </c>
      <c r="AX4" s="923" t="s">
        <v>1308</v>
      </c>
      <c r="AZ4" s="923" t="s">
        <v>1309</v>
      </c>
      <c r="BB4" s="923" t="s">
        <v>1310</v>
      </c>
      <c r="BC4" s="923" t="s">
        <v>1311</v>
      </c>
      <c r="BE4" s="923" t="n">
        <v>2002</v>
      </c>
      <c r="BF4" s="923" t="s">
        <v>1312</v>
      </c>
      <c r="BH4" s="925" t="s">
        <v>1313</v>
      </c>
      <c r="BJ4" s="925" t="s">
        <v>1313</v>
      </c>
      <c r="BL4" s="925" t="s">
        <v>1313</v>
      </c>
      <c r="BN4" s="925" t="s">
        <v>1313</v>
      </c>
      <c r="BQ4" s="926" t="s">
        <v>1314</v>
      </c>
      <c r="BR4" s="702" t="s">
        <v>1315</v>
      </c>
      <c r="BS4" s="702"/>
      <c r="BT4" s="926" t="s">
        <v>1316</v>
      </c>
      <c r="BU4" s="702" t="s">
        <v>1317</v>
      </c>
      <c r="BV4" s="228"/>
      <c r="BW4" s="926" t="s">
        <v>1318</v>
      </c>
      <c r="BX4" s="702" t="s">
        <v>1319</v>
      </c>
      <c r="BZ4" s="926" t="s">
        <v>1320</v>
      </c>
      <c r="CA4" s="702" t="s">
        <v>1321</v>
      </c>
    </row>
    <row r="5" customFormat="false" ht="11.25" hidden="false" customHeight="true" outlineLevel="0" collapsed="false">
      <c r="A5" s="137" t="s">
        <v>1322</v>
      </c>
      <c r="B5" s="910" t="n">
        <v>2003</v>
      </c>
      <c r="C5" s="910" t="n">
        <v>2025</v>
      </c>
      <c r="E5" s="911" t="s">
        <v>1323</v>
      </c>
      <c r="F5" s="911" t="s">
        <v>1324</v>
      </c>
      <c r="H5" s="911" t="s">
        <v>1325</v>
      </c>
      <c r="I5" s="911" t="s">
        <v>91</v>
      </c>
      <c r="K5" s="912" t="s">
        <v>1326</v>
      </c>
      <c r="L5" s="912" t="n">
        <f aca="false">_xlfn.iferror(MATCH(K5,OFFER_METHOD,0),0)</f>
        <v>0</v>
      </c>
      <c r="M5" s="912" t="n">
        <v>4</v>
      </c>
      <c r="N5" s="927" t="s">
        <v>1327</v>
      </c>
      <c r="O5" s="911" t="s">
        <v>1328</v>
      </c>
      <c r="Q5" s="915" t="s">
        <v>1329</v>
      </c>
      <c r="R5" s="916" t="s">
        <v>503</v>
      </c>
      <c r="T5" s="911" t="s">
        <v>1330</v>
      </c>
      <c r="U5" s="912" t="s">
        <v>1331</v>
      </c>
      <c r="V5" s="918" t="n">
        <v>4</v>
      </c>
      <c r="W5" s="919"/>
      <c r="X5" s="919" t="s">
        <v>166</v>
      </c>
      <c r="Y5" s="910" t="s">
        <v>1332</v>
      </c>
      <c r="Z5" s="100" t="n">
        <v>1</v>
      </c>
      <c r="AF5" s="911" t="s">
        <v>1333</v>
      </c>
      <c r="AH5" s="911" t="s">
        <v>1334</v>
      </c>
      <c r="AK5" s="911" t="s">
        <v>1335</v>
      </c>
      <c r="AM5" s="911" t="s">
        <v>1336</v>
      </c>
      <c r="AP5" s="702" t="s">
        <v>166</v>
      </c>
      <c r="AQ5" s="922" t="s">
        <v>166</v>
      </c>
      <c r="AU5" s="923" t="s">
        <v>1337</v>
      </c>
      <c r="AW5" s="923" t="s">
        <v>1338</v>
      </c>
      <c r="AX5" s="923" t="s">
        <v>1338</v>
      </c>
      <c r="AZ5" s="923" t="s">
        <v>1339</v>
      </c>
      <c r="BB5" s="923" t="s">
        <v>1340</v>
      </c>
      <c r="BC5" s="923" t="s">
        <v>1341</v>
      </c>
      <c r="BE5" s="923" t="n">
        <v>2003</v>
      </c>
      <c r="BF5" s="923" t="s">
        <v>1342</v>
      </c>
      <c r="BH5" s="925" t="s">
        <v>1343</v>
      </c>
      <c r="BJ5" s="925" t="s">
        <v>1343</v>
      </c>
      <c r="BL5" s="925" t="s">
        <v>1343</v>
      </c>
      <c r="BN5" s="925" t="s">
        <v>1344</v>
      </c>
      <c r="BQ5" s="923" t="n">
        <v>4213775</v>
      </c>
      <c r="BR5" s="925" t="s">
        <v>1240</v>
      </c>
      <c r="BS5" s="928"/>
      <c r="BT5" s="923" t="n">
        <v>64236871</v>
      </c>
      <c r="BU5" s="925" t="s">
        <v>233</v>
      </c>
      <c r="BV5" s="228"/>
      <c r="BW5" s="923" t="n">
        <v>4213767</v>
      </c>
      <c r="BX5" s="925" t="s">
        <v>1345</v>
      </c>
      <c r="BZ5" s="923" t="n">
        <v>64237509</v>
      </c>
      <c r="CA5" s="929" t="s">
        <v>1346</v>
      </c>
    </row>
    <row r="6" customFormat="false" ht="11.25" hidden="false" customHeight="true" outlineLevel="0" collapsed="false">
      <c r="A6" s="137" t="s">
        <v>1347</v>
      </c>
      <c r="B6" s="910" t="n">
        <v>2004</v>
      </c>
      <c r="C6" s="910" t="n">
        <v>2026</v>
      </c>
      <c r="E6" s="911" t="s">
        <v>1348</v>
      </c>
      <c r="F6" s="178"/>
      <c r="H6" s="911" t="s">
        <v>1349</v>
      </c>
      <c r="I6" s="911" t="s">
        <v>111</v>
      </c>
      <c r="J6" s="901" t="s">
        <v>1350</v>
      </c>
      <c r="L6" s="912" t="n">
        <f aca="false">SUM(kind_of_control_method_filter)</f>
        <v>0</v>
      </c>
      <c r="N6" s="927" t="s">
        <v>1351</v>
      </c>
      <c r="O6" s="911" t="s">
        <v>1352</v>
      </c>
      <c r="R6" s="916" t="s">
        <v>500</v>
      </c>
      <c r="T6" s="911" t="s">
        <v>1353</v>
      </c>
      <c r="U6" s="912" t="s">
        <v>1333</v>
      </c>
      <c r="V6" s="918" t="n">
        <v>5</v>
      </c>
      <c r="W6" s="919"/>
      <c r="X6" s="910" t="s">
        <v>172</v>
      </c>
      <c r="Y6" s="910" t="s">
        <v>1354</v>
      </c>
      <c r="Z6" s="100"/>
      <c r="AA6" s="762"/>
      <c r="AH6" s="911" t="s">
        <v>1355</v>
      </c>
      <c r="AK6" s="911" t="s">
        <v>1356</v>
      </c>
      <c r="AM6" s="911" t="s">
        <v>1357</v>
      </c>
      <c r="AP6" s="702" t="s">
        <v>172</v>
      </c>
      <c r="AQ6" s="922" t="s">
        <v>172</v>
      </c>
      <c r="AU6" s="923" t="s">
        <v>1358</v>
      </c>
      <c r="AW6" s="923" t="s">
        <v>1359</v>
      </c>
      <c r="AX6" s="923" t="s">
        <v>1359</v>
      </c>
      <c r="BB6" s="923" t="s">
        <v>1360</v>
      </c>
      <c r="BC6" s="923" t="s">
        <v>1341</v>
      </c>
      <c r="BE6" s="923" t="n">
        <v>2004</v>
      </c>
      <c r="BF6" s="923" t="s">
        <v>1361</v>
      </c>
      <c r="BH6" s="925" t="s">
        <v>1362</v>
      </c>
      <c r="BJ6" s="925" t="s">
        <v>1363</v>
      </c>
      <c r="BL6" s="925" t="s">
        <v>1363</v>
      </c>
      <c r="BN6" s="925" t="s">
        <v>1364</v>
      </c>
      <c r="BQ6" s="923" t="n">
        <v>4213784</v>
      </c>
      <c r="BR6" s="929" t="s">
        <v>1273</v>
      </c>
      <c r="BS6" s="930"/>
      <c r="BT6" s="923" t="n">
        <v>64236872</v>
      </c>
      <c r="BU6" s="925" t="s">
        <v>238</v>
      </c>
      <c r="BV6" s="228"/>
      <c r="BW6" s="923" t="n">
        <v>4213768</v>
      </c>
      <c r="BX6" s="925" t="s">
        <v>260</v>
      </c>
      <c r="BZ6" s="923" t="n">
        <v>64237510</v>
      </c>
      <c r="CA6" s="925" t="s">
        <v>1365</v>
      </c>
    </row>
    <row r="7" customFormat="false" ht="11.25" hidden="false" customHeight="true" outlineLevel="0" collapsed="false">
      <c r="A7" s="137" t="s">
        <v>1366</v>
      </c>
      <c r="B7" s="910" t="n">
        <v>2005</v>
      </c>
      <c r="E7" s="911" t="s">
        <v>1367</v>
      </c>
      <c r="F7" s="178"/>
      <c r="H7" s="911" t="s">
        <v>1368</v>
      </c>
      <c r="I7" s="911" t="s">
        <v>92</v>
      </c>
      <c r="J7" s="911" t="s">
        <v>1369</v>
      </c>
      <c r="N7" s="931" t="s">
        <v>1370</v>
      </c>
      <c r="O7" s="911" t="s">
        <v>1371</v>
      </c>
      <c r="U7" s="912" t="s">
        <v>19</v>
      </c>
      <c r="V7" s="932" t="s">
        <v>92</v>
      </c>
      <c r="W7" s="919"/>
      <c r="X7" s="910" t="s">
        <v>178</v>
      </c>
      <c r="Y7" s="910" t="s">
        <v>1332</v>
      </c>
      <c r="Z7" s="100"/>
      <c r="AA7" s="762"/>
      <c r="AH7" s="911" t="s">
        <v>1372</v>
      </c>
      <c r="AK7" s="911" t="s">
        <v>1373</v>
      </c>
      <c r="AM7" s="911" t="s">
        <v>1374</v>
      </c>
      <c r="AP7" s="702" t="s">
        <v>178</v>
      </c>
      <c r="AQ7" s="922" t="s">
        <v>178</v>
      </c>
      <c r="AU7" s="923" t="s">
        <v>1375</v>
      </c>
      <c r="AW7" s="923" t="s">
        <v>1376</v>
      </c>
      <c r="AX7" s="923" t="s">
        <v>1376</v>
      </c>
      <c r="AZ7" s="901" t="s">
        <v>1377</v>
      </c>
      <c r="BB7" s="923" t="s">
        <v>1378</v>
      </c>
      <c r="BC7" s="923" t="s">
        <v>1341</v>
      </c>
      <c r="BE7" s="923" t="n">
        <v>2005</v>
      </c>
      <c r="BF7" s="923" t="s">
        <v>1379</v>
      </c>
      <c r="BH7" s="925" t="s">
        <v>1380</v>
      </c>
      <c r="BJ7" s="925" t="s">
        <v>1362</v>
      </c>
      <c r="BL7" s="925" t="s">
        <v>1362</v>
      </c>
      <c r="BN7" s="925" t="s">
        <v>1381</v>
      </c>
      <c r="BQ7" s="923" t="n">
        <v>4213781</v>
      </c>
      <c r="BR7" s="925" t="s">
        <v>1266</v>
      </c>
      <c r="BS7" s="928"/>
      <c r="BT7" s="923" t="n">
        <v>64236873</v>
      </c>
      <c r="BU7" s="925" t="s">
        <v>243</v>
      </c>
      <c r="BV7" s="228"/>
      <c r="BW7" s="923" t="n">
        <v>4213769</v>
      </c>
      <c r="BX7" s="925" t="s">
        <v>1382</v>
      </c>
      <c r="BZ7" s="923" t="n">
        <v>64237511</v>
      </c>
      <c r="CA7" s="925" t="s">
        <v>275</v>
      </c>
    </row>
    <row r="8" customFormat="false" ht="11.25" hidden="false" customHeight="true" outlineLevel="0" collapsed="false">
      <c r="A8" s="137" t="s">
        <v>1383</v>
      </c>
      <c r="B8" s="910" t="n">
        <v>2006</v>
      </c>
      <c r="E8" s="911" t="s">
        <v>1384</v>
      </c>
      <c r="F8" s="178"/>
      <c r="H8" s="911" t="s">
        <v>1385</v>
      </c>
      <c r="I8" s="911" t="s">
        <v>93</v>
      </c>
      <c r="J8" s="911" t="s">
        <v>1386</v>
      </c>
      <c r="N8" s="933" t="s">
        <v>1387</v>
      </c>
      <c r="O8" s="911" t="s">
        <v>1388</v>
      </c>
      <c r="V8" s="932" t="s">
        <v>93</v>
      </c>
      <c r="W8" s="919"/>
      <c r="X8" s="910" t="s">
        <v>184</v>
      </c>
      <c r="Y8" s="910" t="s">
        <v>1332</v>
      </c>
      <c r="Z8" s="100"/>
      <c r="AA8" s="762"/>
      <c r="AK8" s="911" t="s">
        <v>1389</v>
      </c>
      <c r="AP8" s="702" t="s">
        <v>184</v>
      </c>
      <c r="AQ8" s="922" t="s">
        <v>184</v>
      </c>
      <c r="AU8" s="923" t="s">
        <v>1390</v>
      </c>
      <c r="AW8" s="923" t="s">
        <v>1391</v>
      </c>
      <c r="AX8" s="923" t="s">
        <v>1391</v>
      </c>
      <c r="AZ8" s="923" t="s">
        <v>1392</v>
      </c>
      <c r="BB8" s="923" t="s">
        <v>1393</v>
      </c>
      <c r="BC8" s="923" t="s">
        <v>1341</v>
      </c>
      <c r="BE8" s="923" t="n">
        <v>2006</v>
      </c>
      <c r="BF8" s="923" t="s">
        <v>1394</v>
      </c>
      <c r="BH8" s="925" t="s">
        <v>1395</v>
      </c>
      <c r="BJ8" s="925" t="s">
        <v>1396</v>
      </c>
      <c r="BL8" s="925" t="s">
        <v>1396</v>
      </c>
      <c r="BN8" s="925" t="s">
        <v>1397</v>
      </c>
      <c r="BQ8" s="923" t="n">
        <v>4213776</v>
      </c>
      <c r="BR8" s="925" t="s">
        <v>166</v>
      </c>
      <c r="BS8" s="928"/>
      <c r="BT8" s="923" t="n">
        <v>64236874</v>
      </c>
      <c r="BU8" s="929" t="s">
        <v>1398</v>
      </c>
      <c r="BV8" s="228"/>
      <c r="BW8" s="923" t="n">
        <v>4213770</v>
      </c>
      <c r="BX8" s="929" t="s">
        <v>1399</v>
      </c>
      <c r="BZ8" s="923" t="n">
        <v>64237512</v>
      </c>
      <c r="CA8" s="925" t="s">
        <v>270</v>
      </c>
    </row>
    <row r="9" customFormat="false" ht="11.25" hidden="false" customHeight="true" outlineLevel="0" collapsed="false">
      <c r="A9" s="137" t="s">
        <v>1400</v>
      </c>
      <c r="B9" s="910" t="n">
        <v>2007</v>
      </c>
      <c r="E9" s="911" t="s">
        <v>1401</v>
      </c>
      <c r="F9" s="178"/>
      <c r="G9" s="902" t="s">
        <v>1402</v>
      </c>
      <c r="H9" s="902" t="s">
        <v>1403</v>
      </c>
      <c r="I9" s="911" t="s">
        <v>112</v>
      </c>
      <c r="O9" s="911" t="s">
        <v>1404</v>
      </c>
      <c r="V9" s="932" t="s">
        <v>112</v>
      </c>
      <c r="W9" s="919"/>
      <c r="X9" s="910" t="s">
        <v>190</v>
      </c>
      <c r="Y9" s="910" t="s">
        <v>1241</v>
      </c>
      <c r="Z9" s="100" t="n">
        <v>1</v>
      </c>
      <c r="AA9" s="762"/>
      <c r="AK9" s="911" t="s">
        <v>1405</v>
      </c>
      <c r="AP9" s="702" t="s">
        <v>1406</v>
      </c>
      <c r="AQ9" s="922" t="s">
        <v>1406</v>
      </c>
      <c r="AW9" s="923" t="s">
        <v>1407</v>
      </c>
      <c r="AX9" s="923" t="s">
        <v>1407</v>
      </c>
      <c r="AZ9" s="923" t="s">
        <v>1408</v>
      </c>
      <c r="BB9" s="923" t="s">
        <v>1409</v>
      </c>
      <c r="BC9" s="923" t="s">
        <v>1341</v>
      </c>
      <c r="BE9" s="923" t="n">
        <v>2007</v>
      </c>
      <c r="BF9" s="923" t="s">
        <v>1410</v>
      </c>
      <c r="BH9" s="925" t="s">
        <v>1411</v>
      </c>
      <c r="BJ9" s="925" t="s">
        <v>1412</v>
      </c>
      <c r="BL9" s="925" t="s">
        <v>1412</v>
      </c>
      <c r="BN9" s="925" t="s">
        <v>1413</v>
      </c>
      <c r="BQ9" s="923" t="n">
        <v>4213777</v>
      </c>
      <c r="BR9" s="925" t="s">
        <v>172</v>
      </c>
      <c r="BS9" s="928"/>
      <c r="BT9" s="923" t="n">
        <v>64236875</v>
      </c>
      <c r="BU9" s="925" t="s">
        <v>248</v>
      </c>
      <c r="BV9" s="228"/>
      <c r="BW9" s="55"/>
      <c r="BX9" s="55"/>
    </row>
    <row r="10" customFormat="false" ht="11.25" hidden="false" customHeight="true" outlineLevel="0" collapsed="false">
      <c r="A10" s="137" t="s">
        <v>1414</v>
      </c>
      <c r="B10" s="910" t="n">
        <v>2008</v>
      </c>
      <c r="E10" s="911" t="s">
        <v>1415</v>
      </c>
      <c r="F10" s="178"/>
      <c r="G10" s="911" t="s">
        <v>1416</v>
      </c>
      <c r="H10" s="911" t="s">
        <v>1417</v>
      </c>
      <c r="I10" s="911" t="s">
        <v>148</v>
      </c>
      <c r="J10" s="901" t="s">
        <v>1418</v>
      </c>
      <c r="K10" s="901" t="s">
        <v>1419</v>
      </c>
      <c r="O10" s="911" t="s">
        <v>1420</v>
      </c>
      <c r="V10" s="934" t="s">
        <v>148</v>
      </c>
      <c r="W10" s="935"/>
      <c r="X10" s="935" t="s">
        <v>1421</v>
      </c>
      <c r="Y10" s="936" t="s">
        <v>1422</v>
      </c>
      <c r="Z10" s="100"/>
      <c r="AP10" s="702" t="s">
        <v>1421</v>
      </c>
      <c r="AQ10" s="922" t="s">
        <v>1421</v>
      </c>
      <c r="AW10" s="923" t="s">
        <v>1423</v>
      </c>
      <c r="AX10" s="923" t="s">
        <v>1423</v>
      </c>
      <c r="AZ10" s="923" t="s">
        <v>1424</v>
      </c>
      <c r="BB10" s="923" t="s">
        <v>1425</v>
      </c>
      <c r="BC10" s="923" t="s">
        <v>1341</v>
      </c>
      <c r="BE10" s="923" t="n">
        <v>2008</v>
      </c>
      <c r="BF10" s="923" t="s">
        <v>1426</v>
      </c>
      <c r="BH10" s="925" t="s">
        <v>1427</v>
      </c>
      <c r="BJ10" s="925" t="s">
        <v>1428</v>
      </c>
      <c r="BL10" s="925" t="s">
        <v>1428</v>
      </c>
      <c r="BN10" s="925" t="s">
        <v>1429</v>
      </c>
      <c r="BQ10" s="923" t="n">
        <v>4213778</v>
      </c>
      <c r="BR10" s="925" t="s">
        <v>178</v>
      </c>
      <c r="BS10" s="928"/>
      <c r="BT10" s="923" t="n">
        <v>64236876</v>
      </c>
      <c r="BU10" s="925" t="s">
        <v>222</v>
      </c>
      <c r="BV10" s="228"/>
      <c r="BW10" s="55"/>
      <c r="BX10" s="55"/>
    </row>
    <row r="11" customFormat="false" ht="11.25" hidden="false" customHeight="true" outlineLevel="0" collapsed="false">
      <c r="A11" s="137" t="s">
        <v>1430</v>
      </c>
      <c r="B11" s="910" t="n">
        <v>2009</v>
      </c>
      <c r="E11" s="911" t="s">
        <v>1431</v>
      </c>
      <c r="F11" s="178"/>
      <c r="G11" s="911" t="s">
        <v>1432</v>
      </c>
      <c r="H11" s="911" t="s">
        <v>1433</v>
      </c>
      <c r="I11" s="911" t="s">
        <v>149</v>
      </c>
      <c r="J11" s="911" t="s">
        <v>1434</v>
      </c>
      <c r="K11" s="937" t="s">
        <v>1435</v>
      </c>
      <c r="O11" s="911" t="s">
        <v>1436</v>
      </c>
      <c r="V11" s="932" t="s">
        <v>149</v>
      </c>
      <c r="W11" s="938"/>
      <c r="X11" s="919" t="s">
        <v>1406</v>
      </c>
      <c r="Y11" s="910" t="s">
        <v>1437</v>
      </c>
      <c r="Z11" s="100"/>
      <c r="AP11" s="702" t="s">
        <v>190</v>
      </c>
      <c r="AQ11" s="939" t="s">
        <v>190</v>
      </c>
      <c r="AW11" s="923" t="s">
        <v>1438</v>
      </c>
      <c r="AX11" s="923" t="s">
        <v>1438</v>
      </c>
      <c r="AZ11" s="923" t="s">
        <v>1439</v>
      </c>
      <c r="BB11" s="923" t="s">
        <v>1440</v>
      </c>
      <c r="BC11" s="923" t="s">
        <v>1341</v>
      </c>
      <c r="BE11" s="923" t="n">
        <v>2009</v>
      </c>
      <c r="BF11" s="923" t="s">
        <v>1441</v>
      </c>
      <c r="BH11" s="925" t="s">
        <v>1442</v>
      </c>
      <c r="BJ11" s="925" t="s">
        <v>1411</v>
      </c>
      <c r="BL11" s="925" t="s">
        <v>1411</v>
      </c>
      <c r="BN11" s="925" t="s">
        <v>1443</v>
      </c>
      <c r="BQ11" s="923" t="n">
        <v>4213780</v>
      </c>
      <c r="BR11" s="925" t="s">
        <v>184</v>
      </c>
      <c r="BS11" s="928"/>
      <c r="BW11" s="55"/>
      <c r="BX11" s="55"/>
    </row>
    <row r="12" customFormat="false" ht="11.25" hidden="false" customHeight="true" outlineLevel="0" collapsed="false">
      <c r="A12" s="137" t="s">
        <v>1444</v>
      </c>
      <c r="B12" s="910" t="n">
        <v>2010</v>
      </c>
      <c r="E12" s="911" t="s">
        <v>1445</v>
      </c>
      <c r="F12" s="178"/>
      <c r="G12" s="911" t="s">
        <v>1433</v>
      </c>
      <c r="I12" s="911" t="s">
        <v>150</v>
      </c>
      <c r="J12" s="911" t="s">
        <v>1446</v>
      </c>
      <c r="K12" s="937" t="s">
        <v>1447</v>
      </c>
      <c r="O12" s="911" t="s">
        <v>500</v>
      </c>
      <c r="V12" s="932" t="s">
        <v>150</v>
      </c>
      <c r="W12" s="939"/>
      <c r="X12" s="919" t="s">
        <v>1448</v>
      </c>
      <c r="Y12" s="910" t="s">
        <v>1241</v>
      </c>
      <c r="AP12" s="702"/>
      <c r="AW12" s="923" t="s">
        <v>149</v>
      </c>
      <c r="AX12" s="923" t="s">
        <v>149</v>
      </c>
      <c r="AZ12" s="923" t="s">
        <v>1449</v>
      </c>
      <c r="BB12" s="923" t="s">
        <v>1450</v>
      </c>
      <c r="BC12" s="923" t="s">
        <v>1341</v>
      </c>
      <c r="BE12" s="923" t="n">
        <v>2010</v>
      </c>
      <c r="BF12" s="923" t="s">
        <v>1451</v>
      </c>
      <c r="BH12" s="925" t="s">
        <v>1452</v>
      </c>
      <c r="BJ12" s="925" t="s">
        <v>1453</v>
      </c>
      <c r="BL12" s="925" t="s">
        <v>1453</v>
      </c>
      <c r="BN12" s="925" t="s">
        <v>1454</v>
      </c>
      <c r="BQ12" s="923" t="n">
        <v>4213779</v>
      </c>
      <c r="BR12" s="925" t="s">
        <v>1406</v>
      </c>
      <c r="BS12" s="928"/>
      <c r="BT12" s="228"/>
      <c r="BU12" s="228"/>
      <c r="BV12" s="228"/>
      <c r="BW12" s="55"/>
      <c r="BX12" s="55"/>
    </row>
    <row r="13" customFormat="false" ht="11.25" hidden="false" customHeight="true" outlineLevel="0" collapsed="false">
      <c r="A13" s="137" t="s">
        <v>1455</v>
      </c>
      <c r="B13" s="910" t="n">
        <v>2011</v>
      </c>
      <c r="E13" s="911" t="s">
        <v>1456</v>
      </c>
      <c r="F13" s="178"/>
      <c r="I13" s="911" t="s">
        <v>151</v>
      </c>
      <c r="K13" s="937" t="s">
        <v>1405</v>
      </c>
      <c r="V13" s="932" t="s">
        <v>151</v>
      </c>
      <c r="W13" s="939"/>
      <c r="X13" s="939"/>
      <c r="Y13" s="939"/>
      <c r="AW13" s="923" t="s">
        <v>150</v>
      </c>
      <c r="AX13" s="923" t="s">
        <v>150</v>
      </c>
      <c r="BB13" s="923" t="s">
        <v>1457</v>
      </c>
      <c r="BC13" s="923" t="s">
        <v>1458</v>
      </c>
      <c r="BE13" s="923" t="n">
        <v>2011</v>
      </c>
      <c r="BF13" s="923" t="s">
        <v>1459</v>
      </c>
      <c r="BH13" s="925" t="s">
        <v>1460</v>
      </c>
      <c r="BJ13" s="925" t="s">
        <v>1442</v>
      </c>
      <c r="BL13" s="925" t="s">
        <v>1442</v>
      </c>
      <c r="BN13" s="925" t="s">
        <v>1461</v>
      </c>
      <c r="BQ13" s="923" t="n">
        <v>4213783</v>
      </c>
      <c r="BR13" s="925" t="s">
        <v>1421</v>
      </c>
      <c r="BS13" s="928"/>
      <c r="BT13" s="228"/>
      <c r="BU13" s="228"/>
      <c r="BV13" s="228"/>
      <c r="BW13" s="228"/>
      <c r="BX13" s="55"/>
    </row>
    <row r="14" customFormat="false" ht="11.25" hidden="false" customHeight="true" outlineLevel="0" collapsed="false">
      <c r="A14" s="137" t="s">
        <v>1462</v>
      </c>
      <c r="B14" s="910" t="n">
        <v>2012</v>
      </c>
      <c r="I14" s="911" t="s">
        <v>152</v>
      </c>
      <c r="J14" s="901" t="s">
        <v>1463</v>
      </c>
      <c r="N14" s="901" t="s">
        <v>1464</v>
      </c>
      <c r="V14" s="918" t="n">
        <v>13</v>
      </c>
      <c r="W14" s="919"/>
      <c r="X14" s="919" t="s">
        <v>1273</v>
      </c>
      <c r="Y14" s="910" t="s">
        <v>1241</v>
      </c>
      <c r="AW14" s="923" t="s">
        <v>151</v>
      </c>
      <c r="AX14" s="923" t="s">
        <v>151</v>
      </c>
      <c r="AZ14" s="901" t="s">
        <v>1465</v>
      </c>
      <c r="BB14" s="923" t="s">
        <v>1466</v>
      </c>
      <c r="BC14" s="923" t="s">
        <v>1458</v>
      </c>
      <c r="BE14" s="923" t="n">
        <v>2012</v>
      </c>
      <c r="BH14" s="925" t="s">
        <v>1381</v>
      </c>
      <c r="BJ14" s="940" t="s">
        <v>1467</v>
      </c>
      <c r="BL14" s="940" t="s">
        <v>1467</v>
      </c>
      <c r="BN14" s="925" t="s">
        <v>1468</v>
      </c>
      <c r="BQ14" s="923" t="n">
        <v>4213782</v>
      </c>
      <c r="BR14" s="925" t="s">
        <v>190</v>
      </c>
      <c r="BS14" s="928"/>
      <c r="BT14" s="228"/>
      <c r="BU14" s="228"/>
      <c r="BV14" s="228"/>
      <c r="BW14" s="228"/>
      <c r="BX14" s="55"/>
    </row>
    <row r="15" customFormat="false" ht="19.5" hidden="false" customHeight="true" outlineLevel="0" collapsed="false">
      <c r="A15" s="137" t="s">
        <v>1469</v>
      </c>
      <c r="B15" s="910" t="n">
        <v>2013</v>
      </c>
      <c r="E15" s="941" t="s">
        <v>1470</v>
      </c>
      <c r="G15" s="902" t="s">
        <v>1471</v>
      </c>
      <c r="H15" s="902" t="s">
        <v>1472</v>
      </c>
      <c r="I15" s="912" t="s">
        <v>153</v>
      </c>
      <c r="J15" s="939" t="s">
        <v>593</v>
      </c>
      <c r="N15" s="942" t="s">
        <v>1473</v>
      </c>
      <c r="X15" s="702"/>
      <c r="AW15" s="923" t="s">
        <v>152</v>
      </c>
      <c r="AX15" s="923" t="s">
        <v>152</v>
      </c>
      <c r="AZ15" s="923" t="s">
        <v>1392</v>
      </c>
      <c r="BB15" s="923" t="s">
        <v>1474</v>
      </c>
      <c r="BC15" s="923" t="s">
        <v>1458</v>
      </c>
      <c r="BE15" s="923" t="n">
        <v>2013</v>
      </c>
      <c r="BH15" s="925" t="s">
        <v>1397</v>
      </c>
      <c r="BJ15" s="940" t="s">
        <v>1475</v>
      </c>
      <c r="BL15" s="940" t="s">
        <v>1475</v>
      </c>
      <c r="BN15" s="925" t="s">
        <v>1476</v>
      </c>
      <c r="BR15" s="228"/>
      <c r="BS15" s="228"/>
      <c r="BT15" s="228"/>
      <c r="BU15" s="228"/>
      <c r="BV15" s="228"/>
      <c r="BW15" s="228"/>
      <c r="BX15" s="55"/>
    </row>
    <row r="16" customFormat="false" ht="21" hidden="false" customHeight="true" outlineLevel="0" collapsed="false">
      <c r="A16" s="943" t="s">
        <v>1477</v>
      </c>
      <c r="B16" s="910" t="n">
        <v>2014</v>
      </c>
      <c r="E16" s="944" t="s">
        <v>1478</v>
      </c>
      <c r="G16" s="911" t="s">
        <v>1479</v>
      </c>
      <c r="H16" s="911" t="s">
        <v>1480</v>
      </c>
      <c r="I16" s="912" t="s">
        <v>1481</v>
      </c>
      <c r="J16" s="939" t="s">
        <v>566</v>
      </c>
      <c r="N16" s="942" t="s">
        <v>1482</v>
      </c>
      <c r="AW16" s="923" t="s">
        <v>153</v>
      </c>
      <c r="AX16" s="923" t="s">
        <v>153</v>
      </c>
      <c r="AZ16" s="923" t="s">
        <v>1408</v>
      </c>
      <c r="BB16" s="923" t="s">
        <v>1483</v>
      </c>
      <c r="BC16" s="923" t="s">
        <v>1458</v>
      </c>
      <c r="BE16" s="923" t="n">
        <v>2014</v>
      </c>
      <c r="BH16" s="925" t="s">
        <v>1413</v>
      </c>
      <c r="BJ16" s="940" t="s">
        <v>1484</v>
      </c>
      <c r="BL16" s="940" t="s">
        <v>1484</v>
      </c>
      <c r="BN16" s="925" t="s">
        <v>1485</v>
      </c>
      <c r="BR16" s="228"/>
      <c r="BS16" s="228"/>
      <c r="BT16" s="228"/>
      <c r="BU16" s="228"/>
      <c r="BV16" s="228"/>
      <c r="BW16" s="228"/>
      <c r="BX16" s="55"/>
    </row>
    <row r="17" customFormat="false" ht="21" hidden="false" customHeight="true" outlineLevel="0" collapsed="false">
      <c r="A17" s="137" t="s">
        <v>1486</v>
      </c>
      <c r="B17" s="910" t="n">
        <v>2015</v>
      </c>
      <c r="G17" s="911" t="s">
        <v>1433</v>
      </c>
      <c r="H17" s="911" t="s">
        <v>1433</v>
      </c>
      <c r="I17" s="911" t="s">
        <v>1487</v>
      </c>
      <c r="N17" s="942" t="s">
        <v>1488</v>
      </c>
      <c r="X17" s="702"/>
      <c r="AW17" s="923" t="s">
        <v>1481</v>
      </c>
      <c r="AX17" s="923" t="s">
        <v>1481</v>
      </c>
      <c r="AZ17" s="923" t="s">
        <v>1489</v>
      </c>
      <c r="BB17" s="923" t="s">
        <v>1490</v>
      </c>
      <c r="BC17" s="923" t="s">
        <v>1341</v>
      </c>
      <c r="BE17" s="923" t="n">
        <v>2015</v>
      </c>
      <c r="BH17" s="925" t="s">
        <v>1429</v>
      </c>
      <c r="BJ17" s="940" t="s">
        <v>1491</v>
      </c>
      <c r="BL17" s="940" t="s">
        <v>1491</v>
      </c>
      <c r="BN17" s="925" t="s">
        <v>1492</v>
      </c>
      <c r="BR17" s="901" t="s">
        <v>1284</v>
      </c>
      <c r="BS17" s="924"/>
      <c r="BU17" s="901" t="s">
        <v>1493</v>
      </c>
      <c r="BV17" s="228"/>
      <c r="BW17" s="55"/>
      <c r="BX17" s="901" t="s">
        <v>1494</v>
      </c>
      <c r="CA17" s="901" t="s">
        <v>1495</v>
      </c>
      <c r="CD17" s="901" t="s">
        <v>1496</v>
      </c>
    </row>
    <row r="18" customFormat="false" ht="21" hidden="false" customHeight="true" outlineLevel="0" collapsed="false">
      <c r="A18" s="137" t="s">
        <v>1497</v>
      </c>
      <c r="B18" s="910" t="n">
        <v>2016</v>
      </c>
      <c r="E18" s="902" t="s">
        <v>1498</v>
      </c>
      <c r="I18" s="911" t="s">
        <v>1499</v>
      </c>
      <c r="N18" s="942" t="s">
        <v>1500</v>
      </c>
      <c r="X18" s="702"/>
      <c r="AW18" s="923" t="s">
        <v>1487</v>
      </c>
      <c r="AX18" s="923" t="s">
        <v>1487</v>
      </c>
      <c r="BB18" s="923" t="s">
        <v>1501</v>
      </c>
      <c r="BC18" s="923" t="s">
        <v>1341</v>
      </c>
      <c r="BE18" s="923" t="n">
        <v>2016</v>
      </c>
      <c r="BH18" s="925" t="s">
        <v>1443</v>
      </c>
      <c r="BJ18" s="940" t="s">
        <v>1502</v>
      </c>
      <c r="BL18" s="940" t="s">
        <v>1502</v>
      </c>
      <c r="BN18" s="925" t="s">
        <v>1503</v>
      </c>
      <c r="BQ18" s="926" t="s">
        <v>1314</v>
      </c>
      <c r="BR18" s="702" t="s">
        <v>1315</v>
      </c>
      <c r="BS18" s="702"/>
      <c r="BT18" s="926" t="s">
        <v>1504</v>
      </c>
      <c r="BU18" s="702" t="s">
        <v>1505</v>
      </c>
      <c r="BV18" s="228"/>
      <c r="BW18" s="926" t="s">
        <v>1506</v>
      </c>
      <c r="BX18" s="702" t="s">
        <v>1507</v>
      </c>
      <c r="BZ18" s="926" t="s">
        <v>1508</v>
      </c>
      <c r="CA18" s="702" t="s">
        <v>1509</v>
      </c>
      <c r="CC18" s="926" t="s">
        <v>1510</v>
      </c>
      <c r="CD18" s="702" t="s">
        <v>1511</v>
      </c>
    </row>
    <row r="19" customFormat="false" ht="21" hidden="false" customHeight="true" outlineLevel="0" collapsed="false">
      <c r="A19" s="943" t="s">
        <v>1512</v>
      </c>
      <c r="B19" s="910" t="n">
        <v>2017</v>
      </c>
      <c r="E19" s="137" t="s">
        <v>165</v>
      </c>
      <c r="I19" s="911" t="s">
        <v>1513</v>
      </c>
      <c r="N19" s="942" t="s">
        <v>1514</v>
      </c>
      <c r="X19" s="702"/>
      <c r="AW19" s="923" t="s">
        <v>1499</v>
      </c>
      <c r="AX19" s="923" t="s">
        <v>1499</v>
      </c>
      <c r="AZ19" s="901" t="s">
        <v>1515</v>
      </c>
      <c r="BB19" s="923" t="s">
        <v>1516</v>
      </c>
      <c r="BC19" s="923" t="s">
        <v>1341</v>
      </c>
      <c r="BE19" s="923" t="n">
        <v>2017</v>
      </c>
      <c r="BH19" s="925" t="s">
        <v>1517</v>
      </c>
      <c r="BJ19" s="940" t="s">
        <v>1518</v>
      </c>
      <c r="BL19" s="940" t="s">
        <v>1518</v>
      </c>
      <c r="BQ19" s="923" t="n">
        <v>4190064</v>
      </c>
      <c r="BR19" s="925" t="s">
        <v>1519</v>
      </c>
      <c r="BS19" s="928"/>
      <c r="BT19" s="923" t="n">
        <v>4189671</v>
      </c>
      <c r="BU19" s="925" t="s">
        <v>1520</v>
      </c>
      <c r="BV19" s="228"/>
      <c r="BW19" s="923" t="n">
        <v>4189706</v>
      </c>
      <c r="BX19" s="925" t="s">
        <v>1521</v>
      </c>
      <c r="BZ19" s="923" t="n">
        <v>4189714</v>
      </c>
      <c r="CA19" s="925" t="s">
        <v>1522</v>
      </c>
      <c r="CC19" s="923" t="n">
        <v>4189708</v>
      </c>
      <c r="CD19" s="925" t="s">
        <v>1523</v>
      </c>
    </row>
    <row r="20" customFormat="false" ht="21" hidden="false" customHeight="true" outlineLevel="0" collapsed="false">
      <c r="A20" s="137" t="s">
        <v>1524</v>
      </c>
      <c r="B20" s="910" t="n">
        <v>2018</v>
      </c>
      <c r="E20" s="137" t="s">
        <v>1273</v>
      </c>
      <c r="I20" s="911" t="s">
        <v>1525</v>
      </c>
      <c r="N20" s="942" t="s">
        <v>1526</v>
      </c>
      <c r="AW20" s="923" t="s">
        <v>1513</v>
      </c>
      <c r="AX20" s="923" t="s">
        <v>1513</v>
      </c>
      <c r="AZ20" s="923" t="s">
        <v>1527</v>
      </c>
      <c r="BB20" s="923" t="s">
        <v>1528</v>
      </c>
      <c r="BC20" s="923" t="s">
        <v>1458</v>
      </c>
      <c r="BE20" s="923" t="n">
        <v>2018</v>
      </c>
      <c r="BH20" s="925" t="s">
        <v>1454</v>
      </c>
      <c r="BJ20" s="925" t="s">
        <v>1381</v>
      </c>
      <c r="BL20" s="925" t="s">
        <v>1381</v>
      </c>
      <c r="BQ20" s="923" t="n">
        <v>4190065</v>
      </c>
      <c r="BR20" s="925" t="s">
        <v>1529</v>
      </c>
      <c r="BS20" s="928"/>
      <c r="BT20" s="923" t="n">
        <v>4189672</v>
      </c>
      <c r="BU20" s="925" t="s">
        <v>1530</v>
      </c>
      <c r="BV20" s="228"/>
      <c r="BW20" s="923" t="n">
        <v>4189705</v>
      </c>
      <c r="BX20" s="925" t="s">
        <v>1531</v>
      </c>
      <c r="BZ20" s="923" t="n">
        <v>4189713</v>
      </c>
      <c r="CA20" s="925" t="s">
        <v>1531</v>
      </c>
      <c r="CC20" s="923" t="n">
        <v>4189709</v>
      </c>
      <c r="CD20" s="925" t="s">
        <v>1532</v>
      </c>
    </row>
    <row r="21" customFormat="false" ht="21" hidden="false" customHeight="true" outlineLevel="0" collapsed="false">
      <c r="A21" s="137" t="s">
        <v>1533</v>
      </c>
      <c r="B21" s="910" t="n">
        <v>2019</v>
      </c>
      <c r="I21" s="911" t="s">
        <v>1534</v>
      </c>
      <c r="N21" s="942" t="s">
        <v>1535</v>
      </c>
      <c r="AW21" s="923" t="s">
        <v>1525</v>
      </c>
      <c r="AX21" s="923" t="s">
        <v>1525</v>
      </c>
      <c r="AZ21" s="923" t="s">
        <v>1536</v>
      </c>
      <c r="BB21" s="923" t="s">
        <v>1537</v>
      </c>
      <c r="BC21" s="923" t="s">
        <v>1341</v>
      </c>
      <c r="BE21" s="923" t="n">
        <v>2019</v>
      </c>
      <c r="BH21" s="925" t="s">
        <v>1461</v>
      </c>
      <c r="BJ21" s="925" t="s">
        <v>1397</v>
      </c>
      <c r="BL21" s="925" t="s">
        <v>1397</v>
      </c>
      <c r="BQ21" s="923" t="n">
        <v>4190066</v>
      </c>
      <c r="BR21" s="925" t="s">
        <v>1538</v>
      </c>
      <c r="BS21" s="928"/>
      <c r="BT21" s="923" t="n">
        <v>4189673</v>
      </c>
      <c r="BU21" s="925" t="s">
        <v>1539</v>
      </c>
      <c r="BV21" s="228"/>
      <c r="BW21" s="923" t="n">
        <v>4189707</v>
      </c>
      <c r="BX21" s="925" t="s">
        <v>1540</v>
      </c>
      <c r="BZ21" s="923" t="n">
        <v>4189712</v>
      </c>
      <c r="CA21" s="925" t="s">
        <v>1541</v>
      </c>
      <c r="CC21" s="923" t="n">
        <v>4189710</v>
      </c>
      <c r="CD21" s="925" t="s">
        <v>1542</v>
      </c>
    </row>
    <row r="22" customFormat="false" ht="21" hidden="false" customHeight="true" outlineLevel="0" collapsed="false">
      <c r="A22" s="137" t="s">
        <v>1543</v>
      </c>
      <c r="B22" s="910" t="n">
        <v>2020</v>
      </c>
      <c r="N22" s="942" t="s">
        <v>1544</v>
      </c>
      <c r="AW22" s="923" t="s">
        <v>1534</v>
      </c>
      <c r="AX22" s="923" t="s">
        <v>1534</v>
      </c>
      <c r="AZ22" s="923" t="s">
        <v>1545</v>
      </c>
      <c r="BB22" s="923" t="s">
        <v>1546</v>
      </c>
      <c r="BC22" s="923" t="s">
        <v>1341</v>
      </c>
      <c r="BE22" s="923" t="n">
        <v>2020</v>
      </c>
      <c r="BH22" s="925" t="s">
        <v>1468</v>
      </c>
      <c r="BJ22" s="925" t="s">
        <v>1413</v>
      </c>
      <c r="BL22" s="925" t="s">
        <v>1413</v>
      </c>
      <c r="BQ22" s="923" t="n">
        <v>4190067</v>
      </c>
      <c r="BR22" s="925" t="s">
        <v>1547</v>
      </c>
      <c r="BS22" s="928"/>
      <c r="BT22" s="923" t="n">
        <v>4189674</v>
      </c>
      <c r="BU22" s="925" t="s">
        <v>1548</v>
      </c>
      <c r="BV22" s="228"/>
      <c r="BW22" s="228"/>
      <c r="CC22" s="923" t="n">
        <v>4189711</v>
      </c>
      <c r="CD22" s="925" t="s">
        <v>299</v>
      </c>
    </row>
    <row r="23" customFormat="false" ht="21" hidden="false" customHeight="true" outlineLevel="0" collapsed="false">
      <c r="A23" s="137" t="s">
        <v>1549</v>
      </c>
      <c r="B23" s="910" t="n">
        <v>2021</v>
      </c>
      <c r="AW23" s="923" t="s">
        <v>1550</v>
      </c>
      <c r="AX23" s="923" t="s">
        <v>1550</v>
      </c>
      <c r="AZ23" s="923" t="s">
        <v>1551</v>
      </c>
      <c r="BB23" s="923" t="s">
        <v>1552</v>
      </c>
      <c r="BC23" s="923" t="s">
        <v>1251</v>
      </c>
      <c r="BE23" s="923" t="n">
        <v>2021</v>
      </c>
      <c r="BH23" s="925" t="s">
        <v>1476</v>
      </c>
      <c r="BJ23" s="925" t="s">
        <v>1429</v>
      </c>
      <c r="BL23" s="925" t="s">
        <v>1429</v>
      </c>
      <c r="BQ23" s="923" t="n">
        <v>4190068</v>
      </c>
      <c r="BR23" s="925" t="s">
        <v>1553</v>
      </c>
      <c r="BS23" s="928"/>
      <c r="BT23" s="923" t="n">
        <v>4189675</v>
      </c>
      <c r="BU23" s="925" t="s">
        <v>1554</v>
      </c>
      <c r="BV23" s="228"/>
      <c r="BW23" s="228"/>
      <c r="CC23" s="923" t="n">
        <v>5110778</v>
      </c>
      <c r="CD23" s="925" t="s">
        <v>1555</v>
      </c>
    </row>
    <row r="24" customFormat="false" ht="21" hidden="false" customHeight="true" outlineLevel="0" collapsed="false">
      <c r="A24" s="137" t="s">
        <v>1556</v>
      </c>
      <c r="B24" s="910" t="n">
        <v>2022</v>
      </c>
      <c r="AW24" s="923" t="s">
        <v>1557</v>
      </c>
      <c r="AX24" s="923" t="s">
        <v>1557</v>
      </c>
      <c r="AZ24" s="923" t="s">
        <v>1558</v>
      </c>
      <c r="BB24" s="923" t="s">
        <v>1559</v>
      </c>
      <c r="BC24" s="923" t="s">
        <v>1560</v>
      </c>
      <c r="BE24" s="923" t="n">
        <v>2022</v>
      </c>
      <c r="BH24" s="925" t="s">
        <v>1485</v>
      </c>
      <c r="BJ24" s="925" t="s">
        <v>1443</v>
      </c>
      <c r="BL24" s="925" t="s">
        <v>1443</v>
      </c>
      <c r="BQ24" s="923" t="n">
        <v>4190069</v>
      </c>
      <c r="BR24" s="925" t="s">
        <v>1561</v>
      </c>
      <c r="BS24" s="928"/>
      <c r="BT24" s="923" t="n">
        <v>4189676</v>
      </c>
      <c r="BU24" s="925" t="s">
        <v>1562</v>
      </c>
      <c r="BV24" s="228"/>
      <c r="BW24" s="228"/>
      <c r="CC24" s="923" t="n">
        <v>25575374</v>
      </c>
      <c r="CD24" s="925" t="s">
        <v>1563</v>
      </c>
    </row>
    <row r="25" customFormat="false" ht="11.25" hidden="false" customHeight="true" outlineLevel="0" collapsed="false">
      <c r="A25" s="137" t="s">
        <v>1564</v>
      </c>
      <c r="B25" s="910" t="n">
        <v>2023</v>
      </c>
      <c r="AW25" s="923" t="s">
        <v>1565</v>
      </c>
      <c r="AX25" s="923" t="s">
        <v>1565</v>
      </c>
      <c r="AZ25" s="923" t="s">
        <v>1566</v>
      </c>
      <c r="BB25" s="923" t="s">
        <v>1567</v>
      </c>
      <c r="BC25" s="923" t="s">
        <v>1560</v>
      </c>
      <c r="BE25" s="923" t="n">
        <v>2023</v>
      </c>
      <c r="BH25" s="925" t="s">
        <v>1492</v>
      </c>
      <c r="BJ25" s="925" t="s">
        <v>1517</v>
      </c>
      <c r="BL25" s="925" t="s">
        <v>1517</v>
      </c>
      <c r="BQ25" s="923" t="n">
        <v>4190070</v>
      </c>
      <c r="BR25" s="925" t="s">
        <v>1568</v>
      </c>
      <c r="BS25" s="928"/>
      <c r="BT25" s="923" t="n">
        <v>4189677</v>
      </c>
      <c r="BU25" s="925" t="s">
        <v>1569</v>
      </c>
      <c r="BV25" s="228"/>
      <c r="BW25" s="228"/>
    </row>
    <row r="26" customFormat="false" ht="11.25" hidden="false" customHeight="true" outlineLevel="0" collapsed="false">
      <c r="A26" s="137" t="s">
        <v>1570</v>
      </c>
      <c r="B26" s="910" t="n">
        <v>2024</v>
      </c>
      <c r="J26" s="945" t="s">
        <v>1571</v>
      </c>
      <c r="AX26" s="923" t="s">
        <v>1572</v>
      </c>
      <c r="AZ26" s="923" t="s">
        <v>1436</v>
      </c>
      <c r="BB26" s="923" t="s">
        <v>1573</v>
      </c>
      <c r="BC26" s="923" t="s">
        <v>1560</v>
      </c>
      <c r="BE26" s="923" t="n">
        <v>2024</v>
      </c>
      <c r="BH26" s="925" t="s">
        <v>1503</v>
      </c>
      <c r="BJ26" s="925" t="s">
        <v>1454</v>
      </c>
      <c r="BL26" s="925" t="s">
        <v>1454</v>
      </c>
      <c r="BQ26" s="923" t="n">
        <v>4190071</v>
      </c>
      <c r="BR26" s="925" t="s">
        <v>1574</v>
      </c>
      <c r="BS26" s="928"/>
      <c r="BV26" s="228"/>
      <c r="BW26" s="228"/>
    </row>
    <row r="27" customFormat="false" ht="11.25" hidden="false" customHeight="true" outlineLevel="0" collapsed="false">
      <c r="A27" s="137" t="s">
        <v>1575</v>
      </c>
      <c r="B27" s="910" t="n">
        <v>2025</v>
      </c>
      <c r="J27" s="143" t="s">
        <v>492</v>
      </c>
      <c r="AX27" s="923" t="s">
        <v>1576</v>
      </c>
      <c r="BB27" s="923" t="s">
        <v>1577</v>
      </c>
      <c r="BC27" s="923" t="s">
        <v>1560</v>
      </c>
      <c r="BE27" s="923" t="n">
        <v>2025</v>
      </c>
      <c r="BJ27" s="925" t="s">
        <v>1461</v>
      </c>
      <c r="BL27" s="925" t="s">
        <v>1461</v>
      </c>
      <c r="BQ27" s="923" t="n">
        <v>4190072</v>
      </c>
      <c r="BR27" s="925" t="s">
        <v>1578</v>
      </c>
      <c r="BS27" s="928"/>
      <c r="BV27" s="228"/>
      <c r="BW27" s="228"/>
    </row>
    <row r="28" customFormat="false" ht="11.25" hidden="false" customHeight="true" outlineLevel="0" collapsed="false">
      <c r="A28" s="137" t="s">
        <v>1579</v>
      </c>
      <c r="D28" s="137"/>
      <c r="E28" s="946"/>
      <c r="F28" s="946"/>
      <c r="H28" s="226" t="s">
        <v>1580</v>
      </c>
      <c r="AX28" s="923" t="s">
        <v>1581</v>
      </c>
      <c r="AZ28" s="901" t="s">
        <v>1582</v>
      </c>
      <c r="BB28" s="923" t="s">
        <v>1583</v>
      </c>
      <c r="BC28" s="923" t="s">
        <v>1584</v>
      </c>
      <c r="BE28" s="923" t="n">
        <v>2026</v>
      </c>
      <c r="BJ28" s="925" t="s">
        <v>1468</v>
      </c>
      <c r="BL28" s="925" t="s">
        <v>1468</v>
      </c>
      <c r="BQ28" s="923" t="n">
        <v>4190073</v>
      </c>
      <c r="BR28" s="925" t="s">
        <v>1585</v>
      </c>
      <c r="BS28" s="928"/>
      <c r="BV28" s="228"/>
      <c r="BW28" s="228"/>
    </row>
    <row r="29" customFormat="false" ht="11.25" hidden="false" customHeight="true" outlineLevel="0" collapsed="false">
      <c r="A29" s="137" t="s">
        <v>16</v>
      </c>
      <c r="D29" s="947" t="s">
        <v>1586</v>
      </c>
      <c r="E29" s="948" t="e">
        <f aca="false">IF(TEMPLATE_GROUP="","",INDEX(StartDateList,MATCH(TEMPLATE_GROUP,CodeTemplateList,0),1))</f>
        <v>#NAME?</v>
      </c>
      <c r="F29" s="948" t="e">
        <f aca="false">IF(TEMPLATE_GROUP="","",INDEX(EndDateList,MATCH(TEMPLATE_GROUP,CodeTemplateList,0),1))</f>
        <v>#NAME?</v>
      </c>
      <c r="H29" s="949" t="s">
        <v>1587</v>
      </c>
      <c r="AX29" s="923" t="s">
        <v>1588</v>
      </c>
      <c r="AZ29" s="923" t="s">
        <v>1236</v>
      </c>
      <c r="BB29" s="923" t="s">
        <v>1436</v>
      </c>
      <c r="BC29" s="100"/>
      <c r="BE29" s="923" t="n">
        <v>2027</v>
      </c>
      <c r="BJ29" s="925" t="s">
        <v>1476</v>
      </c>
      <c r="BL29" s="925" t="s">
        <v>1476</v>
      </c>
    </row>
    <row r="30" customFormat="false" ht="11.25" hidden="false" customHeight="true" outlineLevel="0" collapsed="false">
      <c r="A30" s="137" t="s">
        <v>1589</v>
      </c>
      <c r="D30" s="950"/>
      <c r="E30" s="951"/>
      <c r="F30" s="951"/>
      <c r="AX30" s="923" t="s">
        <v>1590</v>
      </c>
      <c r="AZ30" s="923" t="s">
        <v>502</v>
      </c>
      <c r="BE30" s="923" t="n">
        <v>2028</v>
      </c>
      <c r="BJ30" s="925" t="s">
        <v>1591</v>
      </c>
      <c r="BL30" s="925" t="s">
        <v>1591</v>
      </c>
    </row>
    <row r="31" customFormat="false" ht="12.75" hidden="false" customHeight="true" outlineLevel="0" collapsed="false">
      <c r="A31" s="137" t="s">
        <v>1592</v>
      </c>
      <c r="D31" s="137"/>
      <c r="E31" s="946"/>
      <c r="F31" s="946"/>
      <c r="H31" s="952"/>
      <c r="AX31" s="923" t="s">
        <v>1593</v>
      </c>
      <c r="AZ31" s="923" t="s">
        <v>501</v>
      </c>
      <c r="BE31" s="923" t="n">
        <v>2029</v>
      </c>
      <c r="BJ31" s="925" t="s">
        <v>1594</v>
      </c>
      <c r="BL31" s="925" t="s">
        <v>1594</v>
      </c>
    </row>
    <row r="32" customFormat="false" ht="11.25" hidden="false" customHeight="true" outlineLevel="0" collapsed="false">
      <c r="A32" s="137" t="s">
        <v>1595</v>
      </c>
      <c r="D32" s="947" t="s">
        <v>1596</v>
      </c>
      <c r="E32" s="948" t="e">
        <f aca="false">IF(TEMPLATE_GROUP="","",INDEX(StartDateList,MATCH(TEMPLATE_GROUP,CodeTemplateList,0),1))</f>
        <v>#NAME?</v>
      </c>
      <c r="F32" s="948" t="e">
        <f aca="false">IF(TEMPLATE_GROUP="","",INDEX(EndDateList,MATCH(TEMPLATE_GROUP,CodeTemplateList,0),1))</f>
        <v>#NAME?</v>
      </c>
      <c r="H32" s="953" t="s">
        <v>1597</v>
      </c>
      <c r="O32" s="137" t="s">
        <v>1235</v>
      </c>
      <c r="AX32" s="923" t="s">
        <v>1598</v>
      </c>
      <c r="AZ32" s="923" t="s">
        <v>503</v>
      </c>
      <c r="BE32" s="923" t="n">
        <v>2030</v>
      </c>
      <c r="BJ32" s="925" t="s">
        <v>1485</v>
      </c>
      <c r="BL32" s="925" t="s">
        <v>1485</v>
      </c>
    </row>
    <row r="33" customFormat="false" ht="11.25" hidden="false" customHeight="true" outlineLevel="0" collapsed="false">
      <c r="A33" s="137" t="s">
        <v>1599</v>
      </c>
      <c r="O33" s="137" t="s">
        <v>1260</v>
      </c>
      <c r="AX33" s="923" t="s">
        <v>1600</v>
      </c>
      <c r="AZ33" s="923" t="s">
        <v>500</v>
      </c>
      <c r="BE33" s="923" t="n">
        <v>2031</v>
      </c>
      <c r="BJ33" s="925" t="s">
        <v>1492</v>
      </c>
      <c r="BL33" s="925" t="s">
        <v>1492</v>
      </c>
    </row>
    <row r="34" customFormat="false" ht="11.25" hidden="false" customHeight="true" outlineLevel="0" collapsed="false">
      <c r="A34" s="137" t="s">
        <v>1601</v>
      </c>
      <c r="O34" s="137" t="s">
        <v>1295</v>
      </c>
      <c r="AX34" s="923" t="s">
        <v>1602</v>
      </c>
      <c r="BE34" s="923" t="n">
        <v>2032</v>
      </c>
      <c r="BJ34" s="925" t="s">
        <v>1503</v>
      </c>
      <c r="BL34" s="925" t="s">
        <v>1503</v>
      </c>
    </row>
    <row r="35" customFormat="false" ht="11.25" hidden="false" customHeight="true" outlineLevel="0" collapsed="false">
      <c r="A35" s="137" t="s">
        <v>1603</v>
      </c>
      <c r="O35" s="137" t="s">
        <v>1328</v>
      </c>
      <c r="AX35" s="923" t="s">
        <v>1604</v>
      </c>
      <c r="AZ35" s="901" t="s">
        <v>1605</v>
      </c>
      <c r="BE35" s="923" t="n">
        <v>2033</v>
      </c>
      <c r="BL35" s="925" t="s">
        <v>1606</v>
      </c>
    </row>
    <row r="36" customFormat="false" ht="11.25" hidden="false" customHeight="true" outlineLevel="0" collapsed="false">
      <c r="A36" s="943" t="s">
        <v>1607</v>
      </c>
      <c r="D36" s="954" t="s">
        <v>1608</v>
      </c>
      <c r="E36" s="955" t="s">
        <v>863</v>
      </c>
      <c r="F36" s="922" t="str">
        <f aca="false">INDEX(E37:E41,MATCH(TEMPLATE_SPHERE,F37:F41,0))</f>
        <v>холодного водоснабжения</v>
      </c>
      <c r="G36" s="922" t="str">
        <f aca="false">INDEX(G37:G41,MATCH(TEMPLATE_SPHERE,F37:F41,0))</f>
        <v>холодное водоснабжение</v>
      </c>
      <c r="O36" s="137" t="s">
        <v>1352</v>
      </c>
      <c r="AX36" s="923" t="s">
        <v>1609</v>
      </c>
      <c r="AZ36" s="923" t="s">
        <v>500</v>
      </c>
      <c r="BE36" s="923" t="n">
        <v>2034</v>
      </c>
      <c r="BL36" s="925" t="s">
        <v>1610</v>
      </c>
    </row>
    <row r="37" customFormat="false" ht="11.25" hidden="false" customHeight="true" outlineLevel="0" collapsed="false">
      <c r="A37" s="137" t="s">
        <v>1611</v>
      </c>
      <c r="E37" s="956" t="s">
        <v>1612</v>
      </c>
      <c r="F37" s="957" t="s">
        <v>817</v>
      </c>
      <c r="G37" s="956" t="s">
        <v>1613</v>
      </c>
      <c r="O37" s="137" t="s">
        <v>1371</v>
      </c>
      <c r="AX37" s="923" t="s">
        <v>1614</v>
      </c>
      <c r="AZ37" s="923" t="s">
        <v>1262</v>
      </c>
      <c r="BE37" s="923" t="n">
        <v>2035</v>
      </c>
    </row>
    <row r="38" customFormat="false" ht="11.25" hidden="false" customHeight="true" outlineLevel="0" collapsed="false">
      <c r="A38" s="137" t="s">
        <v>1615</v>
      </c>
      <c r="E38" s="956" t="s">
        <v>1616</v>
      </c>
      <c r="F38" s="958" t="s">
        <v>863</v>
      </c>
      <c r="G38" s="956" t="s">
        <v>1617</v>
      </c>
      <c r="O38" s="137" t="s">
        <v>1388</v>
      </c>
      <c r="AX38" s="923" t="s">
        <v>1618</v>
      </c>
      <c r="AZ38" s="923" t="s">
        <v>1296</v>
      </c>
      <c r="BE38" s="923" t="n">
        <v>2036</v>
      </c>
      <c r="BH38" s="901" t="s">
        <v>1619</v>
      </c>
      <c r="BJ38" s="901" t="s">
        <v>1620</v>
      </c>
      <c r="BL38" s="901" t="s">
        <v>1621</v>
      </c>
      <c r="BN38" s="901" t="s">
        <v>1622</v>
      </c>
    </row>
    <row r="39" customFormat="false" ht="11.25" hidden="false" customHeight="true" outlineLevel="0" collapsed="false">
      <c r="A39" s="137" t="s">
        <v>1623</v>
      </c>
      <c r="E39" s="956" t="s">
        <v>1624</v>
      </c>
      <c r="F39" s="958" t="s">
        <v>916</v>
      </c>
      <c r="G39" s="956" t="s">
        <v>1625</v>
      </c>
      <c r="O39" s="137" t="s">
        <v>1404</v>
      </c>
      <c r="AX39" s="923" t="s">
        <v>1626</v>
      </c>
      <c r="AZ39" s="923" t="s">
        <v>1329</v>
      </c>
      <c r="BE39" s="923" t="n">
        <v>2037</v>
      </c>
      <c r="BH39" s="925" t="s">
        <v>1627</v>
      </c>
      <c r="BJ39" s="940" t="s">
        <v>1627</v>
      </c>
      <c r="BL39" s="940" t="s">
        <v>1627</v>
      </c>
      <c r="BN39" s="925" t="s">
        <v>1628</v>
      </c>
    </row>
    <row r="40" customFormat="false" ht="11.25" hidden="false" customHeight="true" outlineLevel="0" collapsed="false">
      <c r="A40" s="137" t="s">
        <v>1629</v>
      </c>
      <c r="E40" s="956" t="s">
        <v>1630</v>
      </c>
      <c r="F40" s="958" t="s">
        <v>903</v>
      </c>
      <c r="G40" s="956" t="s">
        <v>1631</v>
      </c>
      <c r="O40" s="137" t="s">
        <v>1420</v>
      </c>
      <c r="AX40" s="923" t="s">
        <v>1632</v>
      </c>
      <c r="BE40" s="923" t="n">
        <v>2038</v>
      </c>
      <c r="BH40" s="925" t="s">
        <v>1633</v>
      </c>
      <c r="BJ40" s="940" t="s">
        <v>1036</v>
      </c>
      <c r="BL40" s="940" t="s">
        <v>1036</v>
      </c>
      <c r="BN40" s="925" t="s">
        <v>1070</v>
      </c>
    </row>
    <row r="41" customFormat="false" ht="11.25" hidden="false" customHeight="true" outlineLevel="0" collapsed="false">
      <c r="A41" s="137" t="s">
        <v>1634</v>
      </c>
      <c r="E41" s="956" t="s">
        <v>1635</v>
      </c>
      <c r="F41" s="958" t="s">
        <v>1636</v>
      </c>
      <c r="G41" s="956" t="s">
        <v>1635</v>
      </c>
      <c r="O41" s="137" t="s">
        <v>1436</v>
      </c>
      <c r="AX41" s="923" t="s">
        <v>1637</v>
      </c>
      <c r="AZ41" s="901" t="s">
        <v>1638</v>
      </c>
      <c r="BE41" s="923" t="n">
        <v>2039</v>
      </c>
      <c r="BH41" s="925" t="s">
        <v>1639</v>
      </c>
      <c r="BJ41" s="940" t="s">
        <v>1032</v>
      </c>
      <c r="BL41" s="940" t="s">
        <v>1032</v>
      </c>
      <c r="BN41" s="925" t="s">
        <v>1057</v>
      </c>
    </row>
    <row r="42" customFormat="false" ht="11.25" hidden="false" customHeight="true" outlineLevel="0" collapsed="false">
      <c r="A42" s="137" t="s">
        <v>1640</v>
      </c>
      <c r="AX42" s="923" t="s">
        <v>1641</v>
      </c>
      <c r="AZ42" s="923" t="s">
        <v>1235</v>
      </c>
      <c r="BE42" s="923" t="n">
        <v>2040</v>
      </c>
      <c r="BH42" s="925" t="s">
        <v>1054</v>
      </c>
      <c r="BJ42" s="940" t="s">
        <v>1034</v>
      </c>
      <c r="BL42" s="940" t="s">
        <v>1034</v>
      </c>
      <c r="BN42" s="925" t="s">
        <v>1642</v>
      </c>
    </row>
    <row r="43" customFormat="false" ht="11.25" hidden="false" customHeight="true" outlineLevel="0" collapsed="false">
      <c r="A43" s="137" t="s">
        <v>1643</v>
      </c>
      <c r="AX43" s="923" t="s">
        <v>1644</v>
      </c>
      <c r="AZ43" s="923" t="s">
        <v>1260</v>
      </c>
      <c r="BE43" s="923" t="n">
        <v>2041</v>
      </c>
      <c r="BH43" s="925" t="s">
        <v>1645</v>
      </c>
      <c r="BJ43" s="940" t="s">
        <v>1639</v>
      </c>
      <c r="BL43" s="940" t="s">
        <v>1639</v>
      </c>
      <c r="BN43" s="925" t="s">
        <v>1646</v>
      </c>
    </row>
    <row r="44" customFormat="false" ht="11.25" hidden="false" customHeight="true" outlineLevel="0" collapsed="false">
      <c r="A44" s="137" t="s">
        <v>1647</v>
      </c>
      <c r="G44" s="762" t="n">
        <f aca="true">YEAR(TODAY())</f>
        <v>2025</v>
      </c>
      <c r="I44" s="959" t="s">
        <v>1648</v>
      </c>
      <c r="J44" s="939" t="s">
        <v>1649</v>
      </c>
      <c r="K44" s="939" t="s">
        <v>1650</v>
      </c>
      <c r="AX44" s="923" t="s">
        <v>1651</v>
      </c>
      <c r="AZ44" s="923" t="s">
        <v>1295</v>
      </c>
      <c r="BE44" s="923" t="n">
        <v>2042</v>
      </c>
      <c r="BH44" s="925" t="s">
        <v>1652</v>
      </c>
      <c r="BJ44" s="940" t="s">
        <v>1054</v>
      </c>
      <c r="BL44" s="940" t="s">
        <v>1054</v>
      </c>
      <c r="BN44" s="925" t="s">
        <v>1653</v>
      </c>
    </row>
    <row r="45" customFormat="false" ht="11.25" hidden="false" customHeight="true" outlineLevel="0" collapsed="false">
      <c r="A45" s="137" t="s">
        <v>1654</v>
      </c>
      <c r="D45" s="954" t="s">
        <v>1655</v>
      </c>
      <c r="E45" s="955" t="s">
        <v>1656</v>
      </c>
      <c r="F45" s="903" t="s">
        <v>1657</v>
      </c>
      <c r="G45" s="960" t="s">
        <v>1658</v>
      </c>
      <c r="H45" s="959" t="s">
        <v>1659</v>
      </c>
      <c r="I45" s="961" t="n">
        <f aca="false">INDEX(PeriodIsEmptyList,MATCH(TEMPLATE_GROUP,CodeTemplateList,0),1)</f>
        <v>0</v>
      </c>
      <c r="J45" s="962" t="str">
        <f aca="false">INDEX(NameTemplatesInTitleList,MATCH(TEMPLATE_GROUP,CodeTemplateList,0),1)</f>
        <v>Показатели, подлежащие раскрытию в сфере холодного водоснабжения (цены и тарифы)</v>
      </c>
      <c r="K45" s="962" t="str">
        <f aca="false">"Перечень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923" t="s">
        <v>1660</v>
      </c>
      <c r="AZ45" s="923" t="s">
        <v>1328</v>
      </c>
      <c r="BE45" s="923" t="n">
        <v>2043</v>
      </c>
      <c r="BH45" s="925" t="s">
        <v>1661</v>
      </c>
      <c r="BJ45" s="940" t="s">
        <v>1048</v>
      </c>
      <c r="BL45" s="940" t="s">
        <v>1048</v>
      </c>
      <c r="BN45" s="925" t="s">
        <v>1662</v>
      </c>
    </row>
    <row r="46" customFormat="false" ht="11.25" hidden="false" customHeight="true" outlineLevel="0" collapsed="false">
      <c r="A46" s="137" t="s">
        <v>1663</v>
      </c>
      <c r="E46" s="956" t="s">
        <v>26</v>
      </c>
      <c r="F46" s="957" t="s">
        <v>1664</v>
      </c>
      <c r="G46" s="963" t="e">
        <f aca="false">_xlfn.iferror(IF(TITLE_DATE_FIL="","01.01."&amp;CURRENT_YEAR,"01.01."&amp;YEAR(TITLE_DATE_FIL)),"01.01."&amp;CURRENT_YEAR)</f>
        <v>#NAME?</v>
      </c>
      <c r="H46" s="963" t="e">
        <f aca="false">_xlfn.iferror(IF(TITLE_DATE_FIL="","31.12."&amp;CURRENT_YEAR,"31.12."&amp;YEAR(TITLE_DATE_FIL)),"31.12."&amp;CURRENT_YEAR)</f>
        <v>#NAME?</v>
      </c>
      <c r="I46" s="964" t="n">
        <f aca="false">IF(TITLE_DATE_FIL="",TRUE(),FALSE())</f>
        <v>1</v>
      </c>
      <c r="J46" s="965" t="str">
        <f aca="false">"Общая информация о регулируемой организации ("&amp;TEMPLATE_SPHERE_RUS&amp;")"</f>
        <v>Общая информация о регулируемой организации (холодного водоснабжения)</v>
      </c>
      <c r="K46" s="966"/>
      <c r="AX46" s="923" t="s">
        <v>1665</v>
      </c>
      <c r="AZ46" s="923" t="s">
        <v>1352</v>
      </c>
      <c r="BE46" s="923" t="n">
        <v>2044</v>
      </c>
      <c r="BH46" s="925" t="s">
        <v>1057</v>
      </c>
      <c r="BJ46" s="940" t="s">
        <v>1038</v>
      </c>
      <c r="BL46" s="940" t="s">
        <v>1038</v>
      </c>
      <c r="BN46" s="925" t="s">
        <v>1666</v>
      </c>
    </row>
    <row r="47" customFormat="false" ht="11.25" hidden="false" customHeight="true" outlineLevel="0" collapsed="false">
      <c r="A47" s="137" t="s">
        <v>1667</v>
      </c>
      <c r="E47" s="956" t="s">
        <v>32</v>
      </c>
      <c r="F47" s="958" t="s">
        <v>1668</v>
      </c>
      <c r="G47" s="963" t="e">
        <f aca="false">_xlfn.iferror(IF(f_year="","01.01."&amp;CURRENT_YEAR,IF(LEN(f_quart)=0,"01.01."&amp;f_year,IF(f_quart="I квартал","01.01."&amp;f_year,IF(f_quart="II квартал","01.04."&amp;f_year,(IF(f_quart="III квартал","01.07."&amp;f_year,"01.10."&amp;f_year)))))),"01.01."&amp;CURRENT_YEAR)</f>
        <v>#NAME?</v>
      </c>
      <c r="H47" s="963" t="e">
        <f aca="false">_xlfn.iferror(IF(f_year="","31.12."&amp;CURRENT_YEAR,IF(LEN(f_quart)=0,"31.12."&amp;f_year,IF(f_quart="I квартал","31.03."&amp;f_year,IF(f_quart="II квартал","30.06."&amp;f_year,(IF(f_quart="III квартал","30.09."&amp;f_year,"31.12."&amp;f_year)))))),"31.12."&amp;CURRENT_YEAR)</f>
        <v>#NAME?</v>
      </c>
      <c r="I47" s="967" t="n">
        <f aca="false">IF(OR(f_year="",f_quart=""),TRUE(),FALSE())</f>
        <v>1</v>
      </c>
      <c r="J47" s="965" t="str">
        <f aca="false">"Информация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966"/>
      <c r="AX47" s="923" t="s">
        <v>1669</v>
      </c>
      <c r="AZ47" s="923" t="s">
        <v>1371</v>
      </c>
      <c r="BE47" s="923" t="n">
        <v>2045</v>
      </c>
      <c r="BH47" s="925" t="s">
        <v>1642</v>
      </c>
      <c r="BJ47" s="940" t="s">
        <v>1040</v>
      </c>
      <c r="BL47" s="940" t="s">
        <v>1040</v>
      </c>
      <c r="BN47" s="925" t="s">
        <v>1670</v>
      </c>
    </row>
    <row r="48" customFormat="false" ht="11.25" hidden="false" customHeight="true" outlineLevel="0" collapsed="false">
      <c r="A48" s="137" t="s">
        <v>1671</v>
      </c>
      <c r="E48" s="956" t="s">
        <v>1672</v>
      </c>
      <c r="F48" s="958" t="s">
        <v>1673</v>
      </c>
      <c r="G48" s="963" t="e">
        <f aca="false">_xlfn.iferror(IF(f_year="","01.01."&amp;CURRENT_YEAR,"01.01."&amp;f_year),"01.01."&amp;CURRENT_YEAR)</f>
        <v>#NAME?</v>
      </c>
      <c r="H48" s="963" t="e">
        <f aca="false">_xlfn.iferror(IF(f_year="","31.12."&amp;CURRENT_YEAR,"31.12."&amp;f_year),"31.12."&amp;CURRENT_YEAR)</f>
        <v>#NAME?</v>
      </c>
      <c r="I48" s="964" t="n">
        <f aca="false">IF(f_year="",TRUE(),FALSE())</f>
        <v>1</v>
      </c>
      <c r="J48" s="965" t="s">
        <v>1674</v>
      </c>
      <c r="K48" s="966"/>
      <c r="AX48" s="923" t="s">
        <v>1675</v>
      </c>
      <c r="AZ48" s="923" t="s">
        <v>1388</v>
      </c>
      <c r="BE48" s="923" t="n">
        <v>2046</v>
      </c>
      <c r="BH48" s="925" t="s">
        <v>1646</v>
      </c>
      <c r="BJ48" s="940" t="s">
        <v>1042</v>
      </c>
      <c r="BL48" s="940" t="s">
        <v>1042</v>
      </c>
      <c r="BN48" s="925" t="s">
        <v>1676</v>
      </c>
    </row>
    <row r="49" customFormat="false" ht="11.25" hidden="false" customHeight="true" outlineLevel="0" collapsed="false">
      <c r="A49" s="137" t="s">
        <v>1677</v>
      </c>
      <c r="E49" s="956" t="s">
        <v>1678</v>
      </c>
      <c r="F49" s="958" t="s">
        <v>1679</v>
      </c>
      <c r="G49" s="963" t="e">
        <f aca="false">_xlfn.iferror(IF(f_year="","01.01."&amp;CURRENT_YEAR,"01.01."&amp;f_year),"01.01."&amp;CURRENT_YEAR)</f>
        <v>#NAME?</v>
      </c>
      <c r="H49" s="963" t="e">
        <f aca="false">_xlfn.iferror(IF(f_year="","31.12."&amp;CURRENT_YEAR,"31.12."&amp;f_year),"31.12."&amp;CURRENT_YEAR)</f>
        <v>#NAME?</v>
      </c>
      <c r="I49" s="964" t="n">
        <f aca="false">IF(f_year="",TRUE(),FALSE())</f>
        <v>1</v>
      </c>
      <c r="J49" s="965" t="str">
        <f aca="false">"Информация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966"/>
      <c r="AX49" s="923" t="s">
        <v>1680</v>
      </c>
      <c r="AZ49" s="923" t="s">
        <v>1404</v>
      </c>
      <c r="BE49" s="923" t="n">
        <v>2047</v>
      </c>
      <c r="BH49" s="925" t="s">
        <v>1058</v>
      </c>
      <c r="BJ49" s="940" t="s">
        <v>1044</v>
      </c>
      <c r="BL49" s="940" t="s">
        <v>1044</v>
      </c>
    </row>
    <row r="50" customFormat="false" ht="11.25" hidden="false" customHeight="true" outlineLevel="0" collapsed="false">
      <c r="A50" s="137" t="s">
        <v>1681</v>
      </c>
      <c r="E50" s="956" t="s">
        <v>1682</v>
      </c>
      <c r="F50" s="958" t="s">
        <v>1028</v>
      </c>
      <c r="G50" s="963" t="e">
        <f aca="false">_xlfn.iferror(IF(f_year="","01.01."&amp;CURRENT_YEAR,"01.01."&amp;f_year),"01.01."&amp;CURRENT_YEAR)</f>
        <v>#NAME?</v>
      </c>
      <c r="H50" s="963" t="e">
        <f aca="false">_xlfn.iferror(IF(f_year="","31.12."&amp;CURRENT_YEAR,"31.12."&amp;f_year),"31.12."&amp;CURRENT_YEAR)</f>
        <v>#NAME?</v>
      </c>
      <c r="I50" s="964" t="n">
        <f aca="false">IF(f_year="",TRUE(),FALSE())</f>
        <v>1</v>
      </c>
      <c r="J50" s="965" t="str">
        <f aca="false">"Информация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966"/>
      <c r="AX50" s="923" t="s">
        <v>1683</v>
      </c>
      <c r="AZ50" s="923" t="s">
        <v>1420</v>
      </c>
      <c r="BE50" s="923" t="n">
        <v>2048</v>
      </c>
      <c r="BH50" s="925" t="s">
        <v>1653</v>
      </c>
      <c r="BJ50" s="940" t="s">
        <v>1046</v>
      </c>
      <c r="BL50" s="940" t="s">
        <v>1046</v>
      </c>
    </row>
    <row r="51" customFormat="false" ht="11.25" hidden="false" customHeight="true" outlineLevel="0" collapsed="false">
      <c r="A51" s="137" t="s">
        <v>1684</v>
      </c>
      <c r="E51" s="956" t="s">
        <v>1685</v>
      </c>
      <c r="F51" s="958" t="s">
        <v>1686</v>
      </c>
      <c r="G51" s="963" t="e">
        <f aca="false">_xlfn.iferror(IF(TITLE_PERIOD_START="","01.01."&amp;CURRENT_YEAR,"01.01."&amp;YEAR(TITLE_PERIOD_START)),"01.01."&amp;CURRENT_YEAR)</f>
        <v>#NAME?</v>
      </c>
      <c r="H51" s="963" t="e">
        <f aca="false">_xlfn.iferror(IF(TITLE_PERIOD_END="","31.12."&amp;CURRENT_YEAR,"31.12."&amp;YEAR(TITLE_PERIOD_END)),"31.12."&amp;CURRENT_YEAR)</f>
        <v>#NAME?</v>
      </c>
      <c r="I51" s="967" t="n">
        <f aca="false">IF(OR(TITLE_PERIOD_START="",TITLE_PERIOD_END=""),TRUE(),FALSE())</f>
        <v>0</v>
      </c>
      <c r="J51" s="965" t="str">
        <f aca="false">"Предложение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966"/>
      <c r="AX51" s="923" t="s">
        <v>1687</v>
      </c>
      <c r="AZ51" s="923" t="s">
        <v>1436</v>
      </c>
      <c r="BE51" s="923" t="n">
        <v>2049</v>
      </c>
      <c r="BH51" s="925" t="s">
        <v>1662</v>
      </c>
      <c r="BJ51" s="940" t="s">
        <v>1688</v>
      </c>
      <c r="BL51" s="940" t="s">
        <v>1688</v>
      </c>
    </row>
    <row r="52" customFormat="false" ht="11.25" hidden="false" customHeight="true" outlineLevel="0" collapsed="false">
      <c r="A52" s="137" t="s">
        <v>1689</v>
      </c>
      <c r="E52" s="956" t="s">
        <v>1690</v>
      </c>
      <c r="F52" s="958" t="s">
        <v>1656</v>
      </c>
      <c r="G52" s="963" t="e">
        <f aca="false">_xlfn.iferror(IF(TITLE_PERIOD_START="","01.01."&amp;CURRENT_YEAR,"01.01."&amp;YEAR(TITLE_PERIOD_START)),"01.01."&amp;CURRENT_YEAR)</f>
        <v>#NAME?</v>
      </c>
      <c r="H52" s="963" t="e">
        <f aca="false">_xlfn.iferror(IF(TITLE_PERIOD_END="","31.12."&amp;CURRENT_YEAR,"31.12."&amp;YEAR(TITLE_PERIOD_END)),"31.12."&amp;CURRENT_YEAR)</f>
        <v>#NAME?</v>
      </c>
      <c r="I52" s="967" t="n">
        <f aca="false">IF(OR(TITLE_PERIOD_START="",TITLE_PERIOD_END=""),TRUE(),FALSE())</f>
        <v>0</v>
      </c>
      <c r="J52" s="965" t="str">
        <f aca="false">"Показатели,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966"/>
      <c r="AX52" s="923" t="s">
        <v>1691</v>
      </c>
      <c r="AZ52" s="923" t="s">
        <v>500</v>
      </c>
      <c r="BE52" s="923" t="n">
        <v>2050</v>
      </c>
      <c r="BH52" s="925" t="s">
        <v>1666</v>
      </c>
      <c r="BJ52" s="940" t="s">
        <v>1057</v>
      </c>
      <c r="BL52" s="940" t="s">
        <v>1057</v>
      </c>
    </row>
    <row r="53" customFormat="false" ht="11.25" hidden="false" customHeight="true" outlineLevel="0" collapsed="false">
      <c r="A53" s="137" t="s">
        <v>1692</v>
      </c>
      <c r="E53" s="956" t="s">
        <v>1693</v>
      </c>
      <c r="F53" s="958" t="s">
        <v>1693</v>
      </c>
      <c r="G53" s="963" t="e">
        <f aca="false">_xlfn.iferror(IF(f_year="","01.01."&amp;CURRENT_YEAR,"01.01."&amp;f_year),"01.01."&amp;CURRENT_YEAR)</f>
        <v>#NAME?</v>
      </c>
      <c r="H53" s="963" t="e">
        <f aca="false">_xlfn.iferror(IF(f_year="","31.12."&amp;CURRENT_YEAR,"31.12."&amp;f_year),"31.12."&amp;CURRENT_YEAR)</f>
        <v>#NAME?</v>
      </c>
      <c r="I53" s="964" t="n">
        <f aca="false">IF(AND(f_year="",TITLE_DATE_FIL=""),TRUE(),FALSE())</f>
        <v>1</v>
      </c>
      <c r="J53" s="965" t="s">
        <v>1694</v>
      </c>
      <c r="K53" s="966"/>
      <c r="AX53" s="923" t="s">
        <v>1695</v>
      </c>
      <c r="BE53" s="923" t="n">
        <v>2051</v>
      </c>
      <c r="BH53" s="925" t="s">
        <v>1670</v>
      </c>
      <c r="BJ53" s="940" t="s">
        <v>1642</v>
      </c>
      <c r="BL53" s="940" t="s">
        <v>1642</v>
      </c>
    </row>
    <row r="54" customFormat="false" ht="11.25" hidden="false" customHeight="true" outlineLevel="0" collapsed="false">
      <c r="A54" s="137" t="s">
        <v>1696</v>
      </c>
      <c r="AX54" s="923" t="s">
        <v>1697</v>
      </c>
      <c r="AZ54" s="901" t="s">
        <v>1698</v>
      </c>
      <c r="BE54" s="923" t="n">
        <v>2052</v>
      </c>
      <c r="BH54" s="925" t="s">
        <v>1676</v>
      </c>
      <c r="BJ54" s="940" t="s">
        <v>1646</v>
      </c>
      <c r="BL54" s="940" t="s">
        <v>1646</v>
      </c>
    </row>
    <row r="55" customFormat="false" ht="11.25" hidden="false" customHeight="true" outlineLevel="0" collapsed="false">
      <c r="A55" s="137" t="s">
        <v>1699</v>
      </c>
      <c r="AX55" s="923" t="s">
        <v>1700</v>
      </c>
      <c r="AZ55" s="923" t="s">
        <v>1237</v>
      </c>
      <c r="BE55" s="923" t="n">
        <v>2053</v>
      </c>
      <c r="BJ55" s="940" t="s">
        <v>1058</v>
      </c>
      <c r="BL55" s="940" t="s">
        <v>1058</v>
      </c>
    </row>
    <row r="56" customFormat="false" ht="11.25" hidden="false" customHeight="true" outlineLevel="0" collapsed="false">
      <c r="A56" s="137" t="s">
        <v>1701</v>
      </c>
      <c r="D56" s="968" t="s">
        <v>1702</v>
      </c>
      <c r="E56" s="939" t="s">
        <v>111</v>
      </c>
      <c r="F56" s="137" t="s">
        <v>1703</v>
      </c>
      <c r="AX56" s="923" t="s">
        <v>1704</v>
      </c>
      <c r="AZ56" s="923" t="s">
        <v>1263</v>
      </c>
      <c r="BE56" s="923" t="n">
        <v>2054</v>
      </c>
      <c r="BJ56" s="940" t="s">
        <v>1653</v>
      </c>
      <c r="BL56" s="940" t="s">
        <v>1653</v>
      </c>
    </row>
    <row r="57" customFormat="false" ht="11.25" hidden="false" customHeight="true" outlineLevel="0" collapsed="false">
      <c r="A57" s="137" t="s">
        <v>1705</v>
      </c>
      <c r="D57" s="968" t="s">
        <v>1706</v>
      </c>
      <c r="E57" s="939" t="s">
        <v>111</v>
      </c>
      <c r="F57" s="137" t="s">
        <v>1703</v>
      </c>
      <c r="AX57" s="923" t="s">
        <v>1707</v>
      </c>
      <c r="AZ57" s="923" t="s">
        <v>1298</v>
      </c>
      <c r="BE57" s="923" t="n">
        <v>2055</v>
      </c>
      <c r="BJ57" s="940" t="s">
        <v>1662</v>
      </c>
      <c r="BL57" s="940" t="s">
        <v>1662</v>
      </c>
    </row>
    <row r="58" customFormat="false" ht="11.25" hidden="false" customHeight="true" outlineLevel="0" collapsed="false">
      <c r="A58" s="137" t="s">
        <v>1708</v>
      </c>
      <c r="D58" s="968" t="s">
        <v>1709</v>
      </c>
      <c r="E58" s="939" t="s">
        <v>111</v>
      </c>
      <c r="F58" s="137" t="s">
        <v>1703</v>
      </c>
      <c r="AX58" s="923" t="s">
        <v>1710</v>
      </c>
      <c r="BE58" s="923" t="n">
        <v>2056</v>
      </c>
      <c r="BJ58" s="940" t="s">
        <v>1666</v>
      </c>
      <c r="BL58" s="940" t="s">
        <v>1666</v>
      </c>
    </row>
    <row r="59" customFormat="false" ht="11.25" hidden="false" customHeight="true" outlineLevel="0" collapsed="false">
      <c r="A59" s="137" t="s">
        <v>1711</v>
      </c>
      <c r="D59" s="968" t="s">
        <v>131</v>
      </c>
      <c r="E59" s="939" t="s">
        <v>1598</v>
      </c>
      <c r="F59" s="137" t="s">
        <v>1712</v>
      </c>
      <c r="AX59" s="923" t="s">
        <v>1713</v>
      </c>
      <c r="AZ59" s="901" t="s">
        <v>1714</v>
      </c>
      <c r="BE59" s="923" t="n">
        <v>2057</v>
      </c>
      <c r="BJ59" s="940" t="s">
        <v>1670</v>
      </c>
      <c r="BL59" s="940" t="s">
        <v>1670</v>
      </c>
    </row>
    <row r="60" customFormat="false" ht="11.25" hidden="false" customHeight="true" outlineLevel="0" collapsed="false">
      <c r="A60" s="137" t="s">
        <v>1715</v>
      </c>
      <c r="D60" s="968" t="s">
        <v>1716</v>
      </c>
      <c r="E60" s="939" t="s">
        <v>1598</v>
      </c>
      <c r="F60" s="137" t="s">
        <v>1712</v>
      </c>
      <c r="AX60" s="923" t="s">
        <v>1717</v>
      </c>
      <c r="AZ60" s="923" t="s">
        <v>1238</v>
      </c>
      <c r="BE60" s="923" t="n">
        <v>2058</v>
      </c>
      <c r="BJ60" s="940" t="s">
        <v>1676</v>
      </c>
      <c r="BL60" s="940" t="s">
        <v>1676</v>
      </c>
    </row>
    <row r="61" customFormat="false" ht="11.25" hidden="false" customHeight="true" outlineLevel="0" collapsed="false">
      <c r="A61" s="137" t="s">
        <v>1718</v>
      </c>
      <c r="D61" s="968" t="s">
        <v>1719</v>
      </c>
      <c r="E61" s="939" t="s">
        <v>1598</v>
      </c>
      <c r="F61" s="137" t="s">
        <v>1712</v>
      </c>
      <c r="AX61" s="923" t="s">
        <v>1720</v>
      </c>
      <c r="AZ61" s="923" t="s">
        <v>1264</v>
      </c>
      <c r="BE61" s="923" t="n">
        <v>2059</v>
      </c>
      <c r="BL61" s="940" t="s">
        <v>1050</v>
      </c>
    </row>
    <row r="62" customFormat="false" ht="11.25" hidden="false" customHeight="true" outlineLevel="0" collapsed="false">
      <c r="A62" s="137" t="s">
        <v>1721</v>
      </c>
      <c r="D62" s="968" t="s">
        <v>130</v>
      </c>
      <c r="E62" s="939" t="n">
        <v>30</v>
      </c>
      <c r="F62" s="137" t="s">
        <v>1712</v>
      </c>
      <c r="AZ62" s="923" t="s">
        <v>1299</v>
      </c>
      <c r="BE62" s="923" t="n">
        <v>2060</v>
      </c>
      <c r="BL62" s="940" t="s">
        <v>1052</v>
      </c>
    </row>
    <row r="63" customFormat="false" ht="11.25" hidden="false" customHeight="true" outlineLevel="0" collapsed="false">
      <c r="A63" s="137" t="s">
        <v>1722</v>
      </c>
      <c r="D63" s="968" t="s">
        <v>1723</v>
      </c>
      <c r="E63" s="939" t="n">
        <v>30</v>
      </c>
      <c r="F63" s="137" t="s">
        <v>1712</v>
      </c>
      <c r="AZ63" s="923" t="s">
        <v>1330</v>
      </c>
      <c r="BE63" s="923" t="n">
        <v>2061</v>
      </c>
    </row>
    <row r="64" customFormat="false" ht="11.25" hidden="false" customHeight="true" outlineLevel="0" collapsed="false">
      <c r="A64" s="137" t="s">
        <v>1724</v>
      </c>
      <c r="D64" s="968" t="s">
        <v>1725</v>
      </c>
      <c r="E64" s="939" t="n">
        <v>30</v>
      </c>
      <c r="F64" s="137" t="s">
        <v>1712</v>
      </c>
      <c r="AZ64" s="923" t="s">
        <v>1353</v>
      </c>
      <c r="BE64" s="923" t="n">
        <v>2062</v>
      </c>
    </row>
    <row r="65" customFormat="false" ht="11.25" hidden="false" customHeight="true" outlineLevel="0" collapsed="false">
      <c r="A65" s="137" t="s">
        <v>1726</v>
      </c>
      <c r="D65" s="137"/>
      <c r="BE65" s="923" t="n">
        <v>2063</v>
      </c>
    </row>
    <row r="66" customFormat="false" ht="11.25" hidden="false" customHeight="true" outlineLevel="0" collapsed="false">
      <c r="A66" s="137" t="s">
        <v>1727</v>
      </c>
      <c r="AZ66" s="901" t="s">
        <v>1728</v>
      </c>
      <c r="BE66" s="923" t="n">
        <v>2064</v>
      </c>
    </row>
    <row r="67" customFormat="false" ht="11.25" hidden="false" customHeight="true" outlineLevel="0" collapsed="false">
      <c r="A67" s="137" t="s">
        <v>1729</v>
      </c>
      <c r="AZ67" s="923" t="s">
        <v>1239</v>
      </c>
      <c r="BE67" s="923" t="n">
        <v>2065</v>
      </c>
    </row>
    <row r="68" customFormat="false" ht="11.25" hidden="false" customHeight="true" outlineLevel="0" collapsed="false">
      <c r="A68" s="137" t="s">
        <v>1730</v>
      </c>
      <c r="AZ68" s="923" t="s">
        <v>1265</v>
      </c>
      <c r="BE68" s="923" t="n">
        <v>2066</v>
      </c>
      <c r="BH68" s="901" t="s">
        <v>1731</v>
      </c>
      <c r="BJ68" s="901" t="s">
        <v>1732</v>
      </c>
      <c r="BL68" s="901" t="s">
        <v>1733</v>
      </c>
      <c r="BN68" s="901" t="s">
        <v>1734</v>
      </c>
    </row>
    <row r="69" customFormat="false" ht="11.25" hidden="false" customHeight="true" outlineLevel="0" collapsed="false">
      <c r="A69" s="137" t="s">
        <v>1735</v>
      </c>
      <c r="AZ69" s="923" t="s">
        <v>1300</v>
      </c>
      <c r="BE69" s="923" t="n">
        <v>2067</v>
      </c>
      <c r="BH69" s="925" t="s">
        <v>1736</v>
      </c>
      <c r="BI69" s="228" t="s">
        <v>109</v>
      </c>
      <c r="BJ69" s="925" t="s">
        <v>1737</v>
      </c>
      <c r="BK69" s="228" t="s">
        <v>109</v>
      </c>
      <c r="BL69" s="925" t="s">
        <v>1738</v>
      </c>
      <c r="BM69" s="228" t="s">
        <v>109</v>
      </c>
      <c r="BN69" s="925" t="s">
        <v>1739</v>
      </c>
    </row>
    <row r="70" customFormat="false" ht="11.25" hidden="false" customHeight="true" outlineLevel="0" collapsed="false">
      <c r="A70" s="137" t="s">
        <v>1740</v>
      </c>
      <c r="AZ70" s="923" t="s">
        <v>1331</v>
      </c>
      <c r="BE70" s="923" t="n">
        <v>2068</v>
      </c>
      <c r="BH70" s="925" t="s">
        <v>1741</v>
      </c>
      <c r="BJ70" s="925" t="s">
        <v>1742</v>
      </c>
      <c r="BL70" s="925" t="s">
        <v>1743</v>
      </c>
      <c r="BN70" s="925" t="s">
        <v>1744</v>
      </c>
    </row>
    <row r="71" customFormat="false" ht="11.25" hidden="false" customHeight="true" outlineLevel="0" collapsed="false">
      <c r="A71" s="137" t="s">
        <v>1745</v>
      </c>
      <c r="AZ71" s="923" t="s">
        <v>1333</v>
      </c>
      <c r="BE71" s="923" t="n">
        <v>2069</v>
      </c>
      <c r="BH71" s="925" t="s">
        <v>1746</v>
      </c>
      <c r="BI71" s="228" t="s">
        <v>90</v>
      </c>
      <c r="BJ71" s="925" t="s">
        <v>1747</v>
      </c>
      <c r="BK71" s="228" t="s">
        <v>90</v>
      </c>
      <c r="BL71" s="925" t="s">
        <v>1748</v>
      </c>
      <c r="BM71" s="228" t="s">
        <v>90</v>
      </c>
      <c r="BN71" s="925" t="s">
        <v>1749</v>
      </c>
    </row>
    <row r="72" customFormat="false" ht="11.25" hidden="false" customHeight="true" outlineLevel="0" collapsed="false">
      <c r="A72" s="137" t="s">
        <v>1750</v>
      </c>
      <c r="AZ72" s="923" t="s">
        <v>19</v>
      </c>
      <c r="BE72" s="923" t="n">
        <v>2070</v>
      </c>
      <c r="BH72" s="925" t="s">
        <v>1751</v>
      </c>
      <c r="BJ72" s="925" t="s">
        <v>1751</v>
      </c>
      <c r="BL72" s="925" t="s">
        <v>1751</v>
      </c>
      <c r="BN72" s="925" t="s">
        <v>1752</v>
      </c>
    </row>
    <row r="73" customFormat="false" ht="11.25" hidden="false" customHeight="true" outlineLevel="0" collapsed="false">
      <c r="A73" s="137" t="s">
        <v>1753</v>
      </c>
      <c r="BH73" s="925" t="s">
        <v>1754</v>
      </c>
      <c r="BI73" s="228" t="s">
        <v>111</v>
      </c>
      <c r="BJ73" s="925" t="s">
        <v>1755</v>
      </c>
      <c r="BK73" s="228" t="s">
        <v>111</v>
      </c>
      <c r="BL73" s="925" t="s">
        <v>1756</v>
      </c>
      <c r="BM73" s="228" t="s">
        <v>111</v>
      </c>
      <c r="BN73" s="925" t="s">
        <v>1757</v>
      </c>
    </row>
    <row r="74" customFormat="false" ht="11.25" hidden="false" customHeight="true" outlineLevel="0" collapsed="false">
      <c r="A74" s="137" t="s">
        <v>1758</v>
      </c>
      <c r="BH74" s="925" t="s">
        <v>1759</v>
      </c>
      <c r="BJ74" s="925" t="s">
        <v>1760</v>
      </c>
      <c r="BL74" s="925" t="s">
        <v>1761</v>
      </c>
      <c r="BN74" s="925" t="s">
        <v>1762</v>
      </c>
    </row>
    <row r="75" customFormat="false" ht="11.25" hidden="false" customHeight="true" outlineLevel="0" collapsed="false">
      <c r="A75" s="137" t="s">
        <v>1763</v>
      </c>
      <c r="AZ75" s="901" t="s">
        <v>1764</v>
      </c>
      <c r="BH75" s="925" t="s">
        <v>1765</v>
      </c>
      <c r="BJ75" s="925" t="s">
        <v>1765</v>
      </c>
      <c r="BL75" s="925" t="s">
        <v>1765</v>
      </c>
    </row>
    <row r="76" customFormat="false" ht="11.25" hidden="false" customHeight="true" outlineLevel="0" collapsed="false">
      <c r="A76" s="137" t="s">
        <v>1766</v>
      </c>
      <c r="AZ76" s="923" t="s">
        <v>524</v>
      </c>
      <c r="BH76" s="925" t="s">
        <v>1767</v>
      </c>
      <c r="BJ76" s="925" t="s">
        <v>1768</v>
      </c>
      <c r="BL76" s="969" t="s">
        <v>1769</v>
      </c>
    </row>
    <row r="77" customFormat="false" ht="11.25" hidden="false" customHeight="true" outlineLevel="0" collapsed="false">
      <c r="A77" s="137" t="s">
        <v>1770</v>
      </c>
      <c r="AZ77" s="923" t="s">
        <v>1275</v>
      </c>
    </row>
    <row r="78" customFormat="false" ht="11.25" hidden="false" customHeight="true" outlineLevel="0" collapsed="false">
      <c r="A78" s="137" t="s">
        <v>1771</v>
      </c>
      <c r="AZ78" s="923" t="s">
        <v>1307</v>
      </c>
    </row>
    <row r="79" customFormat="false" ht="11.25" hidden="false" customHeight="true" outlineLevel="0" collapsed="false">
      <c r="A79" s="137" t="s">
        <v>1772</v>
      </c>
      <c r="AZ79" s="923" t="s">
        <v>1337</v>
      </c>
      <c r="BH79" s="901" t="s">
        <v>1773</v>
      </c>
      <c r="BJ79" s="901" t="s">
        <v>1774</v>
      </c>
      <c r="BL79" s="901" t="s">
        <v>1775</v>
      </c>
    </row>
    <row r="80" customFormat="false" ht="11.25" hidden="false" customHeight="true" outlineLevel="0" collapsed="false">
      <c r="A80" s="137" t="s">
        <v>1776</v>
      </c>
      <c r="AZ80" s="923" t="s">
        <v>1358</v>
      </c>
      <c r="BH80" s="925" t="s">
        <v>1777</v>
      </c>
      <c r="BJ80" s="925" t="s">
        <v>1778</v>
      </c>
      <c r="BL80" s="925" t="s">
        <v>1779</v>
      </c>
    </row>
    <row r="81" customFormat="false" ht="11.25" hidden="false" customHeight="true" outlineLevel="0" collapsed="false">
      <c r="A81" s="137" t="s">
        <v>1780</v>
      </c>
      <c r="AZ81" s="923" t="s">
        <v>1375</v>
      </c>
      <c r="BH81" s="925" t="s">
        <v>1781</v>
      </c>
      <c r="BJ81" s="925" t="s">
        <v>1782</v>
      </c>
      <c r="BL81" s="925" t="s">
        <v>1783</v>
      </c>
    </row>
    <row r="82" customFormat="false" ht="11.25" hidden="false" customHeight="true" outlineLevel="0" collapsed="false">
      <c r="A82" s="137" t="s">
        <v>1784</v>
      </c>
      <c r="AZ82" s="923" t="s">
        <v>1390</v>
      </c>
      <c r="BH82" s="925" t="s">
        <v>1785</v>
      </c>
      <c r="BJ82" s="925" t="s">
        <v>1786</v>
      </c>
      <c r="BL82" s="925" t="s">
        <v>1787</v>
      </c>
    </row>
    <row r="83" customFormat="false" ht="11.25" hidden="false" customHeight="true" outlineLevel="0" collapsed="false">
      <c r="A83" s="137" t="s">
        <v>1788</v>
      </c>
      <c r="BH83" s="925" t="s">
        <v>1789</v>
      </c>
      <c r="BJ83" s="925" t="s">
        <v>1790</v>
      </c>
      <c r="BL83" s="925" t="s">
        <v>1791</v>
      </c>
    </row>
    <row r="84" customFormat="false" ht="11.25" hidden="false" customHeight="true" outlineLevel="0" collapsed="false">
      <c r="A84" s="137" t="s">
        <v>1792</v>
      </c>
      <c r="AZ84" s="901" t="s">
        <v>1793</v>
      </c>
    </row>
    <row r="85" customFormat="false" ht="11.25" hidden="false" customHeight="true" outlineLevel="0" collapsed="false">
      <c r="A85" s="943" t="s">
        <v>1794</v>
      </c>
      <c r="AZ85" s="923" t="s">
        <v>1795</v>
      </c>
    </row>
    <row r="86" customFormat="false" ht="11.25" hidden="false" customHeight="true" outlineLevel="0" collapsed="false">
      <c r="A86" s="137" t="s">
        <v>1796</v>
      </c>
      <c r="AZ86" s="923" t="s">
        <v>1797</v>
      </c>
      <c r="BH86" s="901" t="s">
        <v>1798</v>
      </c>
      <c r="BJ86" s="901" t="s">
        <v>1799</v>
      </c>
      <c r="BL86" s="901" t="s">
        <v>1800</v>
      </c>
    </row>
    <row r="87" customFormat="false" ht="11.25" hidden="false" customHeight="true" outlineLevel="0" collapsed="false">
      <c r="A87" s="137" t="s">
        <v>1801</v>
      </c>
      <c r="AZ87" s="923" t="s">
        <v>1802</v>
      </c>
      <c r="BH87" s="925" t="s">
        <v>1803</v>
      </c>
      <c r="BJ87" s="925" t="s">
        <v>1804</v>
      </c>
      <c r="BL87" s="925" t="s">
        <v>1805</v>
      </c>
    </row>
    <row r="88" customFormat="false" ht="11.25" hidden="false" customHeight="true" outlineLevel="0" collapsed="false">
      <c r="A88" s="137" t="s">
        <v>1806</v>
      </c>
      <c r="AZ88" s="55"/>
      <c r="BH88" s="925" t="s">
        <v>1807</v>
      </c>
      <c r="BJ88" s="925" t="s">
        <v>1808</v>
      </c>
      <c r="BL88" s="925" t="s">
        <v>1809</v>
      </c>
    </row>
    <row r="89" customFormat="false" ht="11.25" hidden="false" customHeight="true" outlineLevel="0" collapsed="false">
      <c r="A89" s="137" t="s">
        <v>1810</v>
      </c>
      <c r="AZ89" s="901" t="s">
        <v>1811</v>
      </c>
    </row>
    <row r="90" customFormat="false" ht="11.25" hidden="false" customHeight="true" outlineLevel="0" collapsed="false">
      <c r="A90" s="137" t="s">
        <v>1812</v>
      </c>
      <c r="AZ90" s="923" t="s">
        <v>1028</v>
      </c>
    </row>
    <row r="91" customFormat="false" ht="11.25" hidden="false" customHeight="true" outlineLevel="0" collapsed="false">
      <c r="A91" s="137" t="s">
        <v>1813</v>
      </c>
      <c r="AZ91" s="923" t="s">
        <v>1064</v>
      </c>
      <c r="BH91" s="901" t="s">
        <v>1814</v>
      </c>
      <c r="BJ91" s="901" t="s">
        <v>1815</v>
      </c>
      <c r="BL91" s="901" t="s">
        <v>1816</v>
      </c>
    </row>
    <row r="92" customFormat="false" ht="11.25" hidden="false" customHeight="true" outlineLevel="0" collapsed="false">
      <c r="AZ92" s="923" t="s">
        <v>1817</v>
      </c>
      <c r="BH92" s="925" t="s">
        <v>1818</v>
      </c>
      <c r="BJ92" s="925" t="s">
        <v>1819</v>
      </c>
      <c r="BL92" s="925" t="s">
        <v>1820</v>
      </c>
    </row>
    <row r="93" customFormat="false" ht="11.25" hidden="false" customHeight="true" outlineLevel="0" collapsed="false">
      <c r="AZ93" s="923" t="s">
        <v>1821</v>
      </c>
      <c r="BH93" s="925" t="s">
        <v>1822</v>
      </c>
      <c r="BJ93" s="925" t="s">
        <v>1823</v>
      </c>
      <c r="BL93" s="925" t="s">
        <v>1824</v>
      </c>
    </row>
    <row r="94" customFormat="false" ht="11.25" hidden="false" customHeight="true" outlineLevel="0" collapsed="false">
      <c r="AZ94" s="923" t="s">
        <v>1825</v>
      </c>
    </row>
    <row r="96" customFormat="false" ht="11.25" hidden="false" customHeight="true" outlineLevel="0" collapsed="false">
      <c r="AZ96" s="901" t="s">
        <v>1826</v>
      </c>
      <c r="BH96" s="901" t="s">
        <v>1827</v>
      </c>
      <c r="BJ96" s="901" t="s">
        <v>1828</v>
      </c>
      <c r="BL96" s="901" t="s">
        <v>1829</v>
      </c>
      <c r="BN96" s="901" t="s">
        <v>1830</v>
      </c>
    </row>
    <row r="97" customFormat="false" ht="11.25" hidden="false" customHeight="true" outlineLevel="0" collapsed="false">
      <c r="AZ97" s="970" t="s">
        <v>1831</v>
      </c>
      <c r="BA97" s="507" t="s">
        <v>1832</v>
      </c>
      <c r="BH97" s="925" t="s">
        <v>1833</v>
      </c>
      <c r="BJ97" s="925" t="s">
        <v>1834</v>
      </c>
      <c r="BL97" s="925" t="s">
        <v>1835</v>
      </c>
      <c r="BN97" s="925" t="s">
        <v>1836</v>
      </c>
    </row>
    <row r="98" customFormat="false" ht="11.25" hidden="false" customHeight="true" outlineLevel="0" collapsed="false">
      <c r="AZ98" s="970" t="s">
        <v>1837</v>
      </c>
      <c r="BA98" s="507" t="s">
        <v>1838</v>
      </c>
      <c r="BH98" s="925" t="s">
        <v>1839</v>
      </c>
      <c r="BJ98" s="925" t="s">
        <v>1840</v>
      </c>
      <c r="BL98" s="925" t="s">
        <v>1841</v>
      </c>
      <c r="BN98" s="925" t="s">
        <v>1842</v>
      </c>
    </row>
    <row r="99" customFormat="false" ht="22.5" hidden="false" customHeight="true" outlineLevel="0" collapsed="false">
      <c r="AZ99" s="970" t="s">
        <v>1843</v>
      </c>
      <c r="BA99" s="507" t="str">
        <f aca="false">"не позднее чем за "&amp;IF(TEMPLATE_SPHERE="TKO","3","10")&amp;" дней до дня проведения заседания правления"</f>
        <v>не позднее чем за 10 дней до дня проведения заседания правления</v>
      </c>
      <c r="BH99" s="925" t="s">
        <v>1844</v>
      </c>
      <c r="BJ99" s="925" t="s">
        <v>1845</v>
      </c>
      <c r="BL99" s="925" t="s">
        <v>1846</v>
      </c>
      <c r="BN99" s="925" t="s">
        <v>1847</v>
      </c>
    </row>
    <row r="100" customFormat="false" ht="22.5" hidden="false" customHeight="true" outlineLevel="0" collapsed="false">
      <c r="AZ100" s="970" t="s">
        <v>1848</v>
      </c>
      <c r="BA100" s="507" t="str">
        <f aca="false">"в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925" t="s">
        <v>1436</v>
      </c>
      <c r="BL100" s="925" t="s">
        <v>1436</v>
      </c>
      <c r="BN100" s="925" t="s">
        <v>1849</v>
      </c>
    </row>
    <row r="101" customFormat="false" ht="22.5" hidden="false" customHeight="true" outlineLevel="0" collapsed="false">
      <c r="AZ101" s="970" t="s">
        <v>1850</v>
      </c>
      <c r="BA101" s="507" t="s">
        <v>1851</v>
      </c>
      <c r="BN101" s="925" t="s">
        <v>1852</v>
      </c>
    </row>
    <row r="102" customFormat="false" ht="22.5" hidden="false" customHeight="true" outlineLevel="0" collapsed="false">
      <c r="AZ102" s="970" t="s">
        <v>1853</v>
      </c>
      <c r="BA102" s="507" t="str">
        <f aca="false">"в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925" t="s">
        <v>1854</v>
      </c>
    </row>
    <row r="103" customFormat="false" ht="11.25" hidden="false" customHeight="true" outlineLevel="0" collapsed="false">
      <c r="AZ103" s="970" t="s">
        <v>1855</v>
      </c>
      <c r="BA103" s="507" t="s">
        <v>1856</v>
      </c>
      <c r="BN103" s="925" t="s">
        <v>1857</v>
      </c>
    </row>
    <row r="104" customFormat="false" ht="11.25" hidden="false" customHeight="true" outlineLevel="0" collapsed="false">
      <c r="BN104" s="925" t="s">
        <v>1858</v>
      </c>
    </row>
    <row r="105" customFormat="false" ht="11.25" hidden="false" customHeight="true" outlineLevel="0" collapsed="false">
      <c r="AZ105" s="901" t="s">
        <v>1859</v>
      </c>
    </row>
    <row r="106" customFormat="false" ht="11.25" hidden="false" customHeight="true" outlineLevel="0" collapsed="false">
      <c r="AZ106" s="923" t="s">
        <v>1860</v>
      </c>
    </row>
    <row r="107" customFormat="false" ht="11.25" hidden="false" customHeight="true" outlineLevel="0" collapsed="false">
      <c r="AZ107" s="923" t="s">
        <v>1861</v>
      </c>
      <c r="BH107" s="901" t="s">
        <v>1862</v>
      </c>
      <c r="BJ107" s="901" t="s">
        <v>1863</v>
      </c>
      <c r="BL107" s="901" t="s">
        <v>1864</v>
      </c>
      <c r="BN107" s="901" t="s">
        <v>1865</v>
      </c>
    </row>
    <row r="108" customFormat="false" ht="11.25" hidden="false" customHeight="true" outlineLevel="0" collapsed="false">
      <c r="AZ108" s="923" t="s">
        <v>581</v>
      </c>
      <c r="BH108" s="925" t="s">
        <v>1866</v>
      </c>
      <c r="BJ108" s="925" t="s">
        <v>1867</v>
      </c>
      <c r="BL108" s="925" t="s">
        <v>1522</v>
      </c>
      <c r="BN108" s="925" t="s">
        <v>1868</v>
      </c>
    </row>
    <row r="109" customFormat="false" ht="11.25" hidden="false" customHeight="true" outlineLevel="0" collapsed="false">
      <c r="BH109" s="925" t="s">
        <v>1869</v>
      </c>
    </row>
    <row r="110" customFormat="false" ht="11.25" hidden="false" customHeight="true" outlineLevel="0" collapsed="false">
      <c r="AZ110" s="901" t="s">
        <v>1870</v>
      </c>
      <c r="BH110" s="925" t="s">
        <v>1869</v>
      </c>
    </row>
    <row r="111" customFormat="false" ht="11.25" hidden="false" customHeight="true" outlineLevel="0" collapsed="false">
      <c r="AZ111" s="970" t="s">
        <v>1831</v>
      </c>
      <c r="BA111" s="507" t="s">
        <v>1832</v>
      </c>
    </row>
    <row r="112" customFormat="false" ht="11.25" hidden="false" customHeight="true" outlineLevel="0" collapsed="false">
      <c r="AZ112" s="970" t="s">
        <v>1837</v>
      </c>
      <c r="BA112" s="507" t="s">
        <v>1838</v>
      </c>
    </row>
    <row r="113" customFormat="false" ht="22.5" hidden="false" customHeight="true" outlineLevel="0" collapsed="false">
      <c r="AZ113" s="970" t="s">
        <v>1843</v>
      </c>
      <c r="BA113" s="507" t="str">
        <f aca="false">"не позднее чем за "&amp;IF(TEMPLATE_SPHERE="TKO","3","10")&amp;" дней до дня проведения заседания правления"</f>
        <v>не позднее чем за 10 дней до дня проведения заседания правления</v>
      </c>
    </row>
    <row r="114" customFormat="false" ht="22.5" hidden="false" customHeight="true" outlineLevel="0" collapsed="false">
      <c r="AZ114" s="970" t="s">
        <v>1848</v>
      </c>
      <c r="BA114" s="507" t="str">
        <f aca="false">"в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901" t="s">
        <v>1871</v>
      </c>
    </row>
    <row r="115" customFormat="false" ht="22.5" hidden="false" customHeight="true" outlineLevel="0" collapsed="false">
      <c r="AZ115" s="970" t="s">
        <v>1853</v>
      </c>
      <c r="BA115" s="507" t="str">
        <f aca="false">"в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925" t="s">
        <v>500</v>
      </c>
    </row>
    <row r="116" customFormat="false" ht="11.25" hidden="false" customHeight="true" outlineLevel="0" collapsed="false">
      <c r="AZ116" s="970" t="s">
        <v>1855</v>
      </c>
      <c r="BA116" s="507" t="s">
        <v>1856</v>
      </c>
      <c r="BH116" s="925" t="s">
        <v>1262</v>
      </c>
    </row>
    <row r="117" customFormat="false" ht="11.25" hidden="false" customHeight="true" outlineLevel="0" collapsed="false">
      <c r="BH117" s="925" t="s">
        <v>1296</v>
      </c>
    </row>
    <row r="118" customFormat="false" ht="11.25" hidden="false" customHeight="true" outlineLevel="0" collapsed="false">
      <c r="BH118" s="925" t="s">
        <v>1329</v>
      </c>
    </row>
  </sheetData>
  <printOptions headings="false" gridLines="false" gridLinesSet="true" horizontalCentered="false" verticalCentered="false"/>
  <pageMargins left="0.75" right="0.75" top="0.875" bottom="0.875" header="0.5" footer="0.5"/>
  <pageSetup paperSize="9" scale="100" fitToWidth="1" fitToHeight="1" pageOrder="downThenOver" orientation="portrait" blackAndWhite="false" draft="false" cellComments="none" horizontalDpi="300" verticalDpi="300" copies="1"/>
  <headerFooter differentFirst="false" differentOddEven="false">
    <oddHeader/>
    <oddFooter/>
  </headerFooter>
  <legacyDrawing r:id="rId2"/>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25"/>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5" ySplit="11" topLeftCell="F12" activePane="bottomRight" state="frozen"/>
      <selection pane="topLeft" activeCell="A1" activeCellId="0" sqref="A1"/>
      <selection pane="topRight" activeCell="F1" activeCellId="0" sqref="F1"/>
      <selection pane="bottomLeft" activeCell="A12" activeCellId="0" sqref="A12"/>
      <selection pane="bottomRight" activeCell="A1" activeCellId="0" sqref="A1"/>
    </sheetView>
  </sheetViews>
  <sheetFormatPr defaultColWidth="9.14453125" defaultRowHeight="11.25" zeroHeight="false" outlineLevelRow="0" outlineLevelCol="0"/>
  <cols>
    <col collapsed="false" customWidth="true" hidden="true" outlineLevel="0" max="2" min="1" style="297" width="15"/>
    <col collapsed="false" customWidth="true" hidden="false" outlineLevel="0" max="3" min="3" style="298" width="3"/>
    <col collapsed="false" customWidth="true" hidden="false" outlineLevel="0" max="4" min="4" style="299" width="6"/>
    <col collapsed="false" customWidth="true" hidden="false" outlineLevel="0" max="5" min="5" style="298" width="52"/>
    <col collapsed="false" customWidth="true" hidden="false" outlineLevel="0" max="6" min="6" style="298" width="48"/>
    <col collapsed="false" customWidth="true" hidden="false" outlineLevel="0" max="7" min="7" style="298" width="93"/>
    <col collapsed="false" customWidth="true" hidden="false" outlineLevel="0" max="8" min="8" style="298" width="8"/>
    <col collapsed="false" customWidth="true" hidden="false" outlineLevel="0" max="9" min="9" style="298" width="64"/>
    <col collapsed="false" customWidth="false" hidden="true" outlineLevel="0" max="10" min="10" style="298" width="9.14"/>
  </cols>
  <sheetData>
    <row r="1" customFormat="false" ht="11.25" hidden="true" customHeight="true" outlineLevel="0" collapsed="false">
      <c r="A1" s="297" t="s">
        <v>305</v>
      </c>
      <c r="J1" s="298" t="s">
        <v>14</v>
      </c>
    </row>
    <row r="2" customFormat="false" ht="22.5" hidden="true" customHeight="true" outlineLevel="0" collapsed="false">
      <c r="A2" s="305"/>
      <c r="B2" s="305"/>
      <c r="C2" s="737" t="s">
        <v>492</v>
      </c>
      <c r="D2" s="971"/>
      <c r="E2" s="345"/>
      <c r="F2" s="586"/>
      <c r="H2" s="314"/>
      <c r="J2" s="298" t="n">
        <v>0</v>
      </c>
    </row>
    <row r="3" customFormat="false" ht="11.25" hidden="true" customHeight="true" outlineLevel="0" collapsed="false">
      <c r="J3" s="298" t="n">
        <v>0</v>
      </c>
    </row>
    <row r="4" customFormat="false" ht="11.25" hidden="false" customHeight="true" outlineLevel="0" collapsed="false">
      <c r="A4" s="972"/>
      <c r="B4" s="972"/>
      <c r="J4" s="298" t="n">
        <v>11</v>
      </c>
    </row>
    <row r="5" customFormat="false" ht="27" hidden="false" customHeight="true" outlineLevel="0" collapsed="false">
      <c r="D5" s="179" t="str">
        <f aca="false">"Форма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179"/>
      <c r="F5" s="179"/>
      <c r="I5" s="302"/>
      <c r="J5" s="298" t="n">
        <v>26</v>
      </c>
    </row>
    <row r="6" customFormat="false" ht="18" hidden="false" customHeight="true" outlineLevel="0" collapsed="false">
      <c r="D6" s="273" t="str">
        <f aca="false">IF(region_name=0,"Не определено",region_name)</f>
        <v>Костромская область</v>
      </c>
      <c r="E6" s="273"/>
      <c r="F6" s="273"/>
      <c r="I6" s="302"/>
      <c r="J6" s="298" t="n">
        <v>17</v>
      </c>
    </row>
    <row r="7" s="300" customFormat="true" ht="11.25" hidden="false" customHeight="true" outlineLevel="0" collapsed="false">
      <c r="A7" s="297"/>
      <c r="B7" s="297"/>
      <c r="D7" s="303"/>
      <c r="E7" s="303"/>
      <c r="F7" s="304"/>
      <c r="G7" s="303"/>
      <c r="J7" s="300" t="n">
        <v>11</v>
      </c>
    </row>
    <row r="8" customFormat="false" ht="11.25" hidden="true" customHeight="true" outlineLevel="0" collapsed="false">
      <c r="A8" s="305"/>
      <c r="B8" s="305"/>
      <c r="C8" s="83"/>
      <c r="D8" s="74"/>
      <c r="E8" s="306"/>
      <c r="F8" s="306"/>
      <c r="J8" s="298" t="n">
        <v>0</v>
      </c>
    </row>
    <row r="9" customFormat="false" ht="11.25" hidden="false" customHeight="true" outlineLevel="0" collapsed="false">
      <c r="A9" s="305"/>
      <c r="B9" s="305"/>
      <c r="C9" s="83"/>
      <c r="D9" s="307" t="s">
        <v>306</v>
      </c>
      <c r="E9" s="307"/>
      <c r="F9" s="307"/>
      <c r="G9" s="308" t="s">
        <v>307</v>
      </c>
      <c r="J9" s="298" t="n">
        <v>11</v>
      </c>
    </row>
    <row r="10" customFormat="false" ht="11.25" hidden="false" customHeight="true" outlineLevel="0" collapsed="false">
      <c r="A10" s="305"/>
      <c r="B10" s="305"/>
      <c r="C10" s="83"/>
      <c r="D10" s="309" t="s">
        <v>88</v>
      </c>
      <c r="E10" s="308" t="s">
        <v>308</v>
      </c>
      <c r="F10" s="308" t="s">
        <v>309</v>
      </c>
      <c r="G10" s="308"/>
      <c r="J10" s="298" t="n">
        <v>11</v>
      </c>
    </row>
    <row r="11" customFormat="false" ht="0.75" hidden="false" customHeight="true" outlineLevel="0" collapsed="false">
      <c r="A11" s="305"/>
      <c r="B11" s="305"/>
      <c r="C11" s="83"/>
      <c r="D11" s="310"/>
      <c r="E11" s="310"/>
      <c r="F11" s="310"/>
      <c r="G11" s="310"/>
      <c r="J11" s="298" t="n">
        <v>1</v>
      </c>
    </row>
    <row r="12" customFormat="false" ht="24" hidden="false" customHeight="true" outlineLevel="0" collapsed="false">
      <c r="A12" s="305"/>
      <c r="B12" s="305"/>
      <c r="C12" s="83"/>
      <c r="D12" s="971" t="n">
        <v>1</v>
      </c>
      <c r="E12" s="317" t="str">
        <f aca="false">"Наименование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438" t="str">
        <f aca="false">IF(org="","",org)</f>
        <v>МП УК "Жилкомсервис" г. Буя</v>
      </c>
      <c r="G12" s="317" t="str">
        <f aca="false">"Указывается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973"/>
      <c r="J12" s="298" t="n">
        <v>23</v>
      </c>
    </row>
    <row r="13" customFormat="false" ht="19.5" hidden="false" customHeight="true" outlineLevel="0" collapsed="false">
      <c r="A13" s="305"/>
      <c r="B13" s="305"/>
      <c r="C13" s="83"/>
      <c r="D13" s="971" t="n">
        <v>2</v>
      </c>
      <c r="E13" s="434" t="s">
        <v>1872</v>
      </c>
      <c r="F13" s="151" t="s">
        <v>312</v>
      </c>
      <c r="G13" s="317"/>
      <c r="H13" s="973"/>
      <c r="J13" s="298" t="n">
        <v>19</v>
      </c>
    </row>
    <row r="14" customFormat="false" ht="19.5" hidden="false" customHeight="true" outlineLevel="0" collapsed="false">
      <c r="A14" s="305"/>
      <c r="B14" s="305"/>
      <c r="C14" s="83"/>
      <c r="D14" s="294" t="s">
        <v>718</v>
      </c>
      <c r="E14" s="588" t="s">
        <v>1873</v>
      </c>
      <c r="F14" s="345"/>
      <c r="G14" s="435" t="s">
        <v>1874</v>
      </c>
      <c r="H14" s="973"/>
      <c r="J14" s="298" t="n">
        <v>19</v>
      </c>
    </row>
    <row r="15" customFormat="false" ht="19.5" hidden="false" customHeight="true" outlineLevel="0" collapsed="false">
      <c r="A15" s="305"/>
      <c r="B15" s="305"/>
      <c r="C15" s="83"/>
      <c r="D15" s="294" t="s">
        <v>313</v>
      </c>
      <c r="E15" s="588" t="s">
        <v>1875</v>
      </c>
      <c r="F15" s="345"/>
      <c r="G15" s="435" t="s">
        <v>1876</v>
      </c>
      <c r="H15" s="973"/>
      <c r="J15" s="298" t="n">
        <v>19</v>
      </c>
    </row>
    <row r="16" customFormat="false" ht="24" hidden="false" customHeight="true" outlineLevel="0" collapsed="false">
      <c r="A16" s="305"/>
      <c r="B16" s="305"/>
      <c r="C16" s="83"/>
      <c r="D16" s="294" t="s">
        <v>316</v>
      </c>
      <c r="E16" s="442" t="s">
        <v>1877</v>
      </c>
      <c r="F16" s="252"/>
      <c r="G16" s="317" t="s">
        <v>1878</v>
      </c>
      <c r="H16" s="973"/>
      <c r="J16" s="298" t="n">
        <v>23</v>
      </c>
    </row>
    <row r="17" customFormat="false" ht="48" hidden="false" customHeight="true" outlineLevel="0" collapsed="false">
      <c r="A17" s="305"/>
      <c r="B17" s="305"/>
      <c r="C17" s="83"/>
      <c r="D17" s="971" t="n">
        <v>3</v>
      </c>
      <c r="E17" s="434" t="s">
        <v>1879</v>
      </c>
      <c r="F17" s="345"/>
      <c r="G17" s="974" t="s">
        <v>1880</v>
      </c>
      <c r="H17" s="973"/>
      <c r="J17" s="298" t="n">
        <v>46</v>
      </c>
    </row>
    <row r="18" customFormat="false" ht="48" hidden="false" customHeight="true" outlineLevel="0" collapsed="false">
      <c r="A18" s="975" t="n">
        <v>1</v>
      </c>
      <c r="B18" s="305"/>
      <c r="C18" s="321"/>
      <c r="D18" s="971" t="s">
        <v>91</v>
      </c>
      <c r="E18" s="434" t="s">
        <v>1881</v>
      </c>
      <c r="F18" s="345"/>
      <c r="G18" s="974" t="s">
        <v>1880</v>
      </c>
      <c r="H18" s="973"/>
      <c r="I18" s="322"/>
      <c r="J18" s="298" t="n">
        <v>46</v>
      </c>
    </row>
    <row r="19" customFormat="false" ht="23.25" hidden="false" customHeight="true" outlineLevel="0" collapsed="false">
      <c r="A19" s="305"/>
      <c r="B19" s="305"/>
      <c r="C19" s="83"/>
      <c r="D19" s="971" t="s">
        <v>111</v>
      </c>
      <c r="E19" s="434" t="s">
        <v>1882</v>
      </c>
      <c r="F19" s="151" t="s">
        <v>312</v>
      </c>
      <c r="G19" s="976" t="s">
        <v>1883</v>
      </c>
      <c r="H19" s="314"/>
      <c r="J19" s="298" t="n">
        <v>22</v>
      </c>
    </row>
    <row r="20" s="979" customFormat="true" ht="5.25" hidden="true" customHeight="true" outlineLevel="0" collapsed="false">
      <c r="A20" s="305"/>
      <c r="B20" s="305"/>
      <c r="C20" s="977"/>
      <c r="D20" s="978" t="s">
        <v>1125</v>
      </c>
      <c r="E20" s="334"/>
      <c r="F20" s="152"/>
      <c r="G20" s="976"/>
      <c r="J20" s="979" t="n">
        <v>0</v>
      </c>
    </row>
    <row r="21" customFormat="false" ht="15.75" hidden="false" customHeight="true" outlineLevel="0" collapsed="false">
      <c r="A21" s="305"/>
      <c r="B21" s="305"/>
      <c r="C21" s="83"/>
      <c r="D21" s="328"/>
      <c r="E21" s="166" t="s">
        <v>345</v>
      </c>
      <c r="F21" s="330"/>
      <c r="G21" s="976"/>
      <c r="H21" s="973"/>
      <c r="J21" s="298" t="n">
        <v>15</v>
      </c>
    </row>
    <row r="22" s="297" customFormat="true" ht="26.25" hidden="false" customHeight="true" outlineLevel="0" collapsed="false">
      <c r="A22" s="305"/>
      <c r="B22" s="305"/>
      <c r="C22" s="305"/>
      <c r="D22" s="971" t="s">
        <v>92</v>
      </c>
      <c r="E22" s="317" t="s">
        <v>1884</v>
      </c>
      <c r="F22" s="345"/>
      <c r="G22" s="317" t="s">
        <v>1885</v>
      </c>
      <c r="H22" s="980"/>
      <c r="J22" s="297" t="n">
        <v>25</v>
      </c>
    </row>
    <row r="23" s="297" customFormat="true" ht="19.5" hidden="false" customHeight="true" outlineLevel="0" collapsed="false">
      <c r="A23" s="305"/>
      <c r="B23" s="305"/>
      <c r="C23" s="305"/>
      <c r="D23" s="971" t="s">
        <v>93</v>
      </c>
      <c r="E23" s="434" t="s">
        <v>1886</v>
      </c>
      <c r="F23" s="252"/>
      <c r="G23" s="317" t="s">
        <v>1887</v>
      </c>
      <c r="H23" s="980"/>
      <c r="J23" s="297" t="n">
        <v>19</v>
      </c>
    </row>
    <row r="24" s="297" customFormat="true" ht="144" hidden="true" customHeight="true" outlineLevel="0" collapsed="false">
      <c r="A24" s="305"/>
      <c r="B24" s="305"/>
      <c r="C24" s="305"/>
      <c r="D24" s="971" t="s">
        <v>112</v>
      </c>
      <c r="E24" s="339" t="str">
        <f aca="false">"Доклад,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981"/>
      <c r="G24" s="982" t="str">
        <f aca="false">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980"/>
      <c r="J24" s="297" t="n">
        <v>0</v>
      </c>
    </row>
    <row r="25" customFormat="false" ht="11.25" hidden="true" customHeight="true" outlineLevel="0" collapsed="false">
      <c r="A25" s="297" t="s">
        <v>82</v>
      </c>
      <c r="B25" s="297" t="n">
        <v>0</v>
      </c>
      <c r="C25" s="298" t="n">
        <v>3</v>
      </c>
      <c r="D25" s="299" t="n">
        <v>6</v>
      </c>
      <c r="E25" s="298" t="n">
        <v>52</v>
      </c>
      <c r="F25" s="298" t="n">
        <v>48</v>
      </c>
      <c r="G25" s="298" t="n">
        <v>93</v>
      </c>
      <c r="H25" s="298" t="n">
        <v>8</v>
      </c>
      <c r="I25" s="298" t="n">
        <v>64</v>
      </c>
      <c r="J25" s="298" t="n">
        <v>11</v>
      </c>
    </row>
  </sheetData>
  <mergeCells count="6">
    <mergeCell ref="D5:F5"/>
    <mergeCell ref="D6:F6"/>
    <mergeCell ref="E8:F8"/>
    <mergeCell ref="D9:F9"/>
    <mergeCell ref="G9:G10"/>
    <mergeCell ref="G19:G21"/>
  </mergeCells>
  <dataValidations count="2">
    <dataValidation allowBlank="true" error="Допускается ввод не более 900 символов!" errorStyle="stop" errorTitle="Ошибка" operator="lessThanOrEqual" showDropDown="false" showErrorMessage="true" showInputMessage="true" sqref="F12 F14:F18 F22:F23" type="textLength">
      <formula1>900</formula1>
      <formula2>0</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F24" type="textLength">
      <formula1>900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U24"/>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5" ySplit="8" topLeftCell="F9" activePane="bottomRight" state="frozen"/>
      <selection pane="topLeft" activeCell="A1" activeCellId="0" sqref="A1"/>
      <selection pane="topRight" activeCell="F1" activeCellId="0" sqref="F1"/>
      <selection pane="bottomLeft" activeCell="A9" activeCellId="0" sqref="A9"/>
      <selection pane="bottomRight" activeCell="A1" activeCellId="0" sqref="A1"/>
    </sheetView>
  </sheetViews>
  <sheetFormatPr defaultColWidth="9.14453125" defaultRowHeight="14.25" zeroHeight="false" outlineLevelRow="0" outlineLevelCol="0"/>
  <cols>
    <col collapsed="false" customWidth="false" hidden="true" outlineLevel="0" max="1" min="1" style="42" width="9.14"/>
    <col collapsed="false" customWidth="false" hidden="true" outlineLevel="0" max="2" min="2" style="45" width="9.14"/>
    <col collapsed="false" customWidth="true" hidden="true" outlineLevel="0" max="3" min="3" style="42" width="3.71"/>
    <col collapsed="false" customWidth="true" hidden="false" outlineLevel="0" max="4" min="4" style="122" width="3"/>
    <col collapsed="false" customWidth="true" hidden="false" outlineLevel="0" max="5" min="5" style="42" width="6"/>
    <col collapsed="false" customWidth="true" hidden="false" outlineLevel="0" max="6" min="6" style="42" width="46"/>
    <col collapsed="false" customWidth="true" hidden="false" outlineLevel="0" max="8" min="7" style="42" width="16"/>
    <col collapsed="false" customWidth="true" hidden="false" outlineLevel="0" max="9" min="9" style="42" width="35"/>
    <col collapsed="false" customWidth="true" hidden="false" outlineLevel="0" max="10" min="10" style="42" width="89"/>
    <col collapsed="false" customWidth="true" hidden="false" outlineLevel="0" max="11" min="11" style="123" width="3"/>
    <col collapsed="false" customWidth="true" hidden="false" outlineLevel="0" max="14" min="12" style="123" width="8"/>
    <col collapsed="false" customWidth="true" hidden="false" outlineLevel="0" max="15" min="15" style="123" width="25"/>
    <col collapsed="false" customWidth="true" hidden="false" outlineLevel="0" max="16" min="16" style="123" width="14"/>
    <col collapsed="false" customWidth="true" hidden="false" outlineLevel="0" max="20" min="17" style="124" width="8"/>
    <col collapsed="false" customWidth="true" hidden="false" outlineLevel="0" max="254" min="21" style="42" width="8"/>
    <col collapsed="false" customWidth="false" hidden="true" outlineLevel="0" max="255" min="255" style="42" width="9.14"/>
  </cols>
  <sheetData>
    <row r="1" customFormat="false" ht="22.5" hidden="true" customHeight="true" outlineLevel="0" collapsed="false">
      <c r="F1" s="42" t="s">
        <v>1888</v>
      </c>
      <c r="G1" s="42" t="s">
        <v>49</v>
      </c>
      <c r="H1" s="42" t="s">
        <v>51</v>
      </c>
      <c r="IU1" s="42" t="s">
        <v>14</v>
      </c>
    </row>
    <row r="2" s="55" customFormat="true" ht="22.5" hidden="true" customHeight="true" outlineLevel="0" collapsed="false">
      <c r="A2" s="114"/>
      <c r="B2" s="45" t="n">
        <v>1</v>
      </c>
      <c r="C2" s="45"/>
      <c r="D2" s="854" t="s">
        <v>492</v>
      </c>
      <c r="E2" s="151"/>
      <c r="F2" s="346"/>
      <c r="G2" s="346"/>
      <c r="H2" s="346"/>
      <c r="I2" s="983"/>
      <c r="J2" s="984"/>
      <c r="K2" s="985"/>
      <c r="L2" s="49"/>
      <c r="M2" s="49"/>
      <c r="N2" s="123" t="str">
        <f aca="false" t="array" ref="N2:N2">IF(ISERROR(MATCH(MID(O2,1,250),MID(note_ter,1,250),0)),"n","y")</f>
        <v>n</v>
      </c>
      <c r="O2" s="49"/>
      <c r="P2" s="123" t="str">
        <f aca="false">G2&amp;"("&amp;J2&amp;")"</f>
        <v>()</v>
      </c>
      <c r="Q2" s="45"/>
      <c r="R2" s="45"/>
      <c r="S2" s="160"/>
      <c r="T2" s="45"/>
      <c r="U2" s="45"/>
      <c r="V2" s="45"/>
      <c r="W2" s="56"/>
      <c r="X2" s="56"/>
      <c r="Y2" s="161"/>
      <c r="Z2" s="161"/>
      <c r="AA2" s="161"/>
      <c r="AB2" s="161"/>
      <c r="AC2" s="161"/>
      <c r="AD2" s="161"/>
      <c r="AE2" s="161"/>
      <c r="AF2" s="161"/>
      <c r="AG2" s="161"/>
      <c r="AH2" s="161"/>
      <c r="AI2" s="161"/>
      <c r="AJ2" s="161"/>
      <c r="AK2" s="161"/>
      <c r="AL2" s="161"/>
      <c r="AM2" s="161"/>
      <c r="AN2" s="161"/>
      <c r="AO2" s="161"/>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c r="BN2" s="161"/>
      <c r="BO2" s="161"/>
      <c r="BP2" s="161"/>
      <c r="BQ2" s="161"/>
      <c r="BR2" s="161"/>
      <c r="BS2" s="161"/>
      <c r="BT2" s="56"/>
      <c r="BU2" s="56"/>
      <c r="BV2" s="56"/>
      <c r="BW2" s="56"/>
      <c r="BX2" s="56"/>
      <c r="BY2" s="56"/>
      <c r="BZ2" s="56"/>
      <c r="CA2" s="56"/>
      <c r="CB2" s="56"/>
      <c r="CC2" s="56"/>
      <c r="IU2" s="55" t="n">
        <v>0</v>
      </c>
    </row>
    <row r="3" s="49" customFormat="true" ht="3.75" hidden="false" customHeight="true" outlineLevel="0" collapsed="false">
      <c r="A3" s="125"/>
      <c r="D3" s="126"/>
      <c r="F3" s="127" t="s">
        <v>83</v>
      </c>
      <c r="G3" s="126" t="s">
        <v>84</v>
      </c>
      <c r="H3" s="126"/>
      <c r="I3" s="126"/>
      <c r="J3" s="128" t="s">
        <v>85</v>
      </c>
      <c r="K3" s="127" t="s">
        <v>83</v>
      </c>
      <c r="L3" s="127"/>
      <c r="M3" s="127"/>
      <c r="N3" s="127"/>
      <c r="O3" s="127"/>
      <c r="P3" s="127"/>
      <c r="Q3" s="127"/>
      <c r="R3" s="127"/>
      <c r="S3" s="127"/>
      <c r="T3" s="127"/>
      <c r="U3" s="128"/>
      <c r="V3" s="128"/>
      <c r="W3" s="128"/>
      <c r="X3" s="128"/>
      <c r="Y3" s="128"/>
      <c r="Z3" s="128"/>
      <c r="AA3" s="128"/>
      <c r="AB3" s="128"/>
      <c r="AC3" s="128"/>
      <c r="AD3" s="128"/>
      <c r="AE3" s="128"/>
      <c r="AF3" s="128"/>
      <c r="AG3" s="128"/>
      <c r="AH3" s="128"/>
      <c r="AI3" s="128"/>
      <c r="AJ3" s="128"/>
      <c r="AK3" s="128"/>
      <c r="AL3" s="128"/>
      <c r="AM3" s="128"/>
      <c r="AN3" s="128"/>
      <c r="AO3" s="128"/>
      <c r="AP3" s="128"/>
      <c r="AQ3" s="128"/>
      <c r="AR3" s="128"/>
      <c r="AS3" s="128"/>
      <c r="AT3" s="128"/>
      <c r="AU3" s="128"/>
      <c r="AV3" s="128"/>
      <c r="AW3" s="128"/>
      <c r="AX3" s="128"/>
      <c r="AY3" s="128"/>
      <c r="AZ3" s="128"/>
      <c r="BA3" s="128"/>
      <c r="BB3" s="128"/>
      <c r="BC3" s="128"/>
      <c r="BD3" s="128"/>
      <c r="BE3" s="128"/>
      <c r="BF3" s="128"/>
      <c r="BG3" s="128"/>
      <c r="BH3" s="128"/>
      <c r="BI3" s="128"/>
      <c r="BJ3" s="128"/>
      <c r="BK3" s="128"/>
      <c r="BL3" s="128"/>
      <c r="BM3" s="128"/>
      <c r="BN3" s="128"/>
      <c r="BO3" s="128"/>
      <c r="BP3" s="128"/>
      <c r="BQ3" s="128"/>
      <c r="BR3" s="128"/>
      <c r="BS3" s="128"/>
      <c r="BT3" s="128"/>
      <c r="BU3" s="128"/>
      <c r="BV3" s="128"/>
      <c r="BW3" s="128"/>
      <c r="BX3" s="128"/>
      <c r="BY3" s="128"/>
      <c r="BZ3" s="128"/>
      <c r="CA3" s="128"/>
      <c r="CB3" s="128"/>
      <c r="CC3" s="128"/>
      <c r="CD3" s="128"/>
      <c r="CE3" s="128"/>
      <c r="CF3" s="128"/>
      <c r="CG3" s="128"/>
      <c r="CH3" s="128"/>
      <c r="CI3" s="128"/>
      <c r="CJ3" s="128"/>
      <c r="CK3" s="128"/>
      <c r="CL3" s="128"/>
      <c r="CM3" s="128"/>
      <c r="CN3" s="128"/>
      <c r="CO3" s="128"/>
      <c r="CP3" s="128"/>
      <c r="CQ3" s="128"/>
      <c r="CR3" s="128"/>
      <c r="CS3" s="128"/>
      <c r="CT3" s="128"/>
      <c r="CU3" s="128"/>
      <c r="CV3" s="128"/>
      <c r="CW3" s="128"/>
      <c r="CX3" s="128"/>
      <c r="CY3" s="128"/>
      <c r="CZ3" s="128"/>
      <c r="DA3" s="128"/>
      <c r="DB3" s="128"/>
      <c r="DC3" s="128"/>
      <c r="DD3" s="128"/>
      <c r="DE3" s="128"/>
      <c r="DF3" s="128"/>
      <c r="DG3" s="128"/>
      <c r="DH3" s="128"/>
      <c r="DI3" s="128"/>
      <c r="DJ3" s="128"/>
      <c r="DK3" s="128"/>
      <c r="DL3" s="128"/>
      <c r="DM3" s="128"/>
      <c r="DN3" s="128"/>
      <c r="DO3" s="128"/>
      <c r="DP3" s="128"/>
      <c r="DQ3" s="128"/>
      <c r="DR3" s="128"/>
      <c r="DS3" s="128"/>
      <c r="DT3" s="128"/>
      <c r="DU3" s="128"/>
      <c r="DV3" s="128"/>
      <c r="DW3" s="128"/>
      <c r="DX3" s="128"/>
      <c r="DY3" s="128"/>
      <c r="DZ3" s="128"/>
      <c r="EA3" s="128"/>
      <c r="EB3" s="128"/>
      <c r="EC3" s="128"/>
      <c r="ED3" s="128"/>
      <c r="EE3" s="128"/>
      <c r="EF3" s="128"/>
      <c r="EG3" s="128"/>
      <c r="EH3" s="128"/>
      <c r="EI3" s="128"/>
      <c r="EJ3" s="128"/>
      <c r="EK3" s="128"/>
      <c r="EL3" s="128"/>
      <c r="EM3" s="128"/>
      <c r="EN3" s="128"/>
      <c r="EO3" s="128"/>
      <c r="EP3" s="128"/>
      <c r="EQ3" s="128"/>
      <c r="ER3" s="128"/>
      <c r="ES3" s="128"/>
      <c r="ET3" s="128"/>
      <c r="EU3" s="128"/>
      <c r="EV3" s="128"/>
      <c r="EW3" s="128"/>
      <c r="EX3" s="128"/>
      <c r="EY3" s="128"/>
      <c r="EZ3" s="128"/>
      <c r="FA3" s="128"/>
      <c r="FB3" s="128"/>
      <c r="FC3" s="128"/>
      <c r="FD3" s="128"/>
      <c r="FE3" s="128"/>
      <c r="FF3" s="128"/>
      <c r="FG3" s="128"/>
      <c r="FH3" s="128"/>
      <c r="FI3" s="128"/>
      <c r="FJ3" s="128"/>
      <c r="FK3" s="128"/>
      <c r="FL3" s="128"/>
      <c r="FM3" s="128"/>
      <c r="FN3" s="128"/>
      <c r="FO3" s="128"/>
      <c r="FP3" s="128"/>
      <c r="FQ3" s="128"/>
      <c r="FR3" s="128"/>
      <c r="FS3" s="128"/>
      <c r="FT3" s="128"/>
      <c r="FU3" s="128"/>
      <c r="FV3" s="128"/>
      <c r="FW3" s="128"/>
      <c r="FX3" s="128"/>
      <c r="FY3" s="128"/>
      <c r="FZ3" s="128"/>
      <c r="GA3" s="128"/>
      <c r="GB3" s="128"/>
      <c r="GC3" s="128"/>
      <c r="GD3" s="128"/>
      <c r="GE3" s="128"/>
      <c r="GF3" s="128"/>
      <c r="GG3" s="128"/>
      <c r="GH3" s="128"/>
      <c r="GI3" s="128"/>
      <c r="GJ3" s="128"/>
      <c r="GK3" s="128"/>
      <c r="GL3" s="128"/>
      <c r="GM3" s="128"/>
      <c r="GN3" s="128"/>
      <c r="GO3" s="128"/>
      <c r="GP3" s="128"/>
      <c r="GQ3" s="128"/>
      <c r="GR3" s="128"/>
      <c r="GS3" s="128"/>
      <c r="GT3" s="128"/>
      <c r="GU3" s="128"/>
      <c r="GV3" s="128"/>
      <c r="GW3" s="128"/>
      <c r="GX3" s="128"/>
      <c r="GY3" s="128"/>
      <c r="GZ3" s="128"/>
      <c r="HA3" s="128"/>
      <c r="HB3" s="128"/>
      <c r="HC3" s="128"/>
      <c r="HD3" s="128"/>
      <c r="HE3" s="128"/>
      <c r="HF3" s="128"/>
      <c r="HG3" s="128"/>
      <c r="HH3" s="128"/>
      <c r="HI3" s="128"/>
      <c r="HJ3" s="128"/>
      <c r="HK3" s="128"/>
      <c r="HL3" s="128"/>
      <c r="HM3" s="128"/>
      <c r="HN3" s="128"/>
      <c r="HO3" s="128"/>
      <c r="HP3" s="128"/>
      <c r="HQ3" s="128"/>
      <c r="HR3" s="128"/>
      <c r="HS3" s="128"/>
      <c r="HT3" s="128"/>
      <c r="HU3" s="128"/>
      <c r="HV3" s="128"/>
      <c r="HW3" s="128"/>
      <c r="HX3" s="128"/>
      <c r="HY3" s="128"/>
      <c r="HZ3" s="128"/>
      <c r="IA3" s="128"/>
      <c r="IB3" s="128"/>
      <c r="IC3" s="128"/>
      <c r="ID3" s="128"/>
      <c r="IE3" s="128"/>
      <c r="IF3" s="128"/>
      <c r="IG3" s="128"/>
      <c r="IH3" s="128"/>
      <c r="II3" s="128"/>
      <c r="IJ3" s="128"/>
      <c r="IK3" s="128"/>
      <c r="IL3" s="128"/>
      <c r="IM3" s="128"/>
      <c r="IN3" s="128"/>
      <c r="IO3" s="128"/>
      <c r="IP3" s="128"/>
      <c r="IQ3" s="128"/>
      <c r="IR3" s="128"/>
      <c r="IS3" s="128"/>
      <c r="IT3" s="128"/>
      <c r="IU3" s="49" t="n">
        <v>4</v>
      </c>
    </row>
    <row r="4" s="134" customFormat="true" ht="14.25" hidden="false" customHeight="true" outlineLevel="0" collapsed="false">
      <c r="A4" s="42"/>
      <c r="B4" s="45"/>
      <c r="C4" s="42"/>
      <c r="D4" s="122"/>
      <c r="E4" s="42"/>
      <c r="F4" s="49"/>
      <c r="G4" s="42"/>
      <c r="H4" s="42"/>
      <c r="I4" s="42"/>
      <c r="J4" s="133"/>
      <c r="K4" s="127"/>
      <c r="L4" s="123"/>
      <c r="M4" s="123"/>
      <c r="N4" s="123"/>
      <c r="O4" s="123"/>
      <c r="P4" s="123"/>
      <c r="Q4" s="124"/>
      <c r="R4" s="124"/>
      <c r="S4" s="124"/>
      <c r="T4" s="124"/>
      <c r="IU4" s="134" t="n">
        <v>14</v>
      </c>
    </row>
    <row r="5" s="134" customFormat="true" ht="27" hidden="false" customHeight="true" outlineLevel="0" collapsed="false">
      <c r="A5" s="42"/>
      <c r="B5" s="45"/>
      <c r="C5" s="42"/>
      <c r="D5" s="122"/>
      <c r="E5" s="135" t="str">
        <f aca="false">"Форма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135"/>
      <c r="G5" s="135"/>
      <c r="H5" s="135"/>
      <c r="I5" s="135"/>
      <c r="J5" s="135"/>
      <c r="K5" s="127"/>
      <c r="L5" s="123"/>
      <c r="M5" s="123"/>
      <c r="N5" s="123"/>
      <c r="O5" s="123"/>
      <c r="P5" s="123"/>
      <c r="Q5" s="124"/>
      <c r="R5" s="124"/>
      <c r="S5" s="124"/>
      <c r="T5" s="124"/>
      <c r="IU5" s="134" t="n">
        <v>26</v>
      </c>
    </row>
    <row r="6" s="134" customFormat="true" ht="14.25" hidden="false" customHeight="true" outlineLevel="0" collapsed="false">
      <c r="A6" s="42"/>
      <c r="B6" s="45"/>
      <c r="C6" s="42"/>
      <c r="D6" s="122"/>
      <c r="E6" s="42"/>
      <c r="F6" s="136"/>
      <c r="G6" s="136"/>
      <c r="H6" s="136"/>
      <c r="I6" s="136"/>
      <c r="J6" s="114"/>
      <c r="K6" s="123"/>
      <c r="L6" s="123"/>
      <c r="M6" s="123"/>
      <c r="N6" s="123"/>
      <c r="O6" s="123"/>
      <c r="P6" s="123"/>
      <c r="Q6" s="124"/>
      <c r="R6" s="124"/>
      <c r="S6" s="124"/>
      <c r="T6" s="124"/>
      <c r="IU6" s="134" t="n">
        <v>14</v>
      </c>
    </row>
    <row r="7" s="134" customFormat="true" ht="14.25" hidden="false" customHeight="true" outlineLevel="0" collapsed="false">
      <c r="A7" s="42"/>
      <c r="B7" s="45"/>
      <c r="C7" s="42"/>
      <c r="D7" s="122"/>
      <c r="E7" s="277" t="s">
        <v>306</v>
      </c>
      <c r="F7" s="277"/>
      <c r="G7" s="277"/>
      <c r="H7" s="277"/>
      <c r="I7" s="277"/>
      <c r="J7" s="140" t="s">
        <v>307</v>
      </c>
      <c r="K7" s="123"/>
      <c r="L7" s="123"/>
      <c r="M7" s="123"/>
      <c r="N7" s="123"/>
      <c r="O7" s="123"/>
      <c r="P7" s="123"/>
      <c r="Q7" s="124"/>
      <c r="R7" s="124"/>
      <c r="S7" s="124"/>
      <c r="T7" s="124"/>
      <c r="IU7" s="134" t="n">
        <v>14</v>
      </c>
    </row>
    <row r="8" s="134" customFormat="true" ht="21" hidden="false" customHeight="true" outlineLevel="0" collapsed="false">
      <c r="A8" s="42"/>
      <c r="B8" s="45"/>
      <c r="C8" s="42"/>
      <c r="D8" s="122"/>
      <c r="E8" s="986" t="s">
        <v>88</v>
      </c>
      <c r="F8" s="987" t="s">
        <v>1888</v>
      </c>
      <c r="G8" s="987" t="s">
        <v>49</v>
      </c>
      <c r="H8" s="987" t="s">
        <v>51</v>
      </c>
      <c r="I8" s="987" t="s">
        <v>1889</v>
      </c>
      <c r="J8" s="140"/>
      <c r="K8" s="123"/>
      <c r="L8" s="123"/>
      <c r="M8" s="123"/>
      <c r="N8" s="123"/>
      <c r="O8" s="123"/>
      <c r="P8" s="123"/>
      <c r="Q8" s="124"/>
      <c r="R8" s="124"/>
      <c r="S8" s="124"/>
      <c r="T8" s="124"/>
      <c r="IU8" s="134" t="n">
        <v>20</v>
      </c>
    </row>
    <row r="9" s="55" customFormat="true" ht="23.25" hidden="false" customHeight="true" outlineLevel="0" collapsed="false">
      <c r="A9" s="42"/>
      <c r="B9" s="45" t="n">
        <v>1</v>
      </c>
      <c r="C9" s="45"/>
      <c r="D9" s="163"/>
      <c r="E9" s="151" t="n">
        <v>1</v>
      </c>
      <c r="F9" s="988"/>
      <c r="G9" s="346"/>
      <c r="H9" s="346"/>
      <c r="I9" s="989"/>
      <c r="J9" s="856" t="str">
        <f aca="false">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985"/>
      <c r="L9" s="49"/>
      <c r="M9" s="49"/>
      <c r="N9" s="123" t="str">
        <f aca="false" t="array" ref="N9:N9">IF(ISERROR(MATCH(MID(O9,1,250),MID(note_ter,1,250),0)),"n","y")</f>
        <v>n</v>
      </c>
      <c r="O9" s="49"/>
      <c r="P9" s="123" t="str">
        <f aca="false">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45"/>
      <c r="R9" s="45"/>
      <c r="S9" s="160"/>
      <c r="T9" s="45"/>
      <c r="U9" s="45"/>
      <c r="V9" s="45"/>
      <c r="W9" s="56"/>
      <c r="X9" s="56"/>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c r="AX9" s="161"/>
      <c r="AY9" s="161"/>
      <c r="AZ9" s="161"/>
      <c r="BA9" s="161"/>
      <c r="BB9" s="161"/>
      <c r="BC9" s="161"/>
      <c r="BD9" s="161"/>
      <c r="BE9" s="161"/>
      <c r="BF9" s="161"/>
      <c r="BG9" s="161"/>
      <c r="BH9" s="161"/>
      <c r="BI9" s="161"/>
      <c r="BJ9" s="161"/>
      <c r="BK9" s="161"/>
      <c r="BL9" s="161"/>
      <c r="BM9" s="161"/>
      <c r="BN9" s="161"/>
      <c r="BO9" s="161"/>
      <c r="BP9" s="161"/>
      <c r="BQ9" s="161"/>
      <c r="BR9" s="161"/>
      <c r="BS9" s="161"/>
      <c r="BT9" s="56"/>
      <c r="BU9" s="56"/>
      <c r="BV9" s="56"/>
      <c r="BW9" s="56"/>
      <c r="BX9" s="56"/>
      <c r="BY9" s="56"/>
      <c r="BZ9" s="56"/>
      <c r="CA9" s="56"/>
      <c r="CB9" s="56"/>
      <c r="CC9" s="56"/>
      <c r="IU9" s="55" t="n">
        <v>22</v>
      </c>
    </row>
    <row r="10" s="55" customFormat="true" ht="15.75" hidden="false" customHeight="true" outlineLevel="0" collapsed="false">
      <c r="A10" s="42"/>
      <c r="B10" s="45"/>
      <c r="C10" s="162"/>
      <c r="D10" s="163"/>
      <c r="E10" s="990"/>
      <c r="F10" s="618" t="s">
        <v>1890</v>
      </c>
      <c r="G10" s="991"/>
      <c r="H10" s="991"/>
      <c r="I10" s="992"/>
      <c r="J10" s="856"/>
      <c r="K10" s="993"/>
      <c r="L10" s="49"/>
      <c r="M10" s="49"/>
      <c r="N10" s="49"/>
      <c r="O10" s="123"/>
      <c r="P10" s="49"/>
      <c r="Q10" s="45"/>
      <c r="R10" s="45"/>
      <c r="S10" s="160"/>
      <c r="T10" s="45"/>
      <c r="U10" s="45"/>
      <c r="V10" s="45"/>
      <c r="W10" s="56"/>
      <c r="X10" s="56"/>
      <c r="Y10" s="161"/>
      <c r="Z10" s="161"/>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161"/>
      <c r="AX10" s="161"/>
      <c r="AY10" s="161"/>
      <c r="AZ10" s="161"/>
      <c r="BA10" s="161"/>
      <c r="BB10" s="161"/>
      <c r="BC10" s="161"/>
      <c r="BD10" s="161"/>
      <c r="BE10" s="161"/>
      <c r="BF10" s="161"/>
      <c r="BG10" s="161"/>
      <c r="BH10" s="161"/>
      <c r="BI10" s="161"/>
      <c r="BJ10" s="161"/>
      <c r="BK10" s="161"/>
      <c r="BL10" s="161"/>
      <c r="BM10" s="161"/>
      <c r="BN10" s="161"/>
      <c r="BO10" s="161"/>
      <c r="BP10" s="161"/>
      <c r="BQ10" s="161"/>
      <c r="BR10" s="161"/>
      <c r="BS10" s="161"/>
      <c r="BT10" s="56"/>
      <c r="BU10" s="56"/>
      <c r="BV10" s="56"/>
      <c r="BW10" s="56"/>
      <c r="BX10" s="56"/>
      <c r="BY10" s="56"/>
      <c r="BZ10" s="56"/>
      <c r="CA10" s="56"/>
      <c r="CB10" s="56"/>
      <c r="CC10" s="56"/>
      <c r="IU10" s="55" t="n">
        <v>15</v>
      </c>
    </row>
    <row r="11" s="134" customFormat="true" ht="21.75" hidden="false" customHeight="true" outlineLevel="0" collapsed="false">
      <c r="A11" s="42"/>
      <c r="B11" s="45"/>
      <c r="C11" s="42"/>
      <c r="D11" s="122"/>
      <c r="E11" s="173"/>
      <c r="F11" s="173"/>
      <c r="G11" s="173"/>
      <c r="H11" s="173"/>
      <c r="I11" s="173"/>
      <c r="J11" s="173"/>
      <c r="K11" s="123"/>
      <c r="L11" s="123"/>
      <c r="M11" s="123"/>
      <c r="N11" s="123"/>
      <c r="O11" s="123"/>
      <c r="P11" s="123"/>
      <c r="Q11" s="124"/>
      <c r="R11" s="124"/>
      <c r="S11" s="124"/>
      <c r="T11" s="124"/>
      <c r="IU11" s="134" t="n">
        <v>21</v>
      </c>
    </row>
    <row r="12" s="134" customFormat="true" ht="14.25" hidden="false" customHeight="true" outlineLevel="0" collapsed="false">
      <c r="A12" s="42"/>
      <c r="B12" s="45"/>
      <c r="C12" s="42"/>
      <c r="D12" s="122"/>
      <c r="E12" s="42"/>
      <c r="F12" s="42"/>
      <c r="G12" s="42"/>
      <c r="H12" s="42"/>
      <c r="I12" s="42"/>
      <c r="J12" s="42"/>
      <c r="K12" s="123"/>
      <c r="L12" s="123"/>
      <c r="M12" s="123"/>
      <c r="N12" s="123"/>
      <c r="O12" s="123"/>
      <c r="P12" s="123"/>
      <c r="Q12" s="124"/>
      <c r="R12" s="124"/>
      <c r="S12" s="124"/>
      <c r="T12" s="124"/>
      <c r="IU12" s="134" t="n">
        <v>14</v>
      </c>
    </row>
    <row r="13" s="134" customFormat="true" ht="0.75" hidden="false" customHeight="true" outlineLevel="0" collapsed="false">
      <c r="A13" s="42"/>
      <c r="B13" s="45"/>
      <c r="C13" s="42"/>
      <c r="D13" s="122"/>
      <c r="E13" s="42"/>
      <c r="F13" s="42"/>
      <c r="G13" s="42"/>
      <c r="H13" s="42"/>
      <c r="I13" s="42"/>
      <c r="J13" s="42"/>
      <c r="K13" s="123"/>
      <c r="L13" s="123"/>
      <c r="M13" s="123"/>
      <c r="N13" s="123"/>
      <c r="O13" s="123"/>
      <c r="P13" s="123"/>
      <c r="Q13" s="124"/>
      <c r="R13" s="124"/>
      <c r="S13" s="124"/>
      <c r="T13" s="124"/>
      <c r="IU13" s="134" t="n">
        <v>1</v>
      </c>
    </row>
    <row r="14" s="174" customFormat="true" ht="10.5" hidden="false" customHeight="true" outlineLevel="0" collapsed="false">
      <c r="B14" s="175"/>
      <c r="D14" s="176"/>
      <c r="K14" s="123"/>
      <c r="L14" s="123"/>
      <c r="M14" s="123"/>
      <c r="N14" s="123"/>
      <c r="O14" s="123"/>
      <c r="P14" s="123"/>
      <c r="Q14" s="124"/>
      <c r="R14" s="124"/>
      <c r="S14" s="124"/>
      <c r="T14" s="124"/>
      <c r="IU14" s="174" t="n">
        <v>10</v>
      </c>
    </row>
    <row r="15" s="174" customFormat="true" ht="10.5" hidden="false" customHeight="true" outlineLevel="0" collapsed="false">
      <c r="B15" s="175"/>
      <c r="D15" s="176"/>
      <c r="K15" s="123"/>
      <c r="L15" s="123"/>
      <c r="M15" s="123"/>
      <c r="N15" s="123"/>
      <c r="O15" s="123"/>
      <c r="P15" s="123"/>
      <c r="Q15" s="124"/>
      <c r="R15" s="124"/>
      <c r="S15" s="124"/>
      <c r="T15" s="124"/>
      <c r="IU15" s="174" t="n">
        <v>10</v>
      </c>
    </row>
    <row r="16" customFormat="false" ht="14.25" hidden="false" customHeight="true" outlineLevel="0" collapsed="false">
      <c r="IU16" s="42" t="n">
        <v>14</v>
      </c>
    </row>
    <row r="17" customFormat="false" ht="14.25" hidden="false" customHeight="true" outlineLevel="0" collapsed="false">
      <c r="IU17" s="42" t="n">
        <v>14</v>
      </c>
    </row>
    <row r="18" customFormat="false" ht="14.25" hidden="false" customHeight="true" outlineLevel="0" collapsed="false">
      <c r="IU18" s="42" t="n">
        <v>14</v>
      </c>
    </row>
    <row r="19" customFormat="false" ht="14.25" hidden="false" customHeight="true" outlineLevel="0" collapsed="false">
      <c r="G19" s="55"/>
      <c r="H19" s="55"/>
      <c r="I19" s="55"/>
      <c r="IU19" s="42" t="n">
        <v>14</v>
      </c>
    </row>
    <row r="20" customFormat="false" ht="14.25" hidden="false" customHeight="true" outlineLevel="0" collapsed="false">
      <c r="IU20" s="42" t="n">
        <v>14</v>
      </c>
    </row>
    <row r="21" customFormat="false" ht="14.25" hidden="false" customHeight="true" outlineLevel="0" collapsed="false">
      <c r="IU21" s="42" t="n">
        <v>14</v>
      </c>
    </row>
    <row r="22" customFormat="false" ht="14.25" hidden="false" customHeight="true" outlineLevel="0" collapsed="false">
      <c r="IU22" s="42" t="n">
        <v>14</v>
      </c>
    </row>
    <row r="23" customFormat="false" ht="14.25" hidden="false" customHeight="true" outlineLevel="0" collapsed="false">
      <c r="K23" s="42"/>
      <c r="L23" s="42"/>
      <c r="M23" s="42"/>
      <c r="IU23" s="42" t="n">
        <v>14</v>
      </c>
    </row>
    <row r="24" customFormat="false" ht="22.5" hidden="true" customHeight="true" outlineLevel="0" collapsed="false">
      <c r="A24" s="42" t="s">
        <v>82</v>
      </c>
      <c r="B24" s="45" t="n">
        <v>0</v>
      </c>
      <c r="C24" s="42" t="n">
        <v>0</v>
      </c>
      <c r="D24" s="122" t="n">
        <v>3</v>
      </c>
      <c r="E24" s="42" t="n">
        <v>6</v>
      </c>
      <c r="F24" s="42" t="n">
        <v>46</v>
      </c>
      <c r="G24" s="42" t="n">
        <v>16</v>
      </c>
      <c r="H24" s="42" t="n">
        <v>16</v>
      </c>
      <c r="I24" s="42" t="n">
        <v>35</v>
      </c>
      <c r="J24" s="42" t="n">
        <v>89</v>
      </c>
      <c r="K24" s="123" t="n">
        <v>3</v>
      </c>
      <c r="L24" s="123" t="n">
        <v>8</v>
      </c>
      <c r="M24" s="123" t="n">
        <v>8</v>
      </c>
      <c r="N24" s="123" t="n">
        <v>8</v>
      </c>
      <c r="O24" s="123" t="n">
        <v>25</v>
      </c>
      <c r="P24" s="123" t="n">
        <v>14</v>
      </c>
      <c r="Q24" s="124" t="n">
        <v>8</v>
      </c>
      <c r="R24" s="124" t="n">
        <v>8</v>
      </c>
      <c r="S24" s="124" t="n">
        <v>8</v>
      </c>
      <c r="T24" s="124" t="n">
        <v>8</v>
      </c>
      <c r="U24" s="42" t="n">
        <v>8</v>
      </c>
      <c r="V24" s="42" t="n">
        <v>8</v>
      </c>
      <c r="W24" s="42" t="n">
        <v>8</v>
      </c>
      <c r="X24" s="42" t="n">
        <v>8</v>
      </c>
      <c r="Y24" s="42" t="n">
        <v>8</v>
      </c>
      <c r="Z24" s="42" t="n">
        <v>8</v>
      </c>
      <c r="AA24" s="42" t="n">
        <v>8</v>
      </c>
      <c r="AB24" s="42" t="n">
        <v>8</v>
      </c>
      <c r="AC24" s="42" t="n">
        <v>8</v>
      </c>
      <c r="AD24" s="42" t="n">
        <v>8</v>
      </c>
      <c r="AE24" s="42" t="n">
        <v>8</v>
      </c>
      <c r="AF24" s="42" t="n">
        <v>8</v>
      </c>
      <c r="AG24" s="42" t="n">
        <v>8</v>
      </c>
      <c r="AH24" s="42" t="n">
        <v>8</v>
      </c>
      <c r="AI24" s="42" t="n">
        <v>8</v>
      </c>
      <c r="AJ24" s="42" t="n">
        <v>8</v>
      </c>
      <c r="AK24" s="42" t="n">
        <v>8</v>
      </c>
      <c r="AL24" s="42" t="n">
        <v>8</v>
      </c>
      <c r="AM24" s="42" t="n">
        <v>8</v>
      </c>
      <c r="AN24" s="42" t="n">
        <v>8</v>
      </c>
      <c r="AO24" s="42" t="n">
        <v>8</v>
      </c>
      <c r="AP24" s="42" t="n">
        <v>8</v>
      </c>
      <c r="AQ24" s="42" t="n">
        <v>8</v>
      </c>
      <c r="AR24" s="42" t="n">
        <v>8</v>
      </c>
      <c r="AS24" s="42" t="n">
        <v>8</v>
      </c>
      <c r="AT24" s="42" t="n">
        <v>8</v>
      </c>
      <c r="AU24" s="42" t="n">
        <v>8</v>
      </c>
      <c r="AV24" s="42" t="n">
        <v>8</v>
      </c>
      <c r="AW24" s="42" t="n">
        <v>8</v>
      </c>
      <c r="AX24" s="42" t="n">
        <v>8</v>
      </c>
      <c r="AY24" s="42" t="n">
        <v>8</v>
      </c>
      <c r="AZ24" s="42" t="n">
        <v>8</v>
      </c>
      <c r="BA24" s="42" t="n">
        <v>8</v>
      </c>
      <c r="BB24" s="42" t="n">
        <v>8</v>
      </c>
      <c r="BC24" s="42" t="n">
        <v>8</v>
      </c>
      <c r="BD24" s="42" t="n">
        <v>8</v>
      </c>
      <c r="BE24" s="42" t="n">
        <v>8</v>
      </c>
      <c r="BF24" s="42" t="n">
        <v>8</v>
      </c>
      <c r="BG24" s="42" t="n">
        <v>8</v>
      </c>
      <c r="BH24" s="42" t="n">
        <v>8</v>
      </c>
      <c r="BI24" s="42" t="n">
        <v>8</v>
      </c>
      <c r="BJ24" s="42" t="n">
        <v>8</v>
      </c>
      <c r="BK24" s="42" t="n">
        <v>8</v>
      </c>
      <c r="BL24" s="42" t="n">
        <v>8</v>
      </c>
      <c r="BM24" s="42" t="n">
        <v>8</v>
      </c>
      <c r="BN24" s="42" t="n">
        <v>8</v>
      </c>
      <c r="BO24" s="42" t="n">
        <v>8</v>
      </c>
      <c r="BP24" s="42" t="n">
        <v>8</v>
      </c>
      <c r="BQ24" s="42" t="n">
        <v>8</v>
      </c>
      <c r="BR24" s="42" t="n">
        <v>8</v>
      </c>
      <c r="BS24" s="42" t="n">
        <v>8</v>
      </c>
      <c r="BT24" s="42" t="n">
        <v>8</v>
      </c>
      <c r="BU24" s="42" t="n">
        <v>8</v>
      </c>
      <c r="BV24" s="42" t="n">
        <v>8</v>
      </c>
      <c r="BW24" s="42" t="n">
        <v>8</v>
      </c>
      <c r="BX24" s="42" t="n">
        <v>8</v>
      </c>
      <c r="BY24" s="42" t="n">
        <v>8</v>
      </c>
      <c r="BZ24" s="42" t="n">
        <v>8</v>
      </c>
      <c r="CA24" s="42" t="n">
        <v>8</v>
      </c>
      <c r="CB24" s="42" t="n">
        <v>8</v>
      </c>
      <c r="CC24" s="42" t="n">
        <v>8</v>
      </c>
      <c r="CD24" s="42" t="n">
        <v>8</v>
      </c>
      <c r="CE24" s="42" t="n">
        <v>8</v>
      </c>
      <c r="CF24" s="42" t="n">
        <v>8</v>
      </c>
      <c r="CG24" s="42" t="n">
        <v>8</v>
      </c>
      <c r="CH24" s="42" t="n">
        <v>8</v>
      </c>
      <c r="CI24" s="42" t="n">
        <v>8</v>
      </c>
      <c r="CJ24" s="42" t="n">
        <v>8</v>
      </c>
      <c r="CK24" s="42" t="n">
        <v>8</v>
      </c>
      <c r="CL24" s="42" t="n">
        <v>8</v>
      </c>
      <c r="CM24" s="42" t="n">
        <v>8</v>
      </c>
      <c r="CN24" s="42" t="n">
        <v>8</v>
      </c>
      <c r="CO24" s="42" t="n">
        <v>8</v>
      </c>
      <c r="CP24" s="42" t="n">
        <v>8</v>
      </c>
      <c r="CQ24" s="42" t="n">
        <v>8</v>
      </c>
      <c r="CR24" s="42" t="n">
        <v>8</v>
      </c>
      <c r="CS24" s="42" t="n">
        <v>8</v>
      </c>
      <c r="CT24" s="42" t="n">
        <v>8</v>
      </c>
      <c r="CU24" s="42" t="n">
        <v>8</v>
      </c>
      <c r="CV24" s="42" t="n">
        <v>8</v>
      </c>
      <c r="CW24" s="42" t="n">
        <v>8</v>
      </c>
      <c r="CX24" s="42" t="n">
        <v>8</v>
      </c>
      <c r="CY24" s="42" t="n">
        <v>8</v>
      </c>
      <c r="CZ24" s="42" t="n">
        <v>8</v>
      </c>
      <c r="DA24" s="42" t="n">
        <v>8</v>
      </c>
      <c r="DB24" s="42" t="n">
        <v>8</v>
      </c>
      <c r="DC24" s="42" t="n">
        <v>8</v>
      </c>
      <c r="DD24" s="42" t="n">
        <v>8</v>
      </c>
      <c r="DE24" s="42" t="n">
        <v>8</v>
      </c>
      <c r="DF24" s="42" t="n">
        <v>8</v>
      </c>
      <c r="DG24" s="42" t="n">
        <v>8</v>
      </c>
      <c r="DH24" s="42" t="n">
        <v>8</v>
      </c>
      <c r="DI24" s="42" t="n">
        <v>8</v>
      </c>
      <c r="DJ24" s="42" t="n">
        <v>8</v>
      </c>
      <c r="DK24" s="42" t="n">
        <v>8</v>
      </c>
      <c r="DL24" s="42" t="n">
        <v>8</v>
      </c>
      <c r="DM24" s="42" t="n">
        <v>8</v>
      </c>
      <c r="DN24" s="42" t="n">
        <v>8</v>
      </c>
      <c r="DO24" s="42" t="n">
        <v>8</v>
      </c>
      <c r="DP24" s="42" t="n">
        <v>8</v>
      </c>
      <c r="DQ24" s="42" t="n">
        <v>8</v>
      </c>
      <c r="DR24" s="42" t="n">
        <v>8</v>
      </c>
      <c r="DS24" s="42" t="n">
        <v>8</v>
      </c>
      <c r="DT24" s="42" t="n">
        <v>8</v>
      </c>
      <c r="DU24" s="42" t="n">
        <v>8</v>
      </c>
      <c r="DV24" s="42" t="n">
        <v>8</v>
      </c>
      <c r="DW24" s="42" t="n">
        <v>8</v>
      </c>
      <c r="DX24" s="42" t="n">
        <v>8</v>
      </c>
      <c r="DY24" s="42" t="n">
        <v>8</v>
      </c>
      <c r="DZ24" s="42" t="n">
        <v>8</v>
      </c>
      <c r="EA24" s="42" t="n">
        <v>8</v>
      </c>
      <c r="EB24" s="42" t="n">
        <v>8</v>
      </c>
      <c r="EC24" s="42" t="n">
        <v>8</v>
      </c>
      <c r="ED24" s="42" t="n">
        <v>8</v>
      </c>
      <c r="EE24" s="42" t="n">
        <v>8</v>
      </c>
      <c r="EF24" s="42" t="n">
        <v>8</v>
      </c>
      <c r="EG24" s="42" t="n">
        <v>8</v>
      </c>
      <c r="EH24" s="42" t="n">
        <v>8</v>
      </c>
      <c r="EI24" s="42" t="n">
        <v>8</v>
      </c>
      <c r="EJ24" s="42" t="n">
        <v>8</v>
      </c>
      <c r="EK24" s="42" t="n">
        <v>8</v>
      </c>
      <c r="EL24" s="42" t="n">
        <v>8</v>
      </c>
      <c r="EM24" s="42" t="n">
        <v>8</v>
      </c>
      <c r="EN24" s="42" t="n">
        <v>8</v>
      </c>
      <c r="EO24" s="42" t="n">
        <v>8</v>
      </c>
      <c r="EP24" s="42" t="n">
        <v>8</v>
      </c>
      <c r="EQ24" s="42" t="n">
        <v>8</v>
      </c>
      <c r="ER24" s="42" t="n">
        <v>8</v>
      </c>
      <c r="ES24" s="42" t="n">
        <v>8</v>
      </c>
      <c r="ET24" s="42" t="n">
        <v>8</v>
      </c>
      <c r="EU24" s="42" t="n">
        <v>8</v>
      </c>
      <c r="EV24" s="42" t="n">
        <v>8</v>
      </c>
      <c r="EW24" s="42" t="n">
        <v>8</v>
      </c>
      <c r="EX24" s="42" t="n">
        <v>8</v>
      </c>
      <c r="EY24" s="42" t="n">
        <v>8</v>
      </c>
      <c r="EZ24" s="42" t="n">
        <v>8</v>
      </c>
      <c r="FA24" s="42" t="n">
        <v>8</v>
      </c>
      <c r="FB24" s="42" t="n">
        <v>8</v>
      </c>
      <c r="FC24" s="42" t="n">
        <v>8</v>
      </c>
      <c r="FD24" s="42" t="n">
        <v>8</v>
      </c>
      <c r="FE24" s="42" t="n">
        <v>8</v>
      </c>
      <c r="FF24" s="42" t="n">
        <v>8</v>
      </c>
      <c r="FG24" s="42" t="n">
        <v>8</v>
      </c>
      <c r="FH24" s="42" t="n">
        <v>8</v>
      </c>
      <c r="FI24" s="42" t="n">
        <v>8</v>
      </c>
      <c r="FJ24" s="42" t="n">
        <v>8</v>
      </c>
      <c r="FK24" s="42" t="n">
        <v>8</v>
      </c>
      <c r="FL24" s="42" t="n">
        <v>8</v>
      </c>
      <c r="FM24" s="42" t="n">
        <v>8</v>
      </c>
      <c r="FN24" s="42" t="n">
        <v>8</v>
      </c>
      <c r="FO24" s="42" t="n">
        <v>8</v>
      </c>
      <c r="FP24" s="42" t="n">
        <v>8</v>
      </c>
      <c r="FQ24" s="42" t="n">
        <v>8</v>
      </c>
      <c r="FR24" s="42" t="n">
        <v>8</v>
      </c>
      <c r="FS24" s="42" t="n">
        <v>8</v>
      </c>
      <c r="FT24" s="42" t="n">
        <v>8</v>
      </c>
      <c r="FU24" s="42" t="n">
        <v>8</v>
      </c>
      <c r="FV24" s="42" t="n">
        <v>8</v>
      </c>
      <c r="FW24" s="42" t="n">
        <v>8</v>
      </c>
      <c r="FX24" s="42" t="n">
        <v>8</v>
      </c>
      <c r="FY24" s="42" t="n">
        <v>8</v>
      </c>
      <c r="FZ24" s="42" t="n">
        <v>8</v>
      </c>
      <c r="GA24" s="42" t="n">
        <v>8</v>
      </c>
      <c r="GB24" s="42" t="n">
        <v>8</v>
      </c>
      <c r="GC24" s="42" t="n">
        <v>8</v>
      </c>
      <c r="GD24" s="42" t="n">
        <v>8</v>
      </c>
      <c r="GE24" s="42" t="n">
        <v>8</v>
      </c>
      <c r="GF24" s="42" t="n">
        <v>8</v>
      </c>
      <c r="GG24" s="42" t="n">
        <v>8</v>
      </c>
      <c r="GH24" s="42" t="n">
        <v>8</v>
      </c>
      <c r="GI24" s="42" t="n">
        <v>8</v>
      </c>
      <c r="GJ24" s="42" t="n">
        <v>8</v>
      </c>
      <c r="GK24" s="42" t="n">
        <v>8</v>
      </c>
      <c r="GL24" s="42" t="n">
        <v>8</v>
      </c>
      <c r="GM24" s="42" t="n">
        <v>8</v>
      </c>
      <c r="GN24" s="42" t="n">
        <v>8</v>
      </c>
      <c r="GO24" s="42" t="n">
        <v>8</v>
      </c>
      <c r="GP24" s="42" t="n">
        <v>8</v>
      </c>
      <c r="GQ24" s="42" t="n">
        <v>8</v>
      </c>
      <c r="GR24" s="42" t="n">
        <v>8</v>
      </c>
      <c r="GS24" s="42" t="n">
        <v>8</v>
      </c>
      <c r="GT24" s="42" t="n">
        <v>8</v>
      </c>
      <c r="GU24" s="42" t="n">
        <v>8</v>
      </c>
      <c r="GV24" s="42" t="n">
        <v>8</v>
      </c>
      <c r="GW24" s="42" t="n">
        <v>8</v>
      </c>
      <c r="GX24" s="42" t="n">
        <v>8</v>
      </c>
      <c r="GY24" s="42" t="n">
        <v>8</v>
      </c>
      <c r="GZ24" s="42" t="n">
        <v>8</v>
      </c>
      <c r="HA24" s="42" t="n">
        <v>8</v>
      </c>
      <c r="HB24" s="42" t="n">
        <v>8</v>
      </c>
      <c r="HC24" s="42" t="n">
        <v>8</v>
      </c>
      <c r="HD24" s="42" t="n">
        <v>8</v>
      </c>
      <c r="HE24" s="42" t="n">
        <v>8</v>
      </c>
      <c r="HF24" s="42" t="n">
        <v>8</v>
      </c>
      <c r="HG24" s="42" t="n">
        <v>8</v>
      </c>
      <c r="HH24" s="42" t="n">
        <v>8</v>
      </c>
      <c r="HI24" s="42" t="n">
        <v>8</v>
      </c>
      <c r="HJ24" s="42" t="n">
        <v>8</v>
      </c>
      <c r="HK24" s="42" t="n">
        <v>8</v>
      </c>
      <c r="HL24" s="42" t="n">
        <v>8</v>
      </c>
      <c r="HM24" s="42" t="n">
        <v>8</v>
      </c>
      <c r="HN24" s="42" t="n">
        <v>8</v>
      </c>
      <c r="HO24" s="42" t="n">
        <v>8</v>
      </c>
      <c r="HP24" s="42" t="n">
        <v>8</v>
      </c>
      <c r="HQ24" s="42" t="n">
        <v>8</v>
      </c>
      <c r="HR24" s="42" t="n">
        <v>8</v>
      </c>
      <c r="HS24" s="42" t="n">
        <v>8</v>
      </c>
      <c r="HT24" s="42" t="n">
        <v>8</v>
      </c>
      <c r="HU24" s="42" t="n">
        <v>8</v>
      </c>
      <c r="HV24" s="42" t="n">
        <v>8</v>
      </c>
      <c r="HW24" s="42" t="n">
        <v>8</v>
      </c>
      <c r="HX24" s="42" t="n">
        <v>8</v>
      </c>
      <c r="HY24" s="42" t="n">
        <v>8</v>
      </c>
      <c r="HZ24" s="42" t="n">
        <v>8</v>
      </c>
      <c r="IA24" s="42" t="n">
        <v>8</v>
      </c>
      <c r="IB24" s="42" t="n">
        <v>8</v>
      </c>
      <c r="IC24" s="42" t="n">
        <v>8</v>
      </c>
      <c r="ID24" s="42" t="n">
        <v>8</v>
      </c>
      <c r="IE24" s="42" t="n">
        <v>8</v>
      </c>
      <c r="IF24" s="42" t="n">
        <v>8</v>
      </c>
      <c r="IG24" s="42" t="n">
        <v>8</v>
      </c>
      <c r="IH24" s="42" t="n">
        <v>8</v>
      </c>
      <c r="II24" s="42" t="n">
        <v>8</v>
      </c>
      <c r="IJ24" s="42" t="n">
        <v>8</v>
      </c>
      <c r="IK24" s="42" t="n">
        <v>8</v>
      </c>
      <c r="IL24" s="42" t="n">
        <v>8</v>
      </c>
      <c r="IM24" s="42" t="n">
        <v>8</v>
      </c>
      <c r="IN24" s="42" t="n">
        <v>8</v>
      </c>
      <c r="IO24" s="42" t="n">
        <v>8</v>
      </c>
      <c r="IP24" s="42" t="n">
        <v>8</v>
      </c>
      <c r="IQ24" s="42" t="n">
        <v>8</v>
      </c>
      <c r="IR24" s="42" t="n">
        <v>8</v>
      </c>
      <c r="IS24" s="42" t="n">
        <v>8</v>
      </c>
      <c r="IT24" s="42" t="n">
        <v>8</v>
      </c>
      <c r="IU24" s="42" t="n">
        <v>23</v>
      </c>
    </row>
  </sheetData>
  <mergeCells count="4">
    <mergeCell ref="E5:J5"/>
    <mergeCell ref="E7:I7"/>
    <mergeCell ref="J7:J8"/>
    <mergeCell ref="J9:J10"/>
  </mergeCells>
  <dataValidations count="2">
    <dataValidation allowBlank="true" errorStyle="stop" operator="between" showDropDown="false" showErrorMessage="true" showInputMessage="true" sqref="I3" type="textLength">
      <formula1>13</formula1>
      <formula2>15</formula2>
    </dataValidation>
    <dataValidation allowBlank="true" errorStyle="stop" operator="between" prompt="ОГРН состоит из 13 цифр, ОГРНИП - из 15" showDropDown="false" showErrorMessage="true" showInputMessage="true" sqref="I2 I9" type="textLength">
      <formula1>13</formula1>
      <formula2>15</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15"/>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6" ySplit="9" topLeftCell="G10" activePane="bottomRight" state="frozen"/>
      <selection pane="topLeft" activeCell="A1" activeCellId="0" sqref="A1"/>
      <selection pane="topRight" activeCell="G1" activeCellId="0" sqref="G1"/>
      <selection pane="bottomLeft" activeCell="A10" activeCellId="0" sqref="A10"/>
      <selection pane="bottomRight" activeCell="A1" activeCellId="0" sqref="A1"/>
    </sheetView>
  </sheetViews>
  <sheetFormatPr defaultColWidth="9.14453125" defaultRowHeight="14.25" zeroHeight="false" outlineLevelRow="0" outlineLevelCol="0"/>
  <cols>
    <col collapsed="false" customWidth="false" hidden="true" outlineLevel="0" max="1" min="1" style="42" width="9.14"/>
    <col collapsed="false" customWidth="false" hidden="true" outlineLevel="0" max="2" min="2" style="45" width="9.14"/>
    <col collapsed="false" customWidth="true" hidden="true" outlineLevel="0" max="3" min="3" style="42" width="3.71"/>
    <col collapsed="false" customWidth="true" hidden="false" outlineLevel="0" max="4" min="4" style="122" width="3"/>
    <col collapsed="false" customWidth="true" hidden="false" outlineLevel="0" max="5" min="5" style="42" width="6"/>
    <col collapsed="false" customWidth="true" hidden="false" outlineLevel="0" max="6" min="6" style="42" width="27"/>
    <col collapsed="false" customWidth="true" hidden="false" outlineLevel="0" max="7" min="7" style="42" width="16"/>
    <col collapsed="false" customWidth="true" hidden="false" outlineLevel="0" max="8" min="8" style="42" width="12"/>
    <col collapsed="false" customWidth="true" hidden="false" outlineLevel="0" max="9" min="9" style="42" width="32"/>
    <col collapsed="false" customWidth="true" hidden="false" outlineLevel="0" max="11" min="10" style="42" width="41"/>
    <col collapsed="false" customWidth="true" hidden="false" outlineLevel="0" max="12" min="12" style="42" width="89"/>
    <col collapsed="false" customWidth="true" hidden="false" outlineLevel="0" max="13" min="13" style="123" width="3"/>
    <col collapsed="false" customWidth="true" hidden="false" outlineLevel="0" max="16" min="14" style="123" width="8"/>
    <col collapsed="false" customWidth="true" hidden="false" outlineLevel="0" max="17" min="17" style="123" width="25"/>
    <col collapsed="false" customWidth="true" hidden="false" outlineLevel="0" max="18" min="18" style="123" width="14"/>
    <col collapsed="false" customWidth="true" hidden="false" outlineLevel="0" max="22" min="19" style="124" width="8"/>
    <col collapsed="false" customWidth="true" hidden="false" outlineLevel="0" max="256" min="23" style="42" width="8"/>
    <col collapsed="false" customWidth="false" hidden="true" outlineLevel="0" max="257" min="257" style="42" width="9.14"/>
  </cols>
  <sheetData>
    <row r="1" customFormat="false" ht="22.5" hidden="true" customHeight="true" outlineLevel="0" collapsed="false">
      <c r="IW1" s="42" t="s">
        <v>14</v>
      </c>
    </row>
    <row r="2" s="55" customFormat="true" ht="22.5" hidden="true" customHeight="true" outlineLevel="0" collapsed="false">
      <c r="A2" s="114"/>
      <c r="B2" s="45" t="n">
        <v>1</v>
      </c>
      <c r="C2" s="45"/>
      <c r="D2" s="854" t="s">
        <v>492</v>
      </c>
      <c r="E2" s="277"/>
      <c r="F2" s="487" t="str">
        <f aca="false">IF(ROIV_INFO_NAME="","",ROIV_INFO_NAME)</f>
        <v>МП УК "Жилкомсервис" г. Буя</v>
      </c>
      <c r="G2" s="994"/>
      <c r="H2" s="995"/>
      <c r="I2" s="989"/>
      <c r="J2" s="674"/>
      <c r="K2" s="674"/>
      <c r="L2" s="129"/>
      <c r="M2" s="985" t="e">
        <f aca="false">mergevalue(F2)</f>
        <v>#NAME?</v>
      </c>
      <c r="N2" s="49"/>
      <c r="O2" s="49"/>
      <c r="P2" s="123" t="str">
        <f aca="false" t="array" ref="P2:P2">IF(ISERROR(MATCH(MID(Q2,1,250),MID(note_ter,1,250),0)),"n","y")</f>
        <v>n</v>
      </c>
      <c r="Q2" s="49"/>
      <c r="R2" s="123" t="str">
        <f aca="false">G2&amp;"("&amp;L2&amp;")"</f>
        <v>()</v>
      </c>
      <c r="S2" s="45"/>
      <c r="T2" s="45"/>
      <c r="U2" s="160"/>
      <c r="V2" s="45"/>
      <c r="W2" s="45"/>
      <c r="X2" s="45"/>
      <c r="Y2" s="56"/>
      <c r="Z2" s="56"/>
      <c r="AA2" s="161"/>
      <c r="AB2" s="161"/>
      <c r="AC2" s="161"/>
      <c r="AD2" s="161"/>
      <c r="AE2" s="161"/>
      <c r="AF2" s="161"/>
      <c r="AG2" s="161"/>
      <c r="AH2" s="161"/>
      <c r="AI2" s="161"/>
      <c r="AJ2" s="161"/>
      <c r="AK2" s="161"/>
      <c r="AL2" s="161"/>
      <c r="AM2" s="161"/>
      <c r="AN2" s="161"/>
      <c r="AO2" s="161"/>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c r="BN2" s="161"/>
      <c r="BO2" s="161"/>
      <c r="BP2" s="161"/>
      <c r="BQ2" s="161"/>
      <c r="BR2" s="161"/>
      <c r="BS2" s="161"/>
      <c r="BT2" s="161"/>
      <c r="BU2" s="161"/>
      <c r="BV2" s="56"/>
      <c r="BW2" s="56"/>
      <c r="BX2" s="56"/>
      <c r="BY2" s="56"/>
      <c r="BZ2" s="56"/>
      <c r="CA2" s="56"/>
      <c r="CB2" s="56"/>
      <c r="CC2" s="56"/>
      <c r="CD2" s="56"/>
      <c r="CE2" s="56"/>
      <c r="IW2" s="55" t="n">
        <v>0</v>
      </c>
    </row>
    <row r="3" s="49" customFormat="true" ht="5.25" hidden="true" customHeight="true" outlineLevel="0" collapsed="false">
      <c r="A3" s="125"/>
      <c r="D3" s="126"/>
      <c r="F3" s="127" t="s">
        <v>83</v>
      </c>
      <c r="G3" s="996" t="s">
        <v>84</v>
      </c>
      <c r="H3" s="126"/>
      <c r="I3" s="126"/>
      <c r="J3" s="126"/>
      <c r="K3" s="126"/>
      <c r="L3" s="128" t="s">
        <v>85</v>
      </c>
      <c r="M3" s="127" t="s">
        <v>83</v>
      </c>
      <c r="N3" s="127"/>
      <c r="O3" s="127"/>
      <c r="P3" s="127"/>
      <c r="Q3" s="127"/>
      <c r="R3" s="127"/>
      <c r="S3" s="127"/>
      <c r="T3" s="127"/>
      <c r="U3" s="127"/>
      <c r="V3" s="127"/>
      <c r="W3" s="128"/>
      <c r="X3" s="128"/>
      <c r="Y3" s="128"/>
      <c r="Z3" s="128"/>
      <c r="AA3" s="128"/>
      <c r="AB3" s="128"/>
      <c r="AC3" s="128"/>
      <c r="AD3" s="128"/>
      <c r="AE3" s="128"/>
      <c r="AF3" s="128"/>
      <c r="AG3" s="128"/>
      <c r="AH3" s="128"/>
      <c r="AI3" s="128"/>
      <c r="AJ3" s="128"/>
      <c r="AK3" s="128"/>
      <c r="AL3" s="128"/>
      <c r="AM3" s="128"/>
      <c r="AN3" s="128"/>
      <c r="AO3" s="128"/>
      <c r="AP3" s="128"/>
      <c r="AQ3" s="128"/>
      <c r="AR3" s="128"/>
      <c r="AS3" s="128"/>
      <c r="AT3" s="128"/>
      <c r="AU3" s="128"/>
      <c r="AV3" s="128"/>
      <c r="AW3" s="128"/>
      <c r="AX3" s="128"/>
      <c r="AY3" s="128"/>
      <c r="AZ3" s="128"/>
      <c r="BA3" s="128"/>
      <c r="BB3" s="128"/>
      <c r="BC3" s="128"/>
      <c r="BD3" s="128"/>
      <c r="BE3" s="128"/>
      <c r="BF3" s="128"/>
      <c r="BG3" s="128"/>
      <c r="BH3" s="128"/>
      <c r="BI3" s="128"/>
      <c r="BJ3" s="128"/>
      <c r="BK3" s="128"/>
      <c r="BL3" s="128"/>
      <c r="BM3" s="128"/>
      <c r="BN3" s="128"/>
      <c r="BO3" s="128"/>
      <c r="BP3" s="128"/>
      <c r="BQ3" s="128"/>
      <c r="BR3" s="128"/>
      <c r="BS3" s="128"/>
      <c r="BT3" s="128"/>
      <c r="BU3" s="128"/>
      <c r="BV3" s="128"/>
      <c r="BW3" s="128"/>
      <c r="BX3" s="128"/>
      <c r="BY3" s="128"/>
      <c r="BZ3" s="128"/>
      <c r="CA3" s="128"/>
      <c r="CB3" s="128"/>
      <c r="CC3" s="128"/>
      <c r="CD3" s="128"/>
      <c r="CE3" s="128"/>
      <c r="CF3" s="128"/>
      <c r="CG3" s="128"/>
      <c r="CH3" s="128"/>
      <c r="CI3" s="128"/>
      <c r="CJ3" s="128"/>
      <c r="CK3" s="128"/>
      <c r="CL3" s="128"/>
      <c r="CM3" s="128"/>
      <c r="CN3" s="128"/>
      <c r="CO3" s="128"/>
      <c r="CP3" s="128"/>
      <c r="CQ3" s="128"/>
      <c r="CR3" s="128"/>
      <c r="CS3" s="128"/>
      <c r="CT3" s="128"/>
      <c r="CU3" s="128"/>
      <c r="CV3" s="128"/>
      <c r="CW3" s="128"/>
      <c r="CX3" s="128"/>
      <c r="CY3" s="128"/>
      <c r="CZ3" s="128"/>
      <c r="DA3" s="128"/>
      <c r="DB3" s="128"/>
      <c r="DC3" s="128"/>
      <c r="DD3" s="128"/>
      <c r="DE3" s="128"/>
      <c r="DF3" s="128"/>
      <c r="DG3" s="128"/>
      <c r="DH3" s="128"/>
      <c r="DI3" s="128"/>
      <c r="DJ3" s="128"/>
      <c r="DK3" s="128"/>
      <c r="DL3" s="128"/>
      <c r="DM3" s="128"/>
      <c r="DN3" s="128"/>
      <c r="DO3" s="128"/>
      <c r="DP3" s="128"/>
      <c r="DQ3" s="128"/>
      <c r="DR3" s="128"/>
      <c r="DS3" s="128"/>
      <c r="DT3" s="128"/>
      <c r="DU3" s="128"/>
      <c r="DV3" s="128"/>
      <c r="DW3" s="128"/>
      <c r="DX3" s="128"/>
      <c r="DY3" s="128"/>
      <c r="DZ3" s="128"/>
      <c r="EA3" s="128"/>
      <c r="EB3" s="128"/>
      <c r="EC3" s="128"/>
      <c r="ED3" s="128"/>
      <c r="EE3" s="128"/>
      <c r="EF3" s="128"/>
      <c r="EG3" s="128"/>
      <c r="EH3" s="128"/>
      <c r="EI3" s="128"/>
      <c r="EJ3" s="128"/>
      <c r="EK3" s="128"/>
      <c r="EL3" s="128"/>
      <c r="EM3" s="128"/>
      <c r="EN3" s="128"/>
      <c r="EO3" s="128"/>
      <c r="EP3" s="128"/>
      <c r="EQ3" s="128"/>
      <c r="ER3" s="128"/>
      <c r="ES3" s="128"/>
      <c r="ET3" s="128"/>
      <c r="EU3" s="128"/>
      <c r="EV3" s="128"/>
      <c r="EW3" s="128"/>
      <c r="EX3" s="128"/>
      <c r="EY3" s="128"/>
      <c r="EZ3" s="128"/>
      <c r="FA3" s="128"/>
      <c r="FB3" s="128"/>
      <c r="FC3" s="128"/>
      <c r="FD3" s="128"/>
      <c r="FE3" s="128"/>
      <c r="FF3" s="128"/>
      <c r="FG3" s="128"/>
      <c r="FH3" s="128"/>
      <c r="FI3" s="128"/>
      <c r="FJ3" s="128"/>
      <c r="FK3" s="128"/>
      <c r="FL3" s="128"/>
      <c r="FM3" s="128"/>
      <c r="FN3" s="128"/>
      <c r="FO3" s="128"/>
      <c r="FP3" s="128"/>
      <c r="FQ3" s="128"/>
      <c r="FR3" s="128"/>
      <c r="FS3" s="128"/>
      <c r="FT3" s="128"/>
      <c r="FU3" s="128"/>
      <c r="FV3" s="128"/>
      <c r="FW3" s="128"/>
      <c r="FX3" s="128"/>
      <c r="FY3" s="128"/>
      <c r="FZ3" s="128"/>
      <c r="GA3" s="128"/>
      <c r="GB3" s="128"/>
      <c r="GC3" s="128"/>
      <c r="GD3" s="128"/>
      <c r="GE3" s="128"/>
      <c r="GF3" s="128"/>
      <c r="GG3" s="128"/>
      <c r="GH3" s="128"/>
      <c r="GI3" s="128"/>
      <c r="GJ3" s="128"/>
      <c r="GK3" s="128"/>
      <c r="GL3" s="128"/>
      <c r="GM3" s="128"/>
      <c r="GN3" s="128"/>
      <c r="GO3" s="128"/>
      <c r="GP3" s="128"/>
      <c r="GQ3" s="128"/>
      <c r="GR3" s="128"/>
      <c r="GS3" s="128"/>
      <c r="GT3" s="128"/>
      <c r="GU3" s="128"/>
      <c r="GV3" s="128"/>
      <c r="GW3" s="128"/>
      <c r="GX3" s="128"/>
      <c r="GY3" s="128"/>
      <c r="GZ3" s="128"/>
      <c r="HA3" s="128"/>
      <c r="HB3" s="128"/>
      <c r="HC3" s="128"/>
      <c r="HD3" s="128"/>
      <c r="HE3" s="128"/>
      <c r="HF3" s="128"/>
      <c r="HG3" s="128"/>
      <c r="HH3" s="128"/>
      <c r="HI3" s="128"/>
      <c r="HJ3" s="128"/>
      <c r="HK3" s="128"/>
      <c r="HL3" s="128"/>
      <c r="HM3" s="128"/>
      <c r="HN3" s="128"/>
      <c r="HO3" s="128"/>
      <c r="HP3" s="128"/>
      <c r="HQ3" s="128"/>
      <c r="HR3" s="128"/>
      <c r="HS3" s="128"/>
      <c r="HT3" s="128"/>
      <c r="HU3" s="128"/>
      <c r="HV3" s="128"/>
      <c r="HW3" s="128"/>
      <c r="HX3" s="128"/>
      <c r="HY3" s="128"/>
      <c r="HZ3" s="128"/>
      <c r="IA3" s="128"/>
      <c r="IB3" s="128"/>
      <c r="IC3" s="128"/>
      <c r="ID3" s="128"/>
      <c r="IE3" s="128"/>
      <c r="IF3" s="128"/>
      <c r="IG3" s="128"/>
      <c r="IH3" s="128"/>
      <c r="II3" s="128"/>
      <c r="IJ3" s="128"/>
      <c r="IK3" s="128"/>
      <c r="IL3" s="128"/>
      <c r="IM3" s="128"/>
      <c r="IN3" s="128"/>
      <c r="IO3" s="128"/>
      <c r="IP3" s="128"/>
      <c r="IQ3" s="128"/>
      <c r="IR3" s="128"/>
      <c r="IS3" s="128"/>
      <c r="IT3" s="128"/>
      <c r="IU3" s="128"/>
      <c r="IV3" s="128"/>
      <c r="IW3" s="49" t="n">
        <v>0</v>
      </c>
    </row>
    <row r="4" s="134" customFormat="true" ht="14.25" hidden="false" customHeight="true" outlineLevel="0" collapsed="false">
      <c r="A4" s="42"/>
      <c r="B4" s="45"/>
      <c r="C4" s="42"/>
      <c r="D4" s="122"/>
      <c r="E4" s="42"/>
      <c r="F4" s="42"/>
      <c r="G4" s="42"/>
      <c r="H4" s="42"/>
      <c r="I4" s="42"/>
      <c r="J4" s="42"/>
      <c r="K4" s="42"/>
      <c r="L4" s="133"/>
      <c r="M4" s="127"/>
      <c r="N4" s="123"/>
      <c r="O4" s="123"/>
      <c r="P4" s="123"/>
      <c r="Q4" s="123"/>
      <c r="R4" s="123"/>
      <c r="S4" s="124"/>
      <c r="T4" s="124"/>
      <c r="U4" s="124"/>
      <c r="V4" s="124"/>
      <c r="IW4" s="134" t="n">
        <v>14</v>
      </c>
    </row>
    <row r="5" s="134" customFormat="true" ht="27" hidden="false" customHeight="true" outlineLevel="0" collapsed="false">
      <c r="A5" s="42"/>
      <c r="B5" s="45"/>
      <c r="C5" s="42"/>
      <c r="D5" s="122"/>
      <c r="E5" s="135" t="str">
        <f aca="false">"Форма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135"/>
      <c r="G5" s="135"/>
      <c r="H5" s="135"/>
      <c r="I5" s="135"/>
      <c r="J5" s="135"/>
      <c r="K5" s="135"/>
      <c r="L5" s="42"/>
      <c r="M5" s="127"/>
      <c r="N5" s="123"/>
      <c r="O5" s="123"/>
      <c r="P5" s="123"/>
      <c r="Q5" s="123"/>
      <c r="R5" s="123"/>
      <c r="S5" s="124"/>
      <c r="T5" s="124"/>
      <c r="U5" s="124"/>
      <c r="V5" s="124"/>
      <c r="IW5" s="134" t="n">
        <v>26</v>
      </c>
    </row>
    <row r="6" s="134" customFormat="true" ht="14.25" hidden="false" customHeight="true" outlineLevel="0" collapsed="false">
      <c r="A6" s="42"/>
      <c r="B6" s="45"/>
      <c r="C6" s="42"/>
      <c r="D6" s="122"/>
      <c r="E6" s="42"/>
      <c r="F6" s="136"/>
      <c r="G6" s="136"/>
      <c r="H6" s="136"/>
      <c r="I6" s="136"/>
      <c r="J6" s="136"/>
      <c r="K6" s="136"/>
      <c r="L6" s="114"/>
      <c r="M6" s="123"/>
      <c r="N6" s="123"/>
      <c r="O6" s="123"/>
      <c r="P6" s="123"/>
      <c r="Q6" s="123"/>
      <c r="R6" s="123"/>
      <c r="S6" s="124"/>
      <c r="T6" s="124"/>
      <c r="U6" s="124"/>
      <c r="V6" s="124"/>
      <c r="IW6" s="134" t="n">
        <v>14</v>
      </c>
    </row>
    <row r="7" s="134" customFormat="true" ht="14.25" hidden="false" customHeight="true" outlineLevel="0" collapsed="false">
      <c r="A7" s="42"/>
      <c r="B7" s="45"/>
      <c r="C7" s="42"/>
      <c r="D7" s="122"/>
      <c r="E7" s="277" t="s">
        <v>306</v>
      </c>
      <c r="F7" s="277"/>
      <c r="G7" s="277"/>
      <c r="H7" s="277"/>
      <c r="I7" s="277"/>
      <c r="J7" s="277"/>
      <c r="K7" s="277"/>
      <c r="L7" s="140" t="s">
        <v>307</v>
      </c>
      <c r="M7" s="123"/>
      <c r="N7" s="123"/>
      <c r="O7" s="123"/>
      <c r="P7" s="123"/>
      <c r="Q7" s="123"/>
      <c r="R7" s="123"/>
      <c r="S7" s="124"/>
      <c r="T7" s="124"/>
      <c r="U7" s="124"/>
      <c r="V7" s="124"/>
      <c r="IW7" s="134" t="n">
        <v>14</v>
      </c>
    </row>
    <row r="8" s="134" customFormat="true" ht="66.75" hidden="false" customHeight="true" outlineLevel="0" collapsed="false">
      <c r="A8" s="42"/>
      <c r="B8" s="45"/>
      <c r="C8" s="42"/>
      <c r="D8" s="122"/>
      <c r="E8" s="142" t="s">
        <v>88</v>
      </c>
      <c r="F8" s="142" t="str">
        <f aca="false">"Наименование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142" t="str">
        <f aca="false">"Заседание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142"/>
      <c r="I8" s="142"/>
      <c r="J8" s="142" t="str">
        <f aca="false">"Принятые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142" t="str">
        <f aca="false">"Протокол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0"/>
      <c r="M8" s="123"/>
      <c r="N8" s="123"/>
      <c r="O8" s="123"/>
      <c r="P8" s="123"/>
      <c r="Q8" s="123"/>
      <c r="R8" s="123"/>
      <c r="S8" s="124"/>
      <c r="T8" s="124"/>
      <c r="U8" s="124"/>
      <c r="V8" s="124"/>
      <c r="IW8" s="134" t="n">
        <v>64</v>
      </c>
    </row>
    <row r="9" s="134" customFormat="true" ht="29.25" hidden="false" customHeight="true" outlineLevel="0" collapsed="false">
      <c r="A9" s="42"/>
      <c r="B9" s="45"/>
      <c r="C9" s="42"/>
      <c r="D9" s="122"/>
      <c r="E9" s="142"/>
      <c r="F9" s="142"/>
      <c r="G9" s="997" t="s">
        <v>1891</v>
      </c>
      <c r="H9" s="997" t="s">
        <v>1892</v>
      </c>
      <c r="I9" s="997" t="s">
        <v>1893</v>
      </c>
      <c r="J9" s="142"/>
      <c r="K9" s="142"/>
      <c r="L9" s="140"/>
      <c r="M9" s="123"/>
      <c r="N9" s="123"/>
      <c r="O9" s="123"/>
      <c r="P9" s="123"/>
      <c r="Q9" s="123"/>
      <c r="R9" s="123"/>
      <c r="S9" s="124"/>
      <c r="T9" s="124"/>
      <c r="U9" s="124"/>
      <c r="V9" s="124"/>
      <c r="IW9" s="134" t="n">
        <v>28</v>
      </c>
    </row>
    <row r="10" s="55" customFormat="true" ht="23.25" hidden="false" customHeight="true" outlineLevel="0" collapsed="false">
      <c r="A10" s="43"/>
      <c r="B10" s="45" t="n">
        <v>1</v>
      </c>
      <c r="C10" s="45"/>
      <c r="D10" s="155"/>
      <c r="E10" s="156" t="n">
        <v>1</v>
      </c>
      <c r="F10" s="998" t="str">
        <f aca="false">IF(ROIV_INFO_NAME="","",ROIV_INFO_NAME)</f>
        <v>МП УК "Жилкомсервис" г. Буя</v>
      </c>
      <c r="G10" s="81"/>
      <c r="H10" s="995"/>
      <c r="I10" s="999"/>
      <c r="J10" s="674"/>
      <c r="K10" s="674"/>
      <c r="L10" s="1000" t="str">
        <f aca="false">"В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985" t="e">
        <f aca="false">mergevalue(F10)</f>
        <v>#NAME?</v>
      </c>
      <c r="N10" s="49"/>
      <c r="O10" s="49"/>
      <c r="P10" s="123" t="str">
        <f aca="false" t="array" ref="P10:P10">IF(ISERROR(MATCH(MID(Q10,1,250),MID(note_ter,1,250),0)),"n","y")</f>
        <v>n</v>
      </c>
      <c r="Q10" s="49"/>
      <c r="R10" s="123" t="str">
        <f aca="false">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45"/>
      <c r="T10" s="45"/>
      <c r="U10" s="160"/>
      <c r="V10" s="45"/>
      <c r="W10" s="45"/>
      <c r="X10" s="45"/>
      <c r="Y10" s="56"/>
      <c r="Z10" s="56"/>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161"/>
      <c r="AX10" s="161"/>
      <c r="AY10" s="161"/>
      <c r="AZ10" s="161"/>
      <c r="BA10" s="161"/>
      <c r="BB10" s="161"/>
      <c r="BC10" s="161"/>
      <c r="BD10" s="161"/>
      <c r="BE10" s="161"/>
      <c r="BF10" s="161"/>
      <c r="BG10" s="161"/>
      <c r="BH10" s="161"/>
      <c r="BI10" s="161"/>
      <c r="BJ10" s="161"/>
      <c r="BK10" s="161"/>
      <c r="BL10" s="161"/>
      <c r="BM10" s="161"/>
      <c r="BN10" s="161"/>
      <c r="BO10" s="161"/>
      <c r="BP10" s="161"/>
      <c r="BQ10" s="161"/>
      <c r="BR10" s="161"/>
      <c r="BS10" s="161"/>
      <c r="BT10" s="161"/>
      <c r="BU10" s="161"/>
      <c r="BV10" s="56"/>
      <c r="BW10" s="56"/>
      <c r="BX10" s="56"/>
      <c r="BY10" s="56"/>
      <c r="BZ10" s="56"/>
      <c r="CA10" s="56"/>
      <c r="CB10" s="56"/>
      <c r="CC10" s="56"/>
      <c r="CD10" s="56"/>
      <c r="CE10" s="56"/>
      <c r="IW10" s="55" t="n">
        <v>22</v>
      </c>
    </row>
    <row r="11" s="55" customFormat="true" ht="15.75" hidden="false" customHeight="true" outlineLevel="0" collapsed="false">
      <c r="A11" s="43"/>
      <c r="B11" s="45"/>
      <c r="C11" s="162"/>
      <c r="D11" s="163"/>
      <c r="E11" s="164"/>
      <c r="F11" s="171" t="s">
        <v>1894</v>
      </c>
      <c r="G11" s="167"/>
      <c r="H11" s="167"/>
      <c r="I11" s="167"/>
      <c r="J11" s="167"/>
      <c r="K11" s="168"/>
      <c r="L11" s="1000"/>
      <c r="M11" s="993"/>
      <c r="N11" s="49"/>
      <c r="O11" s="49"/>
      <c r="P11" s="49"/>
      <c r="Q11" s="123"/>
      <c r="R11" s="49"/>
      <c r="S11" s="45"/>
      <c r="T11" s="45"/>
      <c r="U11" s="160"/>
      <c r="V11" s="45"/>
      <c r="W11" s="45"/>
      <c r="X11" s="45"/>
      <c r="Y11" s="56"/>
      <c r="Z11" s="56"/>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c r="AW11" s="161"/>
      <c r="AX11" s="161"/>
      <c r="AY11" s="161"/>
      <c r="AZ11" s="161"/>
      <c r="BA11" s="161"/>
      <c r="BB11" s="161"/>
      <c r="BC11" s="161"/>
      <c r="BD11" s="161"/>
      <c r="BE11" s="161"/>
      <c r="BF11" s="161"/>
      <c r="BG11" s="161"/>
      <c r="BH11" s="161"/>
      <c r="BI11" s="161"/>
      <c r="BJ11" s="161"/>
      <c r="BK11" s="161"/>
      <c r="BL11" s="161"/>
      <c r="BM11" s="161"/>
      <c r="BN11" s="161"/>
      <c r="BO11" s="161"/>
      <c r="BP11" s="161"/>
      <c r="BQ11" s="161"/>
      <c r="BR11" s="161"/>
      <c r="BS11" s="161"/>
      <c r="BT11" s="161"/>
      <c r="BU11" s="161"/>
      <c r="BV11" s="56"/>
      <c r="BW11" s="56"/>
      <c r="BX11" s="56"/>
      <c r="BY11" s="56"/>
      <c r="BZ11" s="56"/>
      <c r="CA11" s="56"/>
      <c r="CB11" s="56"/>
      <c r="CC11" s="56"/>
      <c r="CD11" s="56"/>
      <c r="CE11" s="56"/>
      <c r="IW11" s="55" t="n">
        <v>15</v>
      </c>
    </row>
    <row r="12" s="134" customFormat="true" ht="21.75" hidden="false" customHeight="true" outlineLevel="0" collapsed="false">
      <c r="A12" s="42"/>
      <c r="B12" s="45"/>
      <c r="C12" s="42"/>
      <c r="D12" s="122"/>
      <c r="E12" s="173"/>
      <c r="F12" s="173"/>
      <c r="G12" s="173"/>
      <c r="H12" s="173"/>
      <c r="I12" s="173"/>
      <c r="J12" s="173"/>
      <c r="K12" s="173"/>
      <c r="L12" s="173"/>
      <c r="M12" s="123"/>
      <c r="N12" s="123"/>
      <c r="O12" s="123"/>
      <c r="P12" s="123"/>
      <c r="Q12" s="123"/>
      <c r="R12" s="123"/>
      <c r="S12" s="124"/>
      <c r="T12" s="124"/>
      <c r="U12" s="124"/>
      <c r="V12" s="124"/>
      <c r="IW12" s="134" t="n">
        <v>21</v>
      </c>
    </row>
    <row r="13" s="134" customFormat="true" ht="14.25" hidden="false" customHeight="true" outlineLevel="0" collapsed="false">
      <c r="A13" s="42"/>
      <c r="B13" s="45"/>
      <c r="C13" s="42"/>
      <c r="D13" s="122"/>
      <c r="E13" s="42"/>
      <c r="F13" s="42"/>
      <c r="G13" s="42"/>
      <c r="H13" s="42"/>
      <c r="I13" s="42"/>
      <c r="J13" s="42"/>
      <c r="K13" s="42"/>
      <c r="L13" s="42"/>
      <c r="M13" s="123"/>
      <c r="N13" s="123"/>
      <c r="O13" s="123"/>
      <c r="P13" s="123"/>
      <c r="Q13" s="123"/>
      <c r="R13" s="123"/>
      <c r="S13" s="124"/>
      <c r="T13" s="124"/>
      <c r="U13" s="124"/>
      <c r="V13" s="124"/>
      <c r="IW13" s="134" t="n">
        <v>14</v>
      </c>
    </row>
    <row r="14" s="134" customFormat="true" ht="0.75" hidden="false" customHeight="true" outlineLevel="0" collapsed="false">
      <c r="A14" s="42"/>
      <c r="B14" s="45"/>
      <c r="C14" s="42"/>
      <c r="D14" s="122"/>
      <c r="E14" s="42"/>
      <c r="F14" s="42"/>
      <c r="G14" s="42"/>
      <c r="H14" s="42"/>
      <c r="I14" s="42"/>
      <c r="J14" s="42"/>
      <c r="K14" s="42"/>
      <c r="L14" s="42"/>
      <c r="M14" s="123"/>
      <c r="N14" s="123"/>
      <c r="O14" s="123"/>
      <c r="P14" s="123"/>
      <c r="Q14" s="123"/>
      <c r="R14" s="123"/>
      <c r="S14" s="124"/>
      <c r="T14" s="124"/>
      <c r="U14" s="124"/>
      <c r="V14" s="124"/>
      <c r="IW14" s="134" t="n">
        <v>1</v>
      </c>
    </row>
    <row r="15" customFormat="false" ht="22.5" hidden="true" customHeight="true" outlineLevel="0" collapsed="false">
      <c r="A15" s="42" t="s">
        <v>82</v>
      </c>
      <c r="B15" s="45" t="n">
        <v>0</v>
      </c>
      <c r="C15" s="42" t="n">
        <v>0</v>
      </c>
      <c r="D15" s="122" t="n">
        <v>3</v>
      </c>
      <c r="E15" s="42" t="n">
        <v>6</v>
      </c>
      <c r="F15" s="42" t="n">
        <v>27</v>
      </c>
      <c r="G15" s="42" t="n">
        <v>16</v>
      </c>
      <c r="H15" s="42" t="n">
        <v>12</v>
      </c>
      <c r="I15" s="42" t="n">
        <v>32</v>
      </c>
      <c r="J15" s="42" t="n">
        <v>41</v>
      </c>
      <c r="K15" s="42" t="n">
        <v>41</v>
      </c>
      <c r="L15" s="42" t="n">
        <v>89</v>
      </c>
      <c r="M15" s="123" t="n">
        <v>3</v>
      </c>
      <c r="N15" s="123" t="n">
        <v>8</v>
      </c>
      <c r="O15" s="123" t="n">
        <v>8</v>
      </c>
      <c r="P15" s="123" t="n">
        <v>8</v>
      </c>
      <c r="Q15" s="123" t="n">
        <v>25</v>
      </c>
      <c r="R15" s="123" t="n">
        <v>14</v>
      </c>
      <c r="S15" s="124" t="n">
        <v>8</v>
      </c>
      <c r="T15" s="124" t="n">
        <v>8</v>
      </c>
      <c r="U15" s="124" t="n">
        <v>8</v>
      </c>
      <c r="V15" s="124" t="n">
        <v>8</v>
      </c>
      <c r="W15" s="42" t="n">
        <v>8</v>
      </c>
      <c r="X15" s="42" t="n">
        <v>8</v>
      </c>
      <c r="Y15" s="42" t="n">
        <v>8</v>
      </c>
      <c r="Z15" s="42" t="n">
        <v>8</v>
      </c>
      <c r="AA15" s="42" t="n">
        <v>8</v>
      </c>
      <c r="AB15" s="42" t="n">
        <v>8</v>
      </c>
      <c r="AC15" s="42" t="n">
        <v>8</v>
      </c>
      <c r="AD15" s="42" t="n">
        <v>8</v>
      </c>
      <c r="AE15" s="42" t="n">
        <v>8</v>
      </c>
      <c r="AF15" s="42" t="n">
        <v>8</v>
      </c>
      <c r="AG15" s="42" t="n">
        <v>8</v>
      </c>
      <c r="AH15" s="42" t="n">
        <v>8</v>
      </c>
      <c r="AI15" s="42" t="n">
        <v>8</v>
      </c>
      <c r="AJ15" s="42" t="n">
        <v>8</v>
      </c>
      <c r="AK15" s="42" t="n">
        <v>8</v>
      </c>
      <c r="AL15" s="42" t="n">
        <v>8</v>
      </c>
      <c r="AM15" s="42" t="n">
        <v>8</v>
      </c>
      <c r="AN15" s="42" t="n">
        <v>8</v>
      </c>
      <c r="AO15" s="42" t="n">
        <v>8</v>
      </c>
      <c r="AP15" s="42" t="n">
        <v>8</v>
      </c>
      <c r="AQ15" s="42" t="n">
        <v>8</v>
      </c>
      <c r="AR15" s="42" t="n">
        <v>8</v>
      </c>
      <c r="AS15" s="42" t="n">
        <v>8</v>
      </c>
      <c r="AT15" s="42" t="n">
        <v>8</v>
      </c>
      <c r="AU15" s="42" t="n">
        <v>8</v>
      </c>
      <c r="AV15" s="42" t="n">
        <v>8</v>
      </c>
      <c r="AW15" s="42" t="n">
        <v>8</v>
      </c>
      <c r="AX15" s="42" t="n">
        <v>8</v>
      </c>
      <c r="AY15" s="42" t="n">
        <v>8</v>
      </c>
      <c r="AZ15" s="42" t="n">
        <v>8</v>
      </c>
      <c r="BA15" s="42" t="n">
        <v>8</v>
      </c>
      <c r="BB15" s="42" t="n">
        <v>8</v>
      </c>
      <c r="BC15" s="42" t="n">
        <v>8</v>
      </c>
      <c r="BD15" s="42" t="n">
        <v>8</v>
      </c>
      <c r="BE15" s="42" t="n">
        <v>8</v>
      </c>
      <c r="BF15" s="42" t="n">
        <v>8</v>
      </c>
      <c r="BG15" s="42" t="n">
        <v>8</v>
      </c>
      <c r="BH15" s="42" t="n">
        <v>8</v>
      </c>
      <c r="BI15" s="42" t="n">
        <v>8</v>
      </c>
      <c r="BJ15" s="42" t="n">
        <v>8</v>
      </c>
      <c r="BK15" s="42" t="n">
        <v>8</v>
      </c>
      <c r="BL15" s="42" t="n">
        <v>8</v>
      </c>
      <c r="BM15" s="42" t="n">
        <v>8</v>
      </c>
      <c r="BN15" s="42" t="n">
        <v>8</v>
      </c>
      <c r="BO15" s="42" t="n">
        <v>8</v>
      </c>
      <c r="BP15" s="42" t="n">
        <v>8</v>
      </c>
      <c r="BQ15" s="42" t="n">
        <v>8</v>
      </c>
      <c r="BR15" s="42" t="n">
        <v>8</v>
      </c>
      <c r="BS15" s="42" t="n">
        <v>8</v>
      </c>
      <c r="BT15" s="42" t="n">
        <v>8</v>
      </c>
      <c r="BU15" s="42" t="n">
        <v>8</v>
      </c>
      <c r="BV15" s="42" t="n">
        <v>8</v>
      </c>
      <c r="BW15" s="42" t="n">
        <v>8</v>
      </c>
      <c r="BX15" s="42" t="n">
        <v>8</v>
      </c>
      <c r="BY15" s="42" t="n">
        <v>8</v>
      </c>
      <c r="BZ15" s="42" t="n">
        <v>8</v>
      </c>
      <c r="CA15" s="42" t="n">
        <v>8</v>
      </c>
      <c r="CB15" s="42" t="n">
        <v>8</v>
      </c>
      <c r="CC15" s="42" t="n">
        <v>8</v>
      </c>
      <c r="CD15" s="42" t="n">
        <v>8</v>
      </c>
      <c r="CE15" s="42" t="n">
        <v>8</v>
      </c>
      <c r="CF15" s="42" t="n">
        <v>8</v>
      </c>
      <c r="CG15" s="42" t="n">
        <v>8</v>
      </c>
      <c r="CH15" s="42" t="n">
        <v>8</v>
      </c>
      <c r="CI15" s="42" t="n">
        <v>8</v>
      </c>
      <c r="CJ15" s="42" t="n">
        <v>8</v>
      </c>
      <c r="CK15" s="42" t="n">
        <v>8</v>
      </c>
      <c r="CL15" s="42" t="n">
        <v>8</v>
      </c>
      <c r="CM15" s="42" t="n">
        <v>8</v>
      </c>
      <c r="CN15" s="42" t="n">
        <v>8</v>
      </c>
      <c r="CO15" s="42" t="n">
        <v>8</v>
      </c>
      <c r="CP15" s="42" t="n">
        <v>8</v>
      </c>
      <c r="CQ15" s="42" t="n">
        <v>8</v>
      </c>
      <c r="CR15" s="42" t="n">
        <v>8</v>
      </c>
      <c r="CS15" s="42" t="n">
        <v>8</v>
      </c>
      <c r="CT15" s="42" t="n">
        <v>8</v>
      </c>
      <c r="CU15" s="42" t="n">
        <v>8</v>
      </c>
      <c r="CV15" s="42" t="n">
        <v>8</v>
      </c>
      <c r="CW15" s="42" t="n">
        <v>8</v>
      </c>
      <c r="CX15" s="42" t="n">
        <v>8</v>
      </c>
      <c r="CY15" s="42" t="n">
        <v>8</v>
      </c>
      <c r="CZ15" s="42" t="n">
        <v>8</v>
      </c>
      <c r="DA15" s="42" t="n">
        <v>8</v>
      </c>
      <c r="DB15" s="42" t="n">
        <v>8</v>
      </c>
      <c r="DC15" s="42" t="n">
        <v>8</v>
      </c>
      <c r="DD15" s="42" t="n">
        <v>8</v>
      </c>
      <c r="DE15" s="42" t="n">
        <v>8</v>
      </c>
      <c r="DF15" s="42" t="n">
        <v>8</v>
      </c>
      <c r="DG15" s="42" t="n">
        <v>8</v>
      </c>
      <c r="DH15" s="42" t="n">
        <v>8</v>
      </c>
      <c r="DI15" s="42" t="n">
        <v>8</v>
      </c>
      <c r="DJ15" s="42" t="n">
        <v>8</v>
      </c>
      <c r="DK15" s="42" t="n">
        <v>8</v>
      </c>
      <c r="DL15" s="42" t="n">
        <v>8</v>
      </c>
      <c r="DM15" s="42" t="n">
        <v>8</v>
      </c>
      <c r="DN15" s="42" t="n">
        <v>8</v>
      </c>
      <c r="DO15" s="42" t="n">
        <v>8</v>
      </c>
      <c r="DP15" s="42" t="n">
        <v>8</v>
      </c>
      <c r="DQ15" s="42" t="n">
        <v>8</v>
      </c>
      <c r="DR15" s="42" t="n">
        <v>8</v>
      </c>
      <c r="DS15" s="42" t="n">
        <v>8</v>
      </c>
      <c r="DT15" s="42" t="n">
        <v>8</v>
      </c>
      <c r="DU15" s="42" t="n">
        <v>8</v>
      </c>
      <c r="DV15" s="42" t="n">
        <v>8</v>
      </c>
      <c r="DW15" s="42" t="n">
        <v>8</v>
      </c>
      <c r="DX15" s="42" t="n">
        <v>8</v>
      </c>
      <c r="DY15" s="42" t="n">
        <v>8</v>
      </c>
      <c r="DZ15" s="42" t="n">
        <v>8</v>
      </c>
      <c r="EA15" s="42" t="n">
        <v>8</v>
      </c>
      <c r="EB15" s="42" t="n">
        <v>8</v>
      </c>
      <c r="EC15" s="42" t="n">
        <v>8</v>
      </c>
      <c r="ED15" s="42" t="n">
        <v>8</v>
      </c>
      <c r="EE15" s="42" t="n">
        <v>8</v>
      </c>
      <c r="EF15" s="42" t="n">
        <v>8</v>
      </c>
      <c r="EG15" s="42" t="n">
        <v>8</v>
      </c>
      <c r="EH15" s="42" t="n">
        <v>8</v>
      </c>
      <c r="EI15" s="42" t="n">
        <v>8</v>
      </c>
      <c r="EJ15" s="42" t="n">
        <v>8</v>
      </c>
      <c r="EK15" s="42" t="n">
        <v>8</v>
      </c>
      <c r="EL15" s="42" t="n">
        <v>8</v>
      </c>
      <c r="EM15" s="42" t="n">
        <v>8</v>
      </c>
      <c r="EN15" s="42" t="n">
        <v>8</v>
      </c>
      <c r="EO15" s="42" t="n">
        <v>8</v>
      </c>
      <c r="EP15" s="42" t="n">
        <v>8</v>
      </c>
      <c r="EQ15" s="42" t="n">
        <v>8</v>
      </c>
      <c r="ER15" s="42" t="n">
        <v>8</v>
      </c>
      <c r="ES15" s="42" t="n">
        <v>8</v>
      </c>
      <c r="ET15" s="42" t="n">
        <v>8</v>
      </c>
      <c r="EU15" s="42" t="n">
        <v>8</v>
      </c>
      <c r="EV15" s="42" t="n">
        <v>8</v>
      </c>
      <c r="EW15" s="42" t="n">
        <v>8</v>
      </c>
      <c r="EX15" s="42" t="n">
        <v>8</v>
      </c>
      <c r="EY15" s="42" t="n">
        <v>8</v>
      </c>
      <c r="EZ15" s="42" t="n">
        <v>8</v>
      </c>
      <c r="FA15" s="42" t="n">
        <v>8</v>
      </c>
      <c r="FB15" s="42" t="n">
        <v>8</v>
      </c>
      <c r="FC15" s="42" t="n">
        <v>8</v>
      </c>
      <c r="FD15" s="42" t="n">
        <v>8</v>
      </c>
      <c r="FE15" s="42" t="n">
        <v>8</v>
      </c>
      <c r="FF15" s="42" t="n">
        <v>8</v>
      </c>
      <c r="FG15" s="42" t="n">
        <v>8</v>
      </c>
      <c r="FH15" s="42" t="n">
        <v>8</v>
      </c>
      <c r="FI15" s="42" t="n">
        <v>8</v>
      </c>
      <c r="FJ15" s="42" t="n">
        <v>8</v>
      </c>
      <c r="FK15" s="42" t="n">
        <v>8</v>
      </c>
      <c r="FL15" s="42" t="n">
        <v>8</v>
      </c>
      <c r="FM15" s="42" t="n">
        <v>8</v>
      </c>
      <c r="FN15" s="42" t="n">
        <v>8</v>
      </c>
      <c r="FO15" s="42" t="n">
        <v>8</v>
      </c>
      <c r="FP15" s="42" t="n">
        <v>8</v>
      </c>
      <c r="FQ15" s="42" t="n">
        <v>8</v>
      </c>
      <c r="FR15" s="42" t="n">
        <v>8</v>
      </c>
      <c r="FS15" s="42" t="n">
        <v>8</v>
      </c>
      <c r="FT15" s="42" t="n">
        <v>8</v>
      </c>
      <c r="FU15" s="42" t="n">
        <v>8</v>
      </c>
      <c r="FV15" s="42" t="n">
        <v>8</v>
      </c>
      <c r="FW15" s="42" t="n">
        <v>8</v>
      </c>
      <c r="FX15" s="42" t="n">
        <v>8</v>
      </c>
      <c r="FY15" s="42" t="n">
        <v>8</v>
      </c>
      <c r="FZ15" s="42" t="n">
        <v>8</v>
      </c>
      <c r="GA15" s="42" t="n">
        <v>8</v>
      </c>
      <c r="GB15" s="42" t="n">
        <v>8</v>
      </c>
      <c r="GC15" s="42" t="n">
        <v>8</v>
      </c>
      <c r="GD15" s="42" t="n">
        <v>8</v>
      </c>
      <c r="GE15" s="42" t="n">
        <v>8</v>
      </c>
      <c r="GF15" s="42" t="n">
        <v>8</v>
      </c>
      <c r="GG15" s="42" t="n">
        <v>8</v>
      </c>
      <c r="GH15" s="42" t="n">
        <v>8</v>
      </c>
      <c r="GI15" s="42" t="n">
        <v>8</v>
      </c>
      <c r="GJ15" s="42" t="n">
        <v>8</v>
      </c>
      <c r="GK15" s="42" t="n">
        <v>8</v>
      </c>
      <c r="GL15" s="42" t="n">
        <v>8</v>
      </c>
      <c r="GM15" s="42" t="n">
        <v>8</v>
      </c>
      <c r="GN15" s="42" t="n">
        <v>8</v>
      </c>
      <c r="GO15" s="42" t="n">
        <v>8</v>
      </c>
      <c r="GP15" s="42" t="n">
        <v>8</v>
      </c>
      <c r="GQ15" s="42" t="n">
        <v>8</v>
      </c>
      <c r="GR15" s="42" t="n">
        <v>8</v>
      </c>
      <c r="GS15" s="42" t="n">
        <v>8</v>
      </c>
      <c r="GT15" s="42" t="n">
        <v>8</v>
      </c>
      <c r="GU15" s="42" t="n">
        <v>8</v>
      </c>
      <c r="GV15" s="42" t="n">
        <v>8</v>
      </c>
      <c r="GW15" s="42" t="n">
        <v>8</v>
      </c>
      <c r="GX15" s="42" t="n">
        <v>8</v>
      </c>
      <c r="GY15" s="42" t="n">
        <v>8</v>
      </c>
      <c r="GZ15" s="42" t="n">
        <v>8</v>
      </c>
      <c r="HA15" s="42" t="n">
        <v>8</v>
      </c>
      <c r="HB15" s="42" t="n">
        <v>8</v>
      </c>
      <c r="HC15" s="42" t="n">
        <v>8</v>
      </c>
      <c r="HD15" s="42" t="n">
        <v>8</v>
      </c>
      <c r="HE15" s="42" t="n">
        <v>8</v>
      </c>
      <c r="HF15" s="42" t="n">
        <v>8</v>
      </c>
      <c r="HG15" s="42" t="n">
        <v>8</v>
      </c>
      <c r="HH15" s="42" t="n">
        <v>8</v>
      </c>
      <c r="HI15" s="42" t="n">
        <v>8</v>
      </c>
      <c r="HJ15" s="42" t="n">
        <v>8</v>
      </c>
      <c r="HK15" s="42" t="n">
        <v>8</v>
      </c>
      <c r="HL15" s="42" t="n">
        <v>8</v>
      </c>
      <c r="HM15" s="42" t="n">
        <v>8</v>
      </c>
      <c r="HN15" s="42" t="n">
        <v>8</v>
      </c>
      <c r="HO15" s="42" t="n">
        <v>8</v>
      </c>
      <c r="HP15" s="42" t="n">
        <v>8</v>
      </c>
      <c r="HQ15" s="42" t="n">
        <v>8</v>
      </c>
      <c r="HR15" s="42" t="n">
        <v>8</v>
      </c>
      <c r="HS15" s="42" t="n">
        <v>8</v>
      </c>
      <c r="HT15" s="42" t="n">
        <v>8</v>
      </c>
      <c r="HU15" s="42" t="n">
        <v>8</v>
      </c>
      <c r="HV15" s="42" t="n">
        <v>8</v>
      </c>
      <c r="HW15" s="42" t="n">
        <v>8</v>
      </c>
      <c r="HX15" s="42" t="n">
        <v>8</v>
      </c>
      <c r="HY15" s="42" t="n">
        <v>8</v>
      </c>
      <c r="HZ15" s="42" t="n">
        <v>8</v>
      </c>
      <c r="IA15" s="42" t="n">
        <v>8</v>
      </c>
      <c r="IB15" s="42" t="n">
        <v>8</v>
      </c>
      <c r="IC15" s="42" t="n">
        <v>8</v>
      </c>
      <c r="ID15" s="42" t="n">
        <v>8</v>
      </c>
      <c r="IE15" s="42" t="n">
        <v>8</v>
      </c>
      <c r="IF15" s="42" t="n">
        <v>8</v>
      </c>
      <c r="IG15" s="42" t="n">
        <v>8</v>
      </c>
      <c r="IH15" s="42" t="n">
        <v>8</v>
      </c>
      <c r="II15" s="42" t="n">
        <v>8</v>
      </c>
      <c r="IJ15" s="42" t="n">
        <v>8</v>
      </c>
      <c r="IK15" s="42" t="n">
        <v>8</v>
      </c>
      <c r="IL15" s="42" t="n">
        <v>8</v>
      </c>
      <c r="IM15" s="42" t="n">
        <v>8</v>
      </c>
      <c r="IN15" s="42" t="n">
        <v>8</v>
      </c>
      <c r="IO15" s="42" t="n">
        <v>8</v>
      </c>
      <c r="IP15" s="42" t="n">
        <v>8</v>
      </c>
      <c r="IQ15" s="42" t="n">
        <v>8</v>
      </c>
      <c r="IR15" s="42" t="n">
        <v>8</v>
      </c>
      <c r="IS15" s="42" t="n">
        <v>8</v>
      </c>
      <c r="IT15" s="42" t="n">
        <v>8</v>
      </c>
      <c r="IU15" s="42" t="n">
        <v>8</v>
      </c>
      <c r="IV15" s="42" t="n">
        <v>8</v>
      </c>
      <c r="IW15" s="42" t="n">
        <v>23</v>
      </c>
    </row>
  </sheetData>
  <mergeCells count="10">
    <mergeCell ref="E5:K5"/>
    <mergeCell ref="E7:K7"/>
    <mergeCell ref="L7:L9"/>
    <mergeCell ref="E8:E9"/>
    <mergeCell ref="F8:F9"/>
    <mergeCell ref="G8:I8"/>
    <mergeCell ref="J8:J9"/>
    <mergeCell ref="K8:K9"/>
    <mergeCell ref="A10:A11"/>
    <mergeCell ref="L10:L11"/>
  </mergeCells>
  <dataValidations count="5">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G2:G3 G10" type="none">
      <formula1>0</formula1>
      <formula2>0</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J2:K3 J10:K10" type="textLength">
      <formula1>900</formula1>
      <formula2>0</formula2>
    </dataValidation>
    <dataValidation allowBlank="true" errorStyle="stop" operator="between" showDropDown="false" showErrorMessage="true" showInputMessage="true" sqref="H3:I3" type="textLength">
      <formula1>13</formula1>
      <formula2>15</formula2>
    </dataValidation>
    <dataValidation allowBlank="true" errorStyle="stop" operator="between" prompt="Укажите время в формате ЧЧ:ММ" showDropDown="false" showErrorMessage="true" showInputMessage="true" sqref="H2 H10" type="time">
      <formula1>0</formula1>
      <formula2>0.999305555555556</formula2>
    </dataValidation>
    <dataValidation allowBlank="true" errorStyle="stop" operator="lessThanOrEqual" showDropDown="false" showErrorMessage="true" showInputMessage="true" sqref="I2 I10" type="textLength">
      <formula1>990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15"/>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6" ySplit="9" topLeftCell="G10" activePane="bottomRight" state="frozen"/>
      <selection pane="topLeft" activeCell="A1" activeCellId="0" sqref="A1"/>
      <selection pane="topRight" activeCell="G1" activeCellId="0" sqref="G1"/>
      <selection pane="bottomLeft" activeCell="A10" activeCellId="0" sqref="A10"/>
      <selection pane="bottomRight" activeCell="A1" activeCellId="0" sqref="A1"/>
    </sheetView>
  </sheetViews>
  <sheetFormatPr defaultColWidth="9.14453125" defaultRowHeight="14.25" zeroHeight="false" outlineLevelRow="0" outlineLevelCol="0"/>
  <cols>
    <col collapsed="false" customWidth="false" hidden="true" outlineLevel="0" max="1" min="1" style="42" width="9.14"/>
    <col collapsed="false" customWidth="false" hidden="true" outlineLevel="0" max="2" min="2" style="45" width="9.14"/>
    <col collapsed="false" customWidth="true" hidden="true" outlineLevel="0" max="3" min="3" style="42" width="3.71"/>
    <col collapsed="false" customWidth="true" hidden="false" outlineLevel="0" max="4" min="4" style="122" width="3"/>
    <col collapsed="false" customWidth="true" hidden="false" outlineLevel="0" max="5" min="5" style="42" width="6"/>
    <col collapsed="false" customWidth="true" hidden="false" outlineLevel="0" max="6" min="6" style="42" width="27"/>
    <col collapsed="false" customWidth="true" hidden="false" outlineLevel="0" max="7" min="7" style="42" width="16"/>
    <col collapsed="false" customWidth="true" hidden="false" outlineLevel="0" max="8" min="8" style="42" width="12"/>
    <col collapsed="false" customWidth="true" hidden="false" outlineLevel="0" max="9" min="9" style="42" width="32"/>
    <col collapsed="false" customWidth="true" hidden="false" outlineLevel="0" max="11" min="10" style="42" width="41"/>
    <col collapsed="false" customWidth="true" hidden="false" outlineLevel="0" max="12" min="12" style="42" width="89"/>
    <col collapsed="false" customWidth="true" hidden="false" outlineLevel="0" max="13" min="13" style="123" width="3"/>
    <col collapsed="false" customWidth="true" hidden="false" outlineLevel="0" max="16" min="14" style="123" width="8"/>
    <col collapsed="false" customWidth="true" hidden="false" outlineLevel="0" max="17" min="17" style="123" width="25"/>
    <col collapsed="false" customWidth="true" hidden="false" outlineLevel="0" max="18" min="18" style="123" width="14"/>
    <col collapsed="false" customWidth="true" hidden="false" outlineLevel="0" max="22" min="19" style="124" width="8"/>
    <col collapsed="false" customWidth="true" hidden="false" outlineLevel="0" max="256" min="23" style="42" width="8"/>
    <col collapsed="false" customWidth="false" hidden="true" outlineLevel="0" max="257" min="257" style="42" width="9.14"/>
  </cols>
  <sheetData>
    <row r="1" customFormat="false" ht="22.5" hidden="true" customHeight="true" outlineLevel="0" collapsed="false">
      <c r="IW1" s="42" t="s">
        <v>14</v>
      </c>
    </row>
    <row r="2" s="55" customFormat="true" ht="22.5" hidden="true" customHeight="true" outlineLevel="0" collapsed="false">
      <c r="A2" s="114"/>
      <c r="B2" s="45" t="n">
        <v>1</v>
      </c>
      <c r="C2" s="45"/>
      <c r="D2" s="854" t="s">
        <v>492</v>
      </c>
      <c r="E2" s="151"/>
      <c r="F2" s="487" t="str">
        <f aca="false">IF(ROIV_INFO_NAME="","",ROIV_INFO_NAME)</f>
        <v>МП УК "Жилкомсервис" г. Буя</v>
      </c>
      <c r="G2" s="81"/>
      <c r="H2" s="995"/>
      <c r="I2" s="989"/>
      <c r="J2" s="674"/>
      <c r="K2" s="674"/>
      <c r="L2" s="129"/>
      <c r="M2" s="985" t="e">
        <f aca="false">mergevalue(F2)</f>
        <v>#NAME?</v>
      </c>
      <c r="N2" s="49"/>
      <c r="O2" s="49"/>
      <c r="P2" s="123" t="str">
        <f aca="false" t="array" ref="P2:P2">IF(ISERROR(MATCH(MID(Q2,1,250),MID(note_ter,1,250),0)),"n","y")</f>
        <v>n</v>
      </c>
      <c r="Q2" s="49"/>
      <c r="R2" s="123" t="str">
        <f aca="false">G2&amp;"("&amp;L2&amp;")"</f>
        <v>()</v>
      </c>
      <c r="S2" s="45"/>
      <c r="T2" s="45"/>
      <c r="U2" s="160"/>
      <c r="V2" s="45"/>
      <c r="W2" s="45"/>
      <c r="X2" s="45"/>
      <c r="Y2" s="56"/>
      <c r="Z2" s="56"/>
      <c r="AA2" s="161"/>
      <c r="AB2" s="161"/>
      <c r="AC2" s="161"/>
      <c r="AD2" s="161"/>
      <c r="AE2" s="161"/>
      <c r="AF2" s="161"/>
      <c r="AG2" s="161"/>
      <c r="AH2" s="161"/>
      <c r="AI2" s="161"/>
      <c r="AJ2" s="161"/>
      <c r="AK2" s="161"/>
      <c r="AL2" s="161"/>
      <c r="AM2" s="161"/>
      <c r="AN2" s="161"/>
      <c r="AO2" s="161"/>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c r="BN2" s="161"/>
      <c r="BO2" s="161"/>
      <c r="BP2" s="161"/>
      <c r="BQ2" s="161"/>
      <c r="BR2" s="161"/>
      <c r="BS2" s="161"/>
      <c r="BT2" s="161"/>
      <c r="BU2" s="161"/>
      <c r="BV2" s="56"/>
      <c r="BW2" s="56"/>
      <c r="BX2" s="56"/>
      <c r="BY2" s="56"/>
      <c r="BZ2" s="56"/>
      <c r="CA2" s="56"/>
      <c r="CB2" s="56"/>
      <c r="CC2" s="56"/>
      <c r="CD2" s="56"/>
      <c r="CE2" s="56"/>
      <c r="IW2" s="55" t="n">
        <v>0</v>
      </c>
    </row>
    <row r="3" s="49" customFormat="true" ht="5.25" hidden="true" customHeight="true" outlineLevel="0" collapsed="false">
      <c r="A3" s="125"/>
      <c r="D3" s="126"/>
      <c r="F3" s="127" t="s">
        <v>83</v>
      </c>
      <c r="G3" s="996" t="s">
        <v>84</v>
      </c>
      <c r="H3" s="126"/>
      <c r="I3" s="126"/>
      <c r="J3" s="126"/>
      <c r="K3" s="126"/>
      <c r="L3" s="128" t="s">
        <v>85</v>
      </c>
      <c r="M3" s="127" t="s">
        <v>83</v>
      </c>
      <c r="N3" s="127"/>
      <c r="O3" s="127"/>
      <c r="P3" s="127"/>
      <c r="Q3" s="127"/>
      <c r="R3" s="127"/>
      <c r="S3" s="127"/>
      <c r="T3" s="127"/>
      <c r="U3" s="127"/>
      <c r="V3" s="127"/>
      <c r="W3" s="128"/>
      <c r="X3" s="128"/>
      <c r="Y3" s="128"/>
      <c r="Z3" s="128"/>
      <c r="AA3" s="128"/>
      <c r="AB3" s="128"/>
      <c r="AC3" s="128"/>
      <c r="AD3" s="128"/>
      <c r="AE3" s="128"/>
      <c r="AF3" s="128"/>
      <c r="AG3" s="128"/>
      <c r="AH3" s="128"/>
      <c r="AI3" s="128"/>
      <c r="AJ3" s="128"/>
      <c r="AK3" s="128"/>
      <c r="AL3" s="128"/>
      <c r="AM3" s="128"/>
      <c r="AN3" s="128"/>
      <c r="AO3" s="128"/>
      <c r="AP3" s="128"/>
      <c r="AQ3" s="128"/>
      <c r="AR3" s="128"/>
      <c r="AS3" s="128"/>
      <c r="AT3" s="128"/>
      <c r="AU3" s="128"/>
      <c r="AV3" s="128"/>
      <c r="AW3" s="128"/>
      <c r="AX3" s="128"/>
      <c r="AY3" s="128"/>
      <c r="AZ3" s="128"/>
      <c r="BA3" s="128"/>
      <c r="BB3" s="128"/>
      <c r="BC3" s="128"/>
      <c r="BD3" s="128"/>
      <c r="BE3" s="128"/>
      <c r="BF3" s="128"/>
      <c r="BG3" s="128"/>
      <c r="BH3" s="128"/>
      <c r="BI3" s="128"/>
      <c r="BJ3" s="128"/>
      <c r="BK3" s="128"/>
      <c r="BL3" s="128"/>
      <c r="BM3" s="128"/>
      <c r="BN3" s="128"/>
      <c r="BO3" s="128"/>
      <c r="BP3" s="128"/>
      <c r="BQ3" s="128"/>
      <c r="BR3" s="128"/>
      <c r="BS3" s="128"/>
      <c r="BT3" s="128"/>
      <c r="BU3" s="128"/>
      <c r="BV3" s="128"/>
      <c r="BW3" s="128"/>
      <c r="BX3" s="128"/>
      <c r="BY3" s="128"/>
      <c r="BZ3" s="128"/>
      <c r="CA3" s="128"/>
      <c r="CB3" s="128"/>
      <c r="CC3" s="128"/>
      <c r="CD3" s="128"/>
      <c r="CE3" s="128"/>
      <c r="CF3" s="128"/>
      <c r="CG3" s="128"/>
      <c r="CH3" s="128"/>
      <c r="CI3" s="128"/>
      <c r="CJ3" s="128"/>
      <c r="CK3" s="128"/>
      <c r="CL3" s="128"/>
      <c r="CM3" s="128"/>
      <c r="CN3" s="128"/>
      <c r="CO3" s="128"/>
      <c r="CP3" s="128"/>
      <c r="CQ3" s="128"/>
      <c r="CR3" s="128"/>
      <c r="CS3" s="128"/>
      <c r="CT3" s="128"/>
      <c r="CU3" s="128"/>
      <c r="CV3" s="128"/>
      <c r="CW3" s="128"/>
      <c r="CX3" s="128"/>
      <c r="CY3" s="128"/>
      <c r="CZ3" s="128"/>
      <c r="DA3" s="128"/>
      <c r="DB3" s="128"/>
      <c r="DC3" s="128"/>
      <c r="DD3" s="128"/>
      <c r="DE3" s="128"/>
      <c r="DF3" s="128"/>
      <c r="DG3" s="128"/>
      <c r="DH3" s="128"/>
      <c r="DI3" s="128"/>
      <c r="DJ3" s="128"/>
      <c r="DK3" s="128"/>
      <c r="DL3" s="128"/>
      <c r="DM3" s="128"/>
      <c r="DN3" s="128"/>
      <c r="DO3" s="128"/>
      <c r="DP3" s="128"/>
      <c r="DQ3" s="128"/>
      <c r="DR3" s="128"/>
      <c r="DS3" s="128"/>
      <c r="DT3" s="128"/>
      <c r="DU3" s="128"/>
      <c r="DV3" s="128"/>
      <c r="DW3" s="128"/>
      <c r="DX3" s="128"/>
      <c r="DY3" s="128"/>
      <c r="DZ3" s="128"/>
      <c r="EA3" s="128"/>
      <c r="EB3" s="128"/>
      <c r="EC3" s="128"/>
      <c r="ED3" s="128"/>
      <c r="EE3" s="128"/>
      <c r="EF3" s="128"/>
      <c r="EG3" s="128"/>
      <c r="EH3" s="128"/>
      <c r="EI3" s="128"/>
      <c r="EJ3" s="128"/>
      <c r="EK3" s="128"/>
      <c r="EL3" s="128"/>
      <c r="EM3" s="128"/>
      <c r="EN3" s="128"/>
      <c r="EO3" s="128"/>
      <c r="EP3" s="128"/>
      <c r="EQ3" s="128"/>
      <c r="ER3" s="128"/>
      <c r="ES3" s="128"/>
      <c r="ET3" s="128"/>
      <c r="EU3" s="128"/>
      <c r="EV3" s="128"/>
      <c r="EW3" s="128"/>
      <c r="EX3" s="128"/>
      <c r="EY3" s="128"/>
      <c r="EZ3" s="128"/>
      <c r="FA3" s="128"/>
      <c r="FB3" s="128"/>
      <c r="FC3" s="128"/>
      <c r="FD3" s="128"/>
      <c r="FE3" s="128"/>
      <c r="FF3" s="128"/>
      <c r="FG3" s="128"/>
      <c r="FH3" s="128"/>
      <c r="FI3" s="128"/>
      <c r="FJ3" s="128"/>
      <c r="FK3" s="128"/>
      <c r="FL3" s="128"/>
      <c r="FM3" s="128"/>
      <c r="FN3" s="128"/>
      <c r="FO3" s="128"/>
      <c r="FP3" s="128"/>
      <c r="FQ3" s="128"/>
      <c r="FR3" s="128"/>
      <c r="FS3" s="128"/>
      <c r="FT3" s="128"/>
      <c r="FU3" s="128"/>
      <c r="FV3" s="128"/>
      <c r="FW3" s="128"/>
      <c r="FX3" s="128"/>
      <c r="FY3" s="128"/>
      <c r="FZ3" s="128"/>
      <c r="GA3" s="128"/>
      <c r="GB3" s="128"/>
      <c r="GC3" s="128"/>
      <c r="GD3" s="128"/>
      <c r="GE3" s="128"/>
      <c r="GF3" s="128"/>
      <c r="GG3" s="128"/>
      <c r="GH3" s="128"/>
      <c r="GI3" s="128"/>
      <c r="GJ3" s="128"/>
      <c r="GK3" s="128"/>
      <c r="GL3" s="128"/>
      <c r="GM3" s="128"/>
      <c r="GN3" s="128"/>
      <c r="GO3" s="128"/>
      <c r="GP3" s="128"/>
      <c r="GQ3" s="128"/>
      <c r="GR3" s="128"/>
      <c r="GS3" s="128"/>
      <c r="GT3" s="128"/>
      <c r="GU3" s="128"/>
      <c r="GV3" s="128"/>
      <c r="GW3" s="128"/>
      <c r="GX3" s="128"/>
      <c r="GY3" s="128"/>
      <c r="GZ3" s="128"/>
      <c r="HA3" s="128"/>
      <c r="HB3" s="128"/>
      <c r="HC3" s="128"/>
      <c r="HD3" s="128"/>
      <c r="HE3" s="128"/>
      <c r="HF3" s="128"/>
      <c r="HG3" s="128"/>
      <c r="HH3" s="128"/>
      <c r="HI3" s="128"/>
      <c r="HJ3" s="128"/>
      <c r="HK3" s="128"/>
      <c r="HL3" s="128"/>
      <c r="HM3" s="128"/>
      <c r="HN3" s="128"/>
      <c r="HO3" s="128"/>
      <c r="HP3" s="128"/>
      <c r="HQ3" s="128"/>
      <c r="HR3" s="128"/>
      <c r="HS3" s="128"/>
      <c r="HT3" s="128"/>
      <c r="HU3" s="128"/>
      <c r="HV3" s="128"/>
      <c r="HW3" s="128"/>
      <c r="HX3" s="128"/>
      <c r="HY3" s="128"/>
      <c r="HZ3" s="128"/>
      <c r="IA3" s="128"/>
      <c r="IB3" s="128"/>
      <c r="IC3" s="128"/>
      <c r="ID3" s="128"/>
      <c r="IE3" s="128"/>
      <c r="IF3" s="128"/>
      <c r="IG3" s="128"/>
      <c r="IH3" s="128"/>
      <c r="II3" s="128"/>
      <c r="IJ3" s="128"/>
      <c r="IK3" s="128"/>
      <c r="IL3" s="128"/>
      <c r="IM3" s="128"/>
      <c r="IN3" s="128"/>
      <c r="IO3" s="128"/>
      <c r="IP3" s="128"/>
      <c r="IQ3" s="128"/>
      <c r="IR3" s="128"/>
      <c r="IS3" s="128"/>
      <c r="IT3" s="128"/>
      <c r="IU3" s="128"/>
      <c r="IV3" s="128"/>
      <c r="IW3" s="49" t="n">
        <v>0</v>
      </c>
    </row>
    <row r="4" s="134" customFormat="true" ht="14.25" hidden="false" customHeight="true" outlineLevel="0" collapsed="false">
      <c r="A4" s="42"/>
      <c r="B4" s="45"/>
      <c r="C4" s="42"/>
      <c r="D4" s="122"/>
      <c r="E4" s="42"/>
      <c r="F4" s="42"/>
      <c r="G4" s="42"/>
      <c r="H4" s="42"/>
      <c r="I4" s="42"/>
      <c r="J4" s="42"/>
      <c r="K4" s="42"/>
      <c r="L4" s="133"/>
      <c r="M4" s="127"/>
      <c r="N4" s="123"/>
      <c r="O4" s="123"/>
      <c r="P4" s="123"/>
      <c r="Q4" s="123"/>
      <c r="R4" s="123"/>
      <c r="S4" s="124"/>
      <c r="T4" s="124"/>
      <c r="U4" s="124"/>
      <c r="V4" s="124"/>
      <c r="IW4" s="134" t="n">
        <v>14</v>
      </c>
    </row>
    <row r="5" s="134" customFormat="true" ht="27" hidden="false" customHeight="true" outlineLevel="0" collapsed="false">
      <c r="A5" s="42"/>
      <c r="B5" s="45"/>
      <c r="C5" s="42"/>
      <c r="D5" s="122"/>
      <c r="E5" s="135" t="str">
        <f aca="false">"Форма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135"/>
      <c r="G5" s="135"/>
      <c r="H5" s="135"/>
      <c r="I5" s="135"/>
      <c r="J5" s="135"/>
      <c r="K5" s="135"/>
      <c r="L5" s="42"/>
      <c r="M5" s="127"/>
      <c r="N5" s="123"/>
      <c r="O5" s="123"/>
      <c r="P5" s="123"/>
      <c r="Q5" s="123"/>
      <c r="R5" s="123"/>
      <c r="S5" s="124"/>
      <c r="T5" s="124"/>
      <c r="U5" s="124"/>
      <c r="V5" s="124"/>
      <c r="IW5" s="134" t="n">
        <v>26</v>
      </c>
    </row>
    <row r="6" s="134" customFormat="true" ht="14.25" hidden="false" customHeight="true" outlineLevel="0" collapsed="false">
      <c r="A6" s="42"/>
      <c r="B6" s="45"/>
      <c r="C6" s="42"/>
      <c r="D6" s="122"/>
      <c r="E6" s="42"/>
      <c r="F6" s="136"/>
      <c r="G6" s="136"/>
      <c r="H6" s="136"/>
      <c r="I6" s="136"/>
      <c r="J6" s="136"/>
      <c r="K6" s="136"/>
      <c r="L6" s="114"/>
      <c r="M6" s="123"/>
      <c r="N6" s="123"/>
      <c r="O6" s="123"/>
      <c r="P6" s="123"/>
      <c r="Q6" s="123"/>
      <c r="R6" s="123"/>
      <c r="S6" s="124"/>
      <c r="T6" s="124"/>
      <c r="U6" s="124"/>
      <c r="V6" s="124"/>
      <c r="IW6" s="134" t="n">
        <v>14</v>
      </c>
    </row>
    <row r="7" s="134" customFormat="true" ht="14.25" hidden="false" customHeight="true" outlineLevel="0" collapsed="false">
      <c r="A7" s="42"/>
      <c r="B7" s="45"/>
      <c r="C7" s="42"/>
      <c r="D7" s="122"/>
      <c r="E7" s="277" t="s">
        <v>306</v>
      </c>
      <c r="F7" s="277"/>
      <c r="G7" s="277"/>
      <c r="H7" s="277"/>
      <c r="I7" s="277"/>
      <c r="J7" s="277"/>
      <c r="K7" s="277"/>
      <c r="L7" s="140" t="s">
        <v>307</v>
      </c>
      <c r="M7" s="123"/>
      <c r="N7" s="123"/>
      <c r="O7" s="123"/>
      <c r="P7" s="123"/>
      <c r="Q7" s="123"/>
      <c r="R7" s="123"/>
      <c r="S7" s="124"/>
      <c r="T7" s="124"/>
      <c r="U7" s="124"/>
      <c r="V7" s="124"/>
      <c r="IW7" s="134" t="n">
        <v>14</v>
      </c>
    </row>
    <row r="8" s="134" customFormat="true" ht="66.75" hidden="false" customHeight="true" outlineLevel="0" collapsed="false">
      <c r="A8" s="42"/>
      <c r="B8" s="45"/>
      <c r="C8" s="42"/>
      <c r="D8" s="122"/>
      <c r="E8" s="142" t="s">
        <v>88</v>
      </c>
      <c r="F8" s="142" t="s">
        <v>1895</v>
      </c>
      <c r="G8" s="142" t="s">
        <v>1896</v>
      </c>
      <c r="H8" s="142"/>
      <c r="I8" s="142"/>
      <c r="J8" s="142" t="s">
        <v>1897</v>
      </c>
      <c r="K8" s="142" t="str">
        <f aca="false">"Протокол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0"/>
      <c r="M8" s="123"/>
      <c r="N8" s="123"/>
      <c r="O8" s="123"/>
      <c r="P8" s="123"/>
      <c r="Q8" s="123"/>
      <c r="R8" s="123"/>
      <c r="S8" s="124"/>
      <c r="T8" s="124"/>
      <c r="U8" s="124"/>
      <c r="V8" s="124"/>
      <c r="IW8" s="134" t="n">
        <v>64</v>
      </c>
    </row>
    <row r="9" s="134" customFormat="true" ht="29.25" hidden="false" customHeight="true" outlineLevel="0" collapsed="false">
      <c r="A9" s="42"/>
      <c r="B9" s="45"/>
      <c r="C9" s="42"/>
      <c r="D9" s="122"/>
      <c r="E9" s="142"/>
      <c r="F9" s="142"/>
      <c r="G9" s="997" t="s">
        <v>1891</v>
      </c>
      <c r="H9" s="997" t="s">
        <v>1892</v>
      </c>
      <c r="I9" s="997" t="s">
        <v>1893</v>
      </c>
      <c r="J9" s="142"/>
      <c r="K9" s="142"/>
      <c r="L9" s="140"/>
      <c r="M9" s="123"/>
      <c r="N9" s="123"/>
      <c r="O9" s="123"/>
      <c r="P9" s="123"/>
      <c r="Q9" s="123"/>
      <c r="R9" s="123"/>
      <c r="S9" s="124"/>
      <c r="T9" s="124"/>
      <c r="U9" s="124"/>
      <c r="V9" s="124"/>
      <c r="IW9" s="134" t="n">
        <v>28</v>
      </c>
    </row>
    <row r="10" s="55" customFormat="true" ht="0.75" hidden="false" customHeight="true" outlineLevel="0" collapsed="false">
      <c r="A10" s="43"/>
      <c r="B10" s="45" t="n">
        <v>1</v>
      </c>
      <c r="C10" s="45"/>
      <c r="D10" s="155"/>
      <c r="E10" s="157" t="n">
        <v>0</v>
      </c>
      <c r="F10" s="1001" t="str">
        <f aca="false">IF(ROIV_INFO_NAME="","",ROIV_INFO_NAME)</f>
        <v>МП УК "Жилкомсервис" г. Буя</v>
      </c>
      <c r="G10" s="89"/>
      <c r="H10" s="1002"/>
      <c r="I10" s="1002"/>
      <c r="J10" s="763"/>
      <c r="K10" s="763"/>
      <c r="L10" s="1000" t="str">
        <f aca="false">"В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985" t="e">
        <f aca="false">mergevalue(F10)</f>
        <v>#NAME?</v>
      </c>
      <c r="N10" s="49"/>
      <c r="O10" s="49"/>
      <c r="P10" s="123" t="str">
        <f aca="false" t="array" ref="P10:P10">IF(ISERROR(MATCH(MID(Q10,1,250),MID(note_ter,1,250),0)),"n","y")</f>
        <v>n</v>
      </c>
      <c r="Q10" s="49"/>
      <c r="R10" s="123" t="str">
        <f aca="false">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45"/>
      <c r="T10" s="45"/>
      <c r="U10" s="160"/>
      <c r="V10" s="45"/>
      <c r="W10" s="45"/>
      <c r="X10" s="45"/>
      <c r="Y10" s="56"/>
      <c r="Z10" s="56"/>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161"/>
      <c r="AX10" s="161"/>
      <c r="AY10" s="161"/>
      <c r="AZ10" s="161"/>
      <c r="BA10" s="161"/>
      <c r="BB10" s="161"/>
      <c r="BC10" s="161"/>
      <c r="BD10" s="161"/>
      <c r="BE10" s="161"/>
      <c r="BF10" s="161"/>
      <c r="BG10" s="161"/>
      <c r="BH10" s="161"/>
      <c r="BI10" s="161"/>
      <c r="BJ10" s="161"/>
      <c r="BK10" s="161"/>
      <c r="BL10" s="161"/>
      <c r="BM10" s="161"/>
      <c r="BN10" s="161"/>
      <c r="BO10" s="161"/>
      <c r="BP10" s="161"/>
      <c r="BQ10" s="161"/>
      <c r="BR10" s="161"/>
      <c r="BS10" s="161"/>
      <c r="BT10" s="161"/>
      <c r="BU10" s="161"/>
      <c r="BV10" s="56"/>
      <c r="BW10" s="56"/>
      <c r="BX10" s="56"/>
      <c r="BY10" s="56"/>
      <c r="BZ10" s="56"/>
      <c r="CA10" s="56"/>
      <c r="CB10" s="56"/>
      <c r="CC10" s="56"/>
      <c r="CD10" s="56"/>
      <c r="CE10" s="56"/>
      <c r="IW10" s="55" t="n">
        <v>1</v>
      </c>
    </row>
    <row r="11" s="55" customFormat="true" ht="15.75" hidden="false" customHeight="true" outlineLevel="0" collapsed="false">
      <c r="A11" s="43"/>
      <c r="B11" s="45"/>
      <c r="C11" s="162"/>
      <c r="D11" s="163"/>
      <c r="E11" s="164"/>
      <c r="F11" s="171" t="s">
        <v>1894</v>
      </c>
      <c r="G11" s="167"/>
      <c r="H11" s="167"/>
      <c r="I11" s="167"/>
      <c r="J11" s="167"/>
      <c r="K11" s="168"/>
      <c r="L11" s="1000"/>
      <c r="M11" s="993"/>
      <c r="N11" s="49"/>
      <c r="O11" s="49"/>
      <c r="P11" s="49"/>
      <c r="Q11" s="123"/>
      <c r="R11" s="49"/>
      <c r="S11" s="45"/>
      <c r="T11" s="45"/>
      <c r="U11" s="160"/>
      <c r="V11" s="45"/>
      <c r="W11" s="45"/>
      <c r="X11" s="45"/>
      <c r="Y11" s="56"/>
      <c r="Z11" s="56"/>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c r="AW11" s="161"/>
      <c r="AX11" s="161"/>
      <c r="AY11" s="161"/>
      <c r="AZ11" s="161"/>
      <c r="BA11" s="161"/>
      <c r="BB11" s="161"/>
      <c r="BC11" s="161"/>
      <c r="BD11" s="161"/>
      <c r="BE11" s="161"/>
      <c r="BF11" s="161"/>
      <c r="BG11" s="161"/>
      <c r="BH11" s="161"/>
      <c r="BI11" s="161"/>
      <c r="BJ11" s="161"/>
      <c r="BK11" s="161"/>
      <c r="BL11" s="161"/>
      <c r="BM11" s="161"/>
      <c r="BN11" s="161"/>
      <c r="BO11" s="161"/>
      <c r="BP11" s="161"/>
      <c r="BQ11" s="161"/>
      <c r="BR11" s="161"/>
      <c r="BS11" s="161"/>
      <c r="BT11" s="161"/>
      <c r="BU11" s="161"/>
      <c r="BV11" s="56"/>
      <c r="BW11" s="56"/>
      <c r="BX11" s="56"/>
      <c r="BY11" s="56"/>
      <c r="BZ11" s="56"/>
      <c r="CA11" s="56"/>
      <c r="CB11" s="56"/>
      <c r="CC11" s="56"/>
      <c r="CD11" s="56"/>
      <c r="CE11" s="56"/>
      <c r="IW11" s="55" t="n">
        <v>15</v>
      </c>
    </row>
    <row r="12" s="134" customFormat="true" ht="21.75" hidden="false" customHeight="true" outlineLevel="0" collapsed="false">
      <c r="A12" s="42"/>
      <c r="B12" s="45"/>
      <c r="C12" s="42"/>
      <c r="D12" s="122"/>
      <c r="E12" s="173"/>
      <c r="F12" s="173"/>
      <c r="G12" s="173"/>
      <c r="H12" s="173"/>
      <c r="I12" s="173"/>
      <c r="J12" s="173"/>
      <c r="K12" s="173"/>
      <c r="L12" s="173"/>
      <c r="M12" s="123"/>
      <c r="N12" s="123"/>
      <c r="O12" s="123"/>
      <c r="P12" s="123"/>
      <c r="Q12" s="123"/>
      <c r="R12" s="123"/>
      <c r="S12" s="124"/>
      <c r="T12" s="124"/>
      <c r="U12" s="124"/>
      <c r="V12" s="124"/>
      <c r="IW12" s="134" t="n">
        <v>21</v>
      </c>
    </row>
    <row r="13" s="134" customFormat="true" ht="14.25" hidden="false" customHeight="true" outlineLevel="0" collapsed="false">
      <c r="A13" s="42"/>
      <c r="B13" s="45"/>
      <c r="C13" s="42"/>
      <c r="D13" s="122"/>
      <c r="E13" s="42"/>
      <c r="F13" s="42"/>
      <c r="G13" s="42"/>
      <c r="H13" s="42"/>
      <c r="I13" s="42"/>
      <c r="J13" s="42"/>
      <c r="K13" s="42"/>
      <c r="L13" s="42"/>
      <c r="M13" s="123"/>
      <c r="N13" s="123"/>
      <c r="O13" s="123"/>
      <c r="P13" s="123"/>
      <c r="Q13" s="123"/>
      <c r="R13" s="123"/>
      <c r="S13" s="124"/>
      <c r="T13" s="124"/>
      <c r="U13" s="124"/>
      <c r="V13" s="124"/>
      <c r="IW13" s="134" t="n">
        <v>14</v>
      </c>
    </row>
    <row r="14" s="134" customFormat="true" ht="0.75" hidden="false" customHeight="true" outlineLevel="0" collapsed="false">
      <c r="A14" s="42"/>
      <c r="B14" s="45"/>
      <c r="C14" s="42"/>
      <c r="D14" s="122"/>
      <c r="E14" s="42"/>
      <c r="F14" s="42"/>
      <c r="G14" s="42"/>
      <c r="H14" s="42"/>
      <c r="I14" s="42"/>
      <c r="J14" s="42"/>
      <c r="K14" s="42"/>
      <c r="L14" s="42"/>
      <c r="M14" s="123"/>
      <c r="N14" s="123"/>
      <c r="O14" s="123"/>
      <c r="P14" s="123"/>
      <c r="Q14" s="123"/>
      <c r="R14" s="123"/>
      <c r="S14" s="124"/>
      <c r="T14" s="124"/>
      <c r="U14" s="124"/>
      <c r="V14" s="124"/>
      <c r="IW14" s="134" t="n">
        <v>1</v>
      </c>
    </row>
    <row r="15" customFormat="false" ht="22.5" hidden="true" customHeight="true" outlineLevel="0" collapsed="false">
      <c r="A15" s="42" t="s">
        <v>82</v>
      </c>
      <c r="B15" s="45" t="n">
        <v>0</v>
      </c>
      <c r="C15" s="42" t="n">
        <v>0</v>
      </c>
      <c r="D15" s="122" t="n">
        <v>3</v>
      </c>
      <c r="E15" s="42" t="n">
        <v>6</v>
      </c>
      <c r="F15" s="42" t="n">
        <v>27</v>
      </c>
      <c r="G15" s="42" t="n">
        <v>16</v>
      </c>
      <c r="H15" s="42" t="n">
        <v>12</v>
      </c>
      <c r="I15" s="42" t="n">
        <v>32</v>
      </c>
      <c r="J15" s="42" t="n">
        <v>41</v>
      </c>
      <c r="K15" s="42" t="n">
        <v>41</v>
      </c>
      <c r="L15" s="42" t="n">
        <v>89</v>
      </c>
      <c r="M15" s="123" t="n">
        <v>3</v>
      </c>
      <c r="N15" s="123" t="n">
        <v>8</v>
      </c>
      <c r="O15" s="123" t="n">
        <v>8</v>
      </c>
      <c r="P15" s="123" t="n">
        <v>8</v>
      </c>
      <c r="Q15" s="123" t="n">
        <v>25</v>
      </c>
      <c r="R15" s="123" t="n">
        <v>14</v>
      </c>
      <c r="S15" s="124" t="n">
        <v>8</v>
      </c>
      <c r="T15" s="124" t="n">
        <v>8</v>
      </c>
      <c r="U15" s="124" t="n">
        <v>8</v>
      </c>
      <c r="V15" s="124" t="n">
        <v>8</v>
      </c>
      <c r="W15" s="42" t="n">
        <v>8</v>
      </c>
      <c r="X15" s="42" t="n">
        <v>8</v>
      </c>
      <c r="Y15" s="42" t="n">
        <v>8</v>
      </c>
      <c r="Z15" s="42" t="n">
        <v>8</v>
      </c>
      <c r="AA15" s="42" t="n">
        <v>8</v>
      </c>
      <c r="AB15" s="42" t="n">
        <v>8</v>
      </c>
      <c r="AC15" s="42" t="n">
        <v>8</v>
      </c>
      <c r="AD15" s="42" t="n">
        <v>8</v>
      </c>
      <c r="AE15" s="42" t="n">
        <v>8</v>
      </c>
      <c r="AF15" s="42" t="n">
        <v>8</v>
      </c>
      <c r="AG15" s="42" t="n">
        <v>8</v>
      </c>
      <c r="AH15" s="42" t="n">
        <v>8</v>
      </c>
      <c r="AI15" s="42" t="n">
        <v>8</v>
      </c>
      <c r="AJ15" s="42" t="n">
        <v>8</v>
      </c>
      <c r="AK15" s="42" t="n">
        <v>8</v>
      </c>
      <c r="AL15" s="42" t="n">
        <v>8</v>
      </c>
      <c r="AM15" s="42" t="n">
        <v>8</v>
      </c>
      <c r="AN15" s="42" t="n">
        <v>8</v>
      </c>
      <c r="AO15" s="42" t="n">
        <v>8</v>
      </c>
      <c r="AP15" s="42" t="n">
        <v>8</v>
      </c>
      <c r="AQ15" s="42" t="n">
        <v>8</v>
      </c>
      <c r="AR15" s="42" t="n">
        <v>8</v>
      </c>
      <c r="AS15" s="42" t="n">
        <v>8</v>
      </c>
      <c r="AT15" s="42" t="n">
        <v>8</v>
      </c>
      <c r="AU15" s="42" t="n">
        <v>8</v>
      </c>
      <c r="AV15" s="42" t="n">
        <v>8</v>
      </c>
      <c r="AW15" s="42" t="n">
        <v>8</v>
      </c>
      <c r="AX15" s="42" t="n">
        <v>8</v>
      </c>
      <c r="AY15" s="42" t="n">
        <v>8</v>
      </c>
      <c r="AZ15" s="42" t="n">
        <v>8</v>
      </c>
      <c r="BA15" s="42" t="n">
        <v>8</v>
      </c>
      <c r="BB15" s="42" t="n">
        <v>8</v>
      </c>
      <c r="BC15" s="42" t="n">
        <v>8</v>
      </c>
      <c r="BD15" s="42" t="n">
        <v>8</v>
      </c>
      <c r="BE15" s="42" t="n">
        <v>8</v>
      </c>
      <c r="BF15" s="42" t="n">
        <v>8</v>
      </c>
      <c r="BG15" s="42" t="n">
        <v>8</v>
      </c>
      <c r="BH15" s="42" t="n">
        <v>8</v>
      </c>
      <c r="BI15" s="42" t="n">
        <v>8</v>
      </c>
      <c r="BJ15" s="42" t="n">
        <v>8</v>
      </c>
      <c r="BK15" s="42" t="n">
        <v>8</v>
      </c>
      <c r="BL15" s="42" t="n">
        <v>8</v>
      </c>
      <c r="BM15" s="42" t="n">
        <v>8</v>
      </c>
      <c r="BN15" s="42" t="n">
        <v>8</v>
      </c>
      <c r="BO15" s="42" t="n">
        <v>8</v>
      </c>
      <c r="BP15" s="42" t="n">
        <v>8</v>
      </c>
      <c r="BQ15" s="42" t="n">
        <v>8</v>
      </c>
      <c r="BR15" s="42" t="n">
        <v>8</v>
      </c>
      <c r="BS15" s="42" t="n">
        <v>8</v>
      </c>
      <c r="BT15" s="42" t="n">
        <v>8</v>
      </c>
      <c r="BU15" s="42" t="n">
        <v>8</v>
      </c>
      <c r="BV15" s="42" t="n">
        <v>8</v>
      </c>
      <c r="BW15" s="42" t="n">
        <v>8</v>
      </c>
      <c r="BX15" s="42" t="n">
        <v>8</v>
      </c>
      <c r="BY15" s="42" t="n">
        <v>8</v>
      </c>
      <c r="BZ15" s="42" t="n">
        <v>8</v>
      </c>
      <c r="CA15" s="42" t="n">
        <v>8</v>
      </c>
      <c r="CB15" s="42" t="n">
        <v>8</v>
      </c>
      <c r="CC15" s="42" t="n">
        <v>8</v>
      </c>
      <c r="CD15" s="42" t="n">
        <v>8</v>
      </c>
      <c r="CE15" s="42" t="n">
        <v>8</v>
      </c>
      <c r="CF15" s="42" t="n">
        <v>8</v>
      </c>
      <c r="CG15" s="42" t="n">
        <v>8</v>
      </c>
      <c r="CH15" s="42" t="n">
        <v>8</v>
      </c>
      <c r="CI15" s="42" t="n">
        <v>8</v>
      </c>
      <c r="CJ15" s="42" t="n">
        <v>8</v>
      </c>
      <c r="CK15" s="42" t="n">
        <v>8</v>
      </c>
      <c r="CL15" s="42" t="n">
        <v>8</v>
      </c>
      <c r="CM15" s="42" t="n">
        <v>8</v>
      </c>
      <c r="CN15" s="42" t="n">
        <v>8</v>
      </c>
      <c r="CO15" s="42" t="n">
        <v>8</v>
      </c>
      <c r="CP15" s="42" t="n">
        <v>8</v>
      </c>
      <c r="CQ15" s="42" t="n">
        <v>8</v>
      </c>
      <c r="CR15" s="42" t="n">
        <v>8</v>
      </c>
      <c r="CS15" s="42" t="n">
        <v>8</v>
      </c>
      <c r="CT15" s="42" t="n">
        <v>8</v>
      </c>
      <c r="CU15" s="42" t="n">
        <v>8</v>
      </c>
      <c r="CV15" s="42" t="n">
        <v>8</v>
      </c>
      <c r="CW15" s="42" t="n">
        <v>8</v>
      </c>
      <c r="CX15" s="42" t="n">
        <v>8</v>
      </c>
      <c r="CY15" s="42" t="n">
        <v>8</v>
      </c>
      <c r="CZ15" s="42" t="n">
        <v>8</v>
      </c>
      <c r="DA15" s="42" t="n">
        <v>8</v>
      </c>
      <c r="DB15" s="42" t="n">
        <v>8</v>
      </c>
      <c r="DC15" s="42" t="n">
        <v>8</v>
      </c>
      <c r="DD15" s="42" t="n">
        <v>8</v>
      </c>
      <c r="DE15" s="42" t="n">
        <v>8</v>
      </c>
      <c r="DF15" s="42" t="n">
        <v>8</v>
      </c>
      <c r="DG15" s="42" t="n">
        <v>8</v>
      </c>
      <c r="DH15" s="42" t="n">
        <v>8</v>
      </c>
      <c r="DI15" s="42" t="n">
        <v>8</v>
      </c>
      <c r="DJ15" s="42" t="n">
        <v>8</v>
      </c>
      <c r="DK15" s="42" t="n">
        <v>8</v>
      </c>
      <c r="DL15" s="42" t="n">
        <v>8</v>
      </c>
      <c r="DM15" s="42" t="n">
        <v>8</v>
      </c>
      <c r="DN15" s="42" t="n">
        <v>8</v>
      </c>
      <c r="DO15" s="42" t="n">
        <v>8</v>
      </c>
      <c r="DP15" s="42" t="n">
        <v>8</v>
      </c>
      <c r="DQ15" s="42" t="n">
        <v>8</v>
      </c>
      <c r="DR15" s="42" t="n">
        <v>8</v>
      </c>
      <c r="DS15" s="42" t="n">
        <v>8</v>
      </c>
      <c r="DT15" s="42" t="n">
        <v>8</v>
      </c>
      <c r="DU15" s="42" t="n">
        <v>8</v>
      </c>
      <c r="DV15" s="42" t="n">
        <v>8</v>
      </c>
      <c r="DW15" s="42" t="n">
        <v>8</v>
      </c>
      <c r="DX15" s="42" t="n">
        <v>8</v>
      </c>
      <c r="DY15" s="42" t="n">
        <v>8</v>
      </c>
      <c r="DZ15" s="42" t="n">
        <v>8</v>
      </c>
      <c r="EA15" s="42" t="n">
        <v>8</v>
      </c>
      <c r="EB15" s="42" t="n">
        <v>8</v>
      </c>
      <c r="EC15" s="42" t="n">
        <v>8</v>
      </c>
      <c r="ED15" s="42" t="n">
        <v>8</v>
      </c>
      <c r="EE15" s="42" t="n">
        <v>8</v>
      </c>
      <c r="EF15" s="42" t="n">
        <v>8</v>
      </c>
      <c r="EG15" s="42" t="n">
        <v>8</v>
      </c>
      <c r="EH15" s="42" t="n">
        <v>8</v>
      </c>
      <c r="EI15" s="42" t="n">
        <v>8</v>
      </c>
      <c r="EJ15" s="42" t="n">
        <v>8</v>
      </c>
      <c r="EK15" s="42" t="n">
        <v>8</v>
      </c>
      <c r="EL15" s="42" t="n">
        <v>8</v>
      </c>
      <c r="EM15" s="42" t="n">
        <v>8</v>
      </c>
      <c r="EN15" s="42" t="n">
        <v>8</v>
      </c>
      <c r="EO15" s="42" t="n">
        <v>8</v>
      </c>
      <c r="EP15" s="42" t="n">
        <v>8</v>
      </c>
      <c r="EQ15" s="42" t="n">
        <v>8</v>
      </c>
      <c r="ER15" s="42" t="n">
        <v>8</v>
      </c>
      <c r="ES15" s="42" t="n">
        <v>8</v>
      </c>
      <c r="ET15" s="42" t="n">
        <v>8</v>
      </c>
      <c r="EU15" s="42" t="n">
        <v>8</v>
      </c>
      <c r="EV15" s="42" t="n">
        <v>8</v>
      </c>
      <c r="EW15" s="42" t="n">
        <v>8</v>
      </c>
      <c r="EX15" s="42" t="n">
        <v>8</v>
      </c>
      <c r="EY15" s="42" t="n">
        <v>8</v>
      </c>
      <c r="EZ15" s="42" t="n">
        <v>8</v>
      </c>
      <c r="FA15" s="42" t="n">
        <v>8</v>
      </c>
      <c r="FB15" s="42" t="n">
        <v>8</v>
      </c>
      <c r="FC15" s="42" t="n">
        <v>8</v>
      </c>
      <c r="FD15" s="42" t="n">
        <v>8</v>
      </c>
      <c r="FE15" s="42" t="n">
        <v>8</v>
      </c>
      <c r="FF15" s="42" t="n">
        <v>8</v>
      </c>
      <c r="FG15" s="42" t="n">
        <v>8</v>
      </c>
      <c r="FH15" s="42" t="n">
        <v>8</v>
      </c>
      <c r="FI15" s="42" t="n">
        <v>8</v>
      </c>
      <c r="FJ15" s="42" t="n">
        <v>8</v>
      </c>
      <c r="FK15" s="42" t="n">
        <v>8</v>
      </c>
      <c r="FL15" s="42" t="n">
        <v>8</v>
      </c>
      <c r="FM15" s="42" t="n">
        <v>8</v>
      </c>
      <c r="FN15" s="42" t="n">
        <v>8</v>
      </c>
      <c r="FO15" s="42" t="n">
        <v>8</v>
      </c>
      <c r="FP15" s="42" t="n">
        <v>8</v>
      </c>
      <c r="FQ15" s="42" t="n">
        <v>8</v>
      </c>
      <c r="FR15" s="42" t="n">
        <v>8</v>
      </c>
      <c r="FS15" s="42" t="n">
        <v>8</v>
      </c>
      <c r="FT15" s="42" t="n">
        <v>8</v>
      </c>
      <c r="FU15" s="42" t="n">
        <v>8</v>
      </c>
      <c r="FV15" s="42" t="n">
        <v>8</v>
      </c>
      <c r="FW15" s="42" t="n">
        <v>8</v>
      </c>
      <c r="FX15" s="42" t="n">
        <v>8</v>
      </c>
      <c r="FY15" s="42" t="n">
        <v>8</v>
      </c>
      <c r="FZ15" s="42" t="n">
        <v>8</v>
      </c>
      <c r="GA15" s="42" t="n">
        <v>8</v>
      </c>
      <c r="GB15" s="42" t="n">
        <v>8</v>
      </c>
      <c r="GC15" s="42" t="n">
        <v>8</v>
      </c>
      <c r="GD15" s="42" t="n">
        <v>8</v>
      </c>
      <c r="GE15" s="42" t="n">
        <v>8</v>
      </c>
      <c r="GF15" s="42" t="n">
        <v>8</v>
      </c>
      <c r="GG15" s="42" t="n">
        <v>8</v>
      </c>
      <c r="GH15" s="42" t="n">
        <v>8</v>
      </c>
      <c r="GI15" s="42" t="n">
        <v>8</v>
      </c>
      <c r="GJ15" s="42" t="n">
        <v>8</v>
      </c>
      <c r="GK15" s="42" t="n">
        <v>8</v>
      </c>
      <c r="GL15" s="42" t="n">
        <v>8</v>
      </c>
      <c r="GM15" s="42" t="n">
        <v>8</v>
      </c>
      <c r="GN15" s="42" t="n">
        <v>8</v>
      </c>
      <c r="GO15" s="42" t="n">
        <v>8</v>
      </c>
      <c r="GP15" s="42" t="n">
        <v>8</v>
      </c>
      <c r="GQ15" s="42" t="n">
        <v>8</v>
      </c>
      <c r="GR15" s="42" t="n">
        <v>8</v>
      </c>
      <c r="GS15" s="42" t="n">
        <v>8</v>
      </c>
      <c r="GT15" s="42" t="n">
        <v>8</v>
      </c>
      <c r="GU15" s="42" t="n">
        <v>8</v>
      </c>
      <c r="GV15" s="42" t="n">
        <v>8</v>
      </c>
      <c r="GW15" s="42" t="n">
        <v>8</v>
      </c>
      <c r="GX15" s="42" t="n">
        <v>8</v>
      </c>
      <c r="GY15" s="42" t="n">
        <v>8</v>
      </c>
      <c r="GZ15" s="42" t="n">
        <v>8</v>
      </c>
      <c r="HA15" s="42" t="n">
        <v>8</v>
      </c>
      <c r="HB15" s="42" t="n">
        <v>8</v>
      </c>
      <c r="HC15" s="42" t="n">
        <v>8</v>
      </c>
      <c r="HD15" s="42" t="n">
        <v>8</v>
      </c>
      <c r="HE15" s="42" t="n">
        <v>8</v>
      </c>
      <c r="HF15" s="42" t="n">
        <v>8</v>
      </c>
      <c r="HG15" s="42" t="n">
        <v>8</v>
      </c>
      <c r="HH15" s="42" t="n">
        <v>8</v>
      </c>
      <c r="HI15" s="42" t="n">
        <v>8</v>
      </c>
      <c r="HJ15" s="42" t="n">
        <v>8</v>
      </c>
      <c r="HK15" s="42" t="n">
        <v>8</v>
      </c>
      <c r="HL15" s="42" t="n">
        <v>8</v>
      </c>
      <c r="HM15" s="42" t="n">
        <v>8</v>
      </c>
      <c r="HN15" s="42" t="n">
        <v>8</v>
      </c>
      <c r="HO15" s="42" t="n">
        <v>8</v>
      </c>
      <c r="HP15" s="42" t="n">
        <v>8</v>
      </c>
      <c r="HQ15" s="42" t="n">
        <v>8</v>
      </c>
      <c r="HR15" s="42" t="n">
        <v>8</v>
      </c>
      <c r="HS15" s="42" t="n">
        <v>8</v>
      </c>
      <c r="HT15" s="42" t="n">
        <v>8</v>
      </c>
      <c r="HU15" s="42" t="n">
        <v>8</v>
      </c>
      <c r="HV15" s="42" t="n">
        <v>8</v>
      </c>
      <c r="HW15" s="42" t="n">
        <v>8</v>
      </c>
      <c r="HX15" s="42" t="n">
        <v>8</v>
      </c>
      <c r="HY15" s="42" t="n">
        <v>8</v>
      </c>
      <c r="HZ15" s="42" t="n">
        <v>8</v>
      </c>
      <c r="IA15" s="42" t="n">
        <v>8</v>
      </c>
      <c r="IB15" s="42" t="n">
        <v>8</v>
      </c>
      <c r="IC15" s="42" t="n">
        <v>8</v>
      </c>
      <c r="ID15" s="42" t="n">
        <v>8</v>
      </c>
      <c r="IE15" s="42" t="n">
        <v>8</v>
      </c>
      <c r="IF15" s="42" t="n">
        <v>8</v>
      </c>
      <c r="IG15" s="42" t="n">
        <v>8</v>
      </c>
      <c r="IH15" s="42" t="n">
        <v>8</v>
      </c>
      <c r="II15" s="42" t="n">
        <v>8</v>
      </c>
      <c r="IJ15" s="42" t="n">
        <v>8</v>
      </c>
      <c r="IK15" s="42" t="n">
        <v>8</v>
      </c>
      <c r="IL15" s="42" t="n">
        <v>8</v>
      </c>
      <c r="IM15" s="42" t="n">
        <v>8</v>
      </c>
      <c r="IN15" s="42" t="n">
        <v>8</v>
      </c>
      <c r="IO15" s="42" t="n">
        <v>8</v>
      </c>
      <c r="IP15" s="42" t="n">
        <v>8</v>
      </c>
      <c r="IQ15" s="42" t="n">
        <v>8</v>
      </c>
      <c r="IR15" s="42" t="n">
        <v>8</v>
      </c>
      <c r="IS15" s="42" t="n">
        <v>8</v>
      </c>
      <c r="IT15" s="42" t="n">
        <v>8</v>
      </c>
      <c r="IU15" s="42" t="n">
        <v>8</v>
      </c>
      <c r="IV15" s="42" t="n">
        <v>8</v>
      </c>
      <c r="IW15" s="42" t="n">
        <v>23</v>
      </c>
    </row>
  </sheetData>
  <mergeCells count="10">
    <mergeCell ref="E5:K5"/>
    <mergeCell ref="E7:K7"/>
    <mergeCell ref="L7:L9"/>
    <mergeCell ref="E8:E9"/>
    <mergeCell ref="F8:F9"/>
    <mergeCell ref="G8:I8"/>
    <mergeCell ref="J8:J9"/>
    <mergeCell ref="K8:K9"/>
    <mergeCell ref="A10:A11"/>
    <mergeCell ref="L10:L11"/>
  </mergeCells>
  <dataValidations count="5">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G2:G3" type="none">
      <formula1>0</formula1>
      <formula2>0</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J2:K3" type="textLength">
      <formula1>900</formula1>
      <formula2>0</formula2>
    </dataValidation>
    <dataValidation allowBlank="true" errorStyle="stop" operator="between" showDropDown="false" showErrorMessage="true" showInputMessage="true" sqref="H3:I3" type="textLength">
      <formula1>13</formula1>
      <formula2>15</formula2>
    </dataValidation>
    <dataValidation allowBlank="true" errorStyle="stop" operator="between" prompt="Укажите время в формате ЧЧ:ММ" showDropDown="false" showErrorMessage="true" showInputMessage="true" sqref="H2" type="time">
      <formula1>0</formula1>
      <formula2>0.999305555555556</formula2>
    </dataValidation>
    <dataValidation allowBlank="true" errorStyle="stop" operator="lessThanOrEqual" showDropDown="false" showErrorMessage="true" showInputMessage="true" sqref="I2" type="textLength">
      <formula1>990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Q19"/>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10" ySplit="12" topLeftCell="K13" activePane="bottomRight" state="frozen"/>
      <selection pane="topLeft" activeCell="A1" activeCellId="0" sqref="A1"/>
      <selection pane="topRight" activeCell="K1" activeCellId="0" sqref="K1"/>
      <selection pane="bottomLeft" activeCell="A13" activeCellId="0" sqref="A13"/>
      <selection pane="bottomRight" activeCell="A1" activeCellId="0" sqref="A1"/>
    </sheetView>
  </sheetViews>
  <sheetFormatPr defaultColWidth="9.14453125" defaultRowHeight="14.25" zeroHeight="false" outlineLevelRow="0" outlineLevelCol="0"/>
  <cols>
    <col collapsed="false" customWidth="false" hidden="true" outlineLevel="0" max="1" min="1" style="42" width="9.14"/>
    <col collapsed="false" customWidth="false" hidden="true" outlineLevel="0" max="2" min="2" style="45" width="9.14"/>
    <col collapsed="false" customWidth="true" hidden="true" outlineLevel="0" max="3" min="3" style="42" width="3.71"/>
    <col collapsed="false" customWidth="true" hidden="false" outlineLevel="0" max="4" min="4" style="122" width="3"/>
    <col collapsed="false" customWidth="true" hidden="false" outlineLevel="0" max="5" min="5" style="42" width="6"/>
    <col collapsed="false" customWidth="true" hidden="false" outlineLevel="0" max="6" min="6" style="42" width="27"/>
    <col collapsed="false" customWidth="true" hidden="false" outlineLevel="0" max="7" min="7" style="42" width="29"/>
    <col collapsed="false" customWidth="true" hidden="false" outlineLevel="0" max="8" min="8" style="42" width="25"/>
    <col collapsed="false" customWidth="true" hidden="false" outlineLevel="0" max="9" min="9" style="42" width="5"/>
    <col collapsed="false" customWidth="true" hidden="false" outlineLevel="0" max="10" min="10" style="42" width="6"/>
    <col collapsed="false" customWidth="true" hidden="false" outlineLevel="0" max="11" min="11" style="42" width="41"/>
    <col collapsed="false" customWidth="true" hidden="false" outlineLevel="0" max="12" min="12" style="42" width="42"/>
    <col collapsed="false" customWidth="true" hidden="false" outlineLevel="0" max="13" min="13" style="42" width="41"/>
    <col collapsed="false" customWidth="true" hidden="false" outlineLevel="0" max="14" min="14" style="42" width="89"/>
    <col collapsed="false" customWidth="true" hidden="false" outlineLevel="0" max="15" min="15" style="123" width="3"/>
    <col collapsed="false" customWidth="true" hidden="false" outlineLevel="0" max="16" min="16" style="123" width="8"/>
    <col collapsed="false" customWidth="false" hidden="true" outlineLevel="0" max="17" min="17" style="42" width="9.14"/>
  </cols>
  <sheetData>
    <row r="1" customFormat="false" ht="22.5" hidden="true" customHeight="true" outlineLevel="0" collapsed="false">
      <c r="Q1" s="42" t="s">
        <v>14</v>
      </c>
    </row>
    <row r="2" s="55" customFormat="true" ht="22.5" hidden="true" customHeight="true" outlineLevel="0" collapsed="false">
      <c r="A2" s="125"/>
      <c r="B2" s="45" t="n">
        <v>1</v>
      </c>
      <c r="C2" s="45"/>
      <c r="D2" s="854" t="s">
        <v>492</v>
      </c>
      <c r="E2" s="139" t="n">
        <v>1</v>
      </c>
      <c r="F2" s="438" t="str">
        <f aca="false">IF(region_name="","",region_name)</f>
        <v>Костромская область</v>
      </c>
      <c r="G2" s="988"/>
      <c r="H2" s="348"/>
      <c r="I2" s="317"/>
      <c r="J2" s="277" t="n">
        <v>1</v>
      </c>
      <c r="K2" s="345"/>
      <c r="L2" s="345"/>
      <c r="M2" s="345"/>
      <c r="N2" s="327"/>
      <c r="O2" s="985"/>
      <c r="P2" s="49"/>
      <c r="Q2" s="55" t="n">
        <v>0</v>
      </c>
    </row>
    <row r="3" s="55" customFormat="true" ht="22.5" hidden="true" customHeight="true" outlineLevel="0" collapsed="false">
      <c r="A3" s="114"/>
      <c r="B3" s="45"/>
      <c r="C3" s="45"/>
      <c r="D3" s="163"/>
      <c r="E3" s="139"/>
      <c r="F3" s="438"/>
      <c r="G3" s="988"/>
      <c r="H3" s="348"/>
      <c r="I3" s="164"/>
      <c r="J3" s="618"/>
      <c r="K3" s="618" t="s">
        <v>1898</v>
      </c>
      <c r="L3" s="1003"/>
      <c r="M3" s="1004"/>
      <c r="N3" s="1005"/>
      <c r="O3" s="985"/>
      <c r="P3" s="49"/>
      <c r="Q3" s="55" t="n">
        <v>0</v>
      </c>
    </row>
    <row r="4" s="49" customFormat="true" ht="5.25" hidden="true" customHeight="true" outlineLevel="0" collapsed="false">
      <c r="A4" s="125"/>
      <c r="D4" s="126"/>
      <c r="F4" s="127" t="s">
        <v>83</v>
      </c>
      <c r="G4" s="126" t="s">
        <v>84</v>
      </c>
      <c r="H4" s="126"/>
      <c r="I4" s="126"/>
      <c r="J4" s="1006"/>
      <c r="K4" s="126"/>
      <c r="L4" s="126"/>
      <c r="M4" s="126"/>
      <c r="N4" s="126"/>
      <c r="O4" s="127" t="s">
        <v>83</v>
      </c>
      <c r="P4" s="127"/>
      <c r="Q4" s="49" t="n">
        <v>0</v>
      </c>
    </row>
    <row r="5" s="55" customFormat="true" ht="22.5" hidden="true" customHeight="true" outlineLevel="0" collapsed="false">
      <c r="A5" s="125"/>
      <c r="B5" s="45" t="n">
        <v>1</v>
      </c>
      <c r="C5" s="45"/>
      <c r="D5" s="163"/>
      <c r="E5" s="1005"/>
      <c r="F5" s="1005"/>
      <c r="G5" s="1005"/>
      <c r="H5" s="1007"/>
      <c r="I5" s="1008" t="s">
        <v>492</v>
      </c>
      <c r="J5" s="731" t="n">
        <v>1</v>
      </c>
      <c r="K5" s="345"/>
      <c r="L5" s="345"/>
      <c r="M5" s="345"/>
      <c r="N5" s="327"/>
      <c r="O5" s="985"/>
      <c r="P5" s="49"/>
      <c r="Q5" s="55" t="n">
        <v>0</v>
      </c>
    </row>
    <row r="6" s="134" customFormat="true" ht="14.25" hidden="false" customHeight="true" outlineLevel="0" collapsed="false">
      <c r="A6" s="42"/>
      <c r="B6" s="45"/>
      <c r="C6" s="42"/>
      <c r="D6" s="122"/>
      <c r="E6" s="42"/>
      <c r="F6" s="42"/>
      <c r="G6" s="42"/>
      <c r="H6" s="42"/>
      <c r="I6" s="42"/>
      <c r="J6" s="42"/>
      <c r="K6" s="42"/>
      <c r="L6" s="42"/>
      <c r="M6" s="42"/>
      <c r="N6" s="42"/>
      <c r="O6" s="127"/>
      <c r="P6" s="123"/>
      <c r="Q6" s="134" t="n">
        <v>14</v>
      </c>
    </row>
    <row r="7" s="134" customFormat="true" ht="27" hidden="false" customHeight="true" outlineLevel="0" collapsed="false">
      <c r="A7" s="42"/>
      <c r="B7" s="45"/>
      <c r="C7" s="42"/>
      <c r="D7" s="122"/>
      <c r="E7" s="1009" t="str">
        <f aca="false">"Форма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1009"/>
      <c r="G7" s="1009"/>
      <c r="H7" s="1009"/>
      <c r="I7" s="1009"/>
      <c r="J7" s="1009"/>
      <c r="K7" s="1009"/>
      <c r="L7" s="1009"/>
      <c r="M7" s="1009"/>
      <c r="N7" s="114"/>
      <c r="O7" s="127"/>
      <c r="P7" s="123"/>
      <c r="Q7" s="134" t="n">
        <v>26</v>
      </c>
    </row>
    <row r="8" s="134" customFormat="true" ht="14.25" hidden="false" customHeight="true" outlineLevel="0" collapsed="false">
      <c r="A8" s="42"/>
      <c r="B8" s="45"/>
      <c r="C8" s="42"/>
      <c r="D8" s="122"/>
      <c r="E8" s="42"/>
      <c r="F8" s="136"/>
      <c r="G8" s="136"/>
      <c r="H8" s="136"/>
      <c r="I8" s="136"/>
      <c r="J8" s="136"/>
      <c r="K8" s="136"/>
      <c r="L8" s="136"/>
      <c r="M8" s="136"/>
      <c r="N8" s="136"/>
      <c r="O8" s="123"/>
      <c r="P8" s="123"/>
      <c r="Q8" s="134" t="n">
        <v>14</v>
      </c>
    </row>
    <row r="9" s="1012" customFormat="true" ht="14.25" hidden="true" customHeight="true" outlineLevel="0" collapsed="false">
      <c r="A9" s="43"/>
      <c r="B9" s="107"/>
      <c r="C9" s="43"/>
      <c r="D9" s="122"/>
      <c r="E9" s="1010"/>
      <c r="F9" s="1010"/>
      <c r="G9" s="1010"/>
      <c r="H9" s="1010"/>
      <c r="I9" s="1010"/>
      <c r="J9" s="1010"/>
      <c r="K9" s="1010"/>
      <c r="L9" s="1010"/>
      <c r="M9" s="1011"/>
      <c r="O9" s="195"/>
      <c r="P9" s="195"/>
      <c r="Q9" s="1012" t="n">
        <v>0</v>
      </c>
    </row>
    <row r="10" s="134" customFormat="true" ht="14.25" hidden="false" customHeight="true" outlineLevel="0" collapsed="false">
      <c r="A10" s="42"/>
      <c r="B10" s="45"/>
      <c r="C10" s="42"/>
      <c r="D10" s="122"/>
      <c r="E10" s="277" t="s">
        <v>306</v>
      </c>
      <c r="F10" s="277"/>
      <c r="G10" s="277"/>
      <c r="H10" s="277"/>
      <c r="I10" s="277"/>
      <c r="J10" s="277"/>
      <c r="K10" s="277"/>
      <c r="L10" s="277"/>
      <c r="M10" s="277"/>
      <c r="N10" s="142" t="s">
        <v>307</v>
      </c>
      <c r="O10" s="123"/>
      <c r="P10" s="123"/>
      <c r="Q10" s="134" t="n">
        <v>14</v>
      </c>
    </row>
    <row r="11" s="134" customFormat="true" ht="44.25" hidden="false" customHeight="true" outlineLevel="0" collapsed="false">
      <c r="A11" s="42"/>
      <c r="B11" s="45"/>
      <c r="C11" s="42"/>
      <c r="D11" s="122"/>
      <c r="E11" s="987" t="s">
        <v>88</v>
      </c>
      <c r="F11" s="142" t="s">
        <v>310</v>
      </c>
      <c r="G11" s="142" t="s">
        <v>1899</v>
      </c>
      <c r="H11" s="142"/>
      <c r="I11" s="142" t="s">
        <v>1900</v>
      </c>
      <c r="J11" s="142"/>
      <c r="K11" s="142"/>
      <c r="L11" s="142" t="s">
        <v>1901</v>
      </c>
      <c r="M11" s="141" t="s">
        <v>1902</v>
      </c>
      <c r="N11" s="142"/>
      <c r="O11" s="123"/>
      <c r="P11" s="123"/>
      <c r="Q11" s="134" t="n">
        <v>42</v>
      </c>
    </row>
    <row r="12" s="134" customFormat="true" ht="29.25" hidden="false" customHeight="true" outlineLevel="0" collapsed="false">
      <c r="A12" s="42"/>
      <c r="B12" s="45"/>
      <c r="C12" s="42"/>
      <c r="D12" s="122"/>
      <c r="E12" s="987"/>
      <c r="F12" s="142"/>
      <c r="G12" s="142" t="s">
        <v>1903</v>
      </c>
      <c r="H12" s="142" t="s">
        <v>314</v>
      </c>
      <c r="I12" s="142"/>
      <c r="J12" s="142"/>
      <c r="K12" s="142"/>
      <c r="L12" s="142"/>
      <c r="M12" s="141"/>
      <c r="N12" s="142"/>
      <c r="O12" s="123"/>
      <c r="P12" s="123"/>
      <c r="Q12" s="134" t="n">
        <v>28</v>
      </c>
    </row>
    <row r="13" s="55" customFormat="true" ht="23.25" hidden="false" customHeight="true" outlineLevel="0" collapsed="false">
      <c r="A13" s="43" t="n">
        <v>26379339</v>
      </c>
      <c r="B13" s="45" t="n">
        <v>1</v>
      </c>
      <c r="C13" s="45"/>
      <c r="D13" s="163"/>
      <c r="E13" s="139" t="n">
        <v>1</v>
      </c>
      <c r="F13" s="1013" t="str">
        <f aca="false">IF(region_name="","",region_name)</f>
        <v>Костромская область</v>
      </c>
      <c r="G13" s="418"/>
      <c r="H13" s="1014"/>
      <c r="I13" s="317"/>
      <c r="J13" s="156" t="n">
        <v>1</v>
      </c>
      <c r="K13" s="1015"/>
      <c r="L13" s="1016"/>
      <c r="M13" s="1016"/>
      <c r="N13" s="1017" t="s">
        <v>1904</v>
      </c>
      <c r="O13" s="985"/>
      <c r="P13" s="49"/>
      <c r="Q13" s="55" t="n">
        <v>22</v>
      </c>
    </row>
    <row r="14" s="55" customFormat="true" ht="23.25" hidden="false" customHeight="true" outlineLevel="0" collapsed="false">
      <c r="A14" s="43"/>
      <c r="B14" s="45"/>
      <c r="C14" s="45"/>
      <c r="D14" s="163"/>
      <c r="E14" s="139"/>
      <c r="F14" s="1013"/>
      <c r="G14" s="418"/>
      <c r="H14" s="1014"/>
      <c r="I14" s="164"/>
      <c r="J14" s="618"/>
      <c r="K14" s="618" t="s">
        <v>1898</v>
      </c>
      <c r="L14" s="1003"/>
      <c r="M14" s="1003"/>
      <c r="N14" s="1017"/>
      <c r="O14" s="985"/>
      <c r="P14" s="49"/>
      <c r="Q14" s="55" t="n">
        <v>22</v>
      </c>
    </row>
    <row r="15" s="55" customFormat="true" ht="23.25" hidden="false" customHeight="true" outlineLevel="0" collapsed="false">
      <c r="A15" s="43"/>
      <c r="B15" s="45"/>
      <c r="C15" s="162"/>
      <c r="D15" s="163"/>
      <c r="E15" s="164"/>
      <c r="F15" s="618" t="s">
        <v>1890</v>
      </c>
      <c r="G15" s="991"/>
      <c r="H15" s="991"/>
      <c r="I15" s="167"/>
      <c r="J15" s="167"/>
      <c r="K15" s="167"/>
      <c r="L15" s="167"/>
      <c r="M15" s="167"/>
      <c r="N15" s="1017"/>
      <c r="O15" s="993"/>
      <c r="P15" s="49"/>
      <c r="Q15" s="55" t="n">
        <v>22</v>
      </c>
    </row>
    <row r="16" s="134" customFormat="true" ht="21.75" hidden="false" customHeight="true" outlineLevel="0" collapsed="false">
      <c r="A16" s="42"/>
      <c r="B16" s="45"/>
      <c r="C16" s="42"/>
      <c r="D16" s="122"/>
      <c r="E16" s="173"/>
      <c r="F16" s="173"/>
      <c r="G16" s="173"/>
      <c r="H16" s="173"/>
      <c r="I16" s="173"/>
      <c r="J16" s="173"/>
      <c r="K16" s="173"/>
      <c r="L16" s="173"/>
      <c r="M16" s="42"/>
      <c r="N16" s="42"/>
      <c r="O16" s="123"/>
      <c r="P16" s="123"/>
      <c r="Q16" s="134" t="n">
        <v>21</v>
      </c>
    </row>
    <row r="17" s="134" customFormat="true" ht="14.25" hidden="false" customHeight="true" outlineLevel="0" collapsed="false">
      <c r="A17" s="42"/>
      <c r="B17" s="45"/>
      <c r="C17" s="42"/>
      <c r="D17" s="122"/>
      <c r="E17" s="42"/>
      <c r="F17" s="42"/>
      <c r="G17" s="42"/>
      <c r="H17" s="42"/>
      <c r="I17" s="42"/>
      <c r="J17" s="42"/>
      <c r="K17" s="42"/>
      <c r="L17" s="42"/>
      <c r="M17" s="42"/>
      <c r="N17" s="42"/>
      <c r="O17" s="123"/>
      <c r="P17" s="123"/>
      <c r="Q17" s="134" t="n">
        <v>14</v>
      </c>
    </row>
    <row r="18" s="134" customFormat="true" ht="0.75" hidden="false" customHeight="true" outlineLevel="0" collapsed="false">
      <c r="A18" s="42"/>
      <c r="B18" s="45"/>
      <c r="C18" s="42"/>
      <c r="D18" s="122"/>
      <c r="E18" s="42"/>
      <c r="F18" s="42"/>
      <c r="G18" s="42"/>
      <c r="H18" s="42"/>
      <c r="I18" s="42"/>
      <c r="J18" s="42"/>
      <c r="K18" s="42"/>
      <c r="L18" s="42"/>
      <c r="M18" s="42"/>
      <c r="N18" s="42"/>
      <c r="O18" s="123"/>
      <c r="P18" s="123"/>
      <c r="Q18" s="134" t="n">
        <v>1</v>
      </c>
    </row>
    <row r="19" customFormat="false" ht="22.5" hidden="true" customHeight="true" outlineLevel="0" collapsed="false">
      <c r="A19" s="42" t="s">
        <v>82</v>
      </c>
      <c r="B19" s="45" t="n">
        <v>0</v>
      </c>
      <c r="C19" s="42" t="n">
        <v>0</v>
      </c>
      <c r="D19" s="122" t="n">
        <v>3</v>
      </c>
      <c r="E19" s="42" t="n">
        <v>6</v>
      </c>
      <c r="F19" s="42" t="n">
        <v>27</v>
      </c>
      <c r="G19" s="42" t="n">
        <v>29</v>
      </c>
      <c r="H19" s="42" t="n">
        <v>25</v>
      </c>
      <c r="I19" s="42" t="n">
        <v>5</v>
      </c>
      <c r="J19" s="42" t="n">
        <v>6</v>
      </c>
      <c r="K19" s="42" t="n">
        <v>41</v>
      </c>
      <c r="L19" s="42" t="n">
        <v>42</v>
      </c>
      <c r="M19" s="42" t="n">
        <v>41</v>
      </c>
      <c r="N19" s="42" t="n">
        <v>89</v>
      </c>
      <c r="O19" s="123" t="n">
        <v>3</v>
      </c>
      <c r="P19" s="123" t="n">
        <v>8</v>
      </c>
      <c r="Q19" s="42" t="n">
        <v>23</v>
      </c>
    </row>
  </sheetData>
  <mergeCells count="20">
    <mergeCell ref="E2:E3"/>
    <mergeCell ref="F2:F3"/>
    <mergeCell ref="G2:G3"/>
    <mergeCell ref="H2:H3"/>
    <mergeCell ref="E7:M7"/>
    <mergeCell ref="I9:K9"/>
    <mergeCell ref="E10:M10"/>
    <mergeCell ref="N10:N12"/>
    <mergeCell ref="E11:E12"/>
    <mergeCell ref="F11:F12"/>
    <mergeCell ref="G11:H11"/>
    <mergeCell ref="I11:K12"/>
    <mergeCell ref="L11:L12"/>
    <mergeCell ref="M11:M12"/>
    <mergeCell ref="A13:A15"/>
    <mergeCell ref="E13:E14"/>
    <mergeCell ref="F13:F14"/>
    <mergeCell ref="G13:G14"/>
    <mergeCell ref="H13:H14"/>
    <mergeCell ref="N13:N15"/>
  </mergeCells>
  <dataValidations count="2">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L4" type="textLength">
      <formula1>900</formula1>
      <formula2>0</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 showDropDown="false" showErrorMessage="true" showInputMessage="true" sqref="M4" type="textLength">
      <formula1>900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AEBEE"/>
    <pageSetUpPr fitToPage="true"/>
  </sheetPr>
  <dimension ref="A1:M16"/>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4" ySplit="11" topLeftCell="E12" activePane="bottomRight" state="frozen"/>
      <selection pane="topLeft" activeCell="A1" activeCellId="0" sqref="A1"/>
      <selection pane="topRight" activeCell="E1" activeCellId="0" sqref="E1"/>
      <selection pane="bottomLeft" activeCell="A12" activeCellId="0" sqref="A12"/>
      <selection pane="bottomRight" activeCell="A1" activeCellId="0" sqref="A1"/>
    </sheetView>
  </sheetViews>
  <sheetFormatPr defaultColWidth="9.14453125" defaultRowHeight="14.25" zeroHeight="false" outlineLevelRow="0" outlineLevelCol="0"/>
  <cols>
    <col collapsed="false" customWidth="false" hidden="true" outlineLevel="0" max="1" min="1" style="264" width="9.14"/>
    <col collapsed="false" customWidth="false" hidden="true" outlineLevel="0" max="2" min="2" style="137" width="9.14"/>
    <col collapsed="false" customWidth="true" hidden="false" outlineLevel="0" max="3" min="3" style="1018" width="3"/>
    <col collapsed="false" customWidth="true" hidden="false" outlineLevel="0" max="4" min="4" style="137" width="6"/>
    <col collapsed="false" customWidth="true" hidden="false" outlineLevel="0" max="5" min="5" style="137" width="22"/>
    <col collapsed="false" customWidth="true" hidden="false" outlineLevel="0" max="6" min="6" style="137" width="15"/>
    <col collapsed="false" customWidth="true" hidden="false" outlineLevel="0" max="7" min="7" style="137" width="14"/>
    <col collapsed="false" customWidth="true" hidden="false" outlineLevel="0" max="8" min="8" style="137" width="47"/>
    <col collapsed="false" customWidth="true" hidden="false" outlineLevel="0" max="9" min="9" style="137" width="115"/>
    <col collapsed="false" customWidth="true" hidden="false" outlineLevel="0" max="10" min="10" style="137" width="3"/>
    <col collapsed="false" customWidth="true" hidden="false" outlineLevel="0" max="12" min="11" style="137" width="8"/>
    <col collapsed="false" customWidth="false" hidden="true" outlineLevel="0" max="13" min="13" style="137" width="9.14"/>
  </cols>
  <sheetData>
    <row r="1" customFormat="false" ht="14.25" hidden="true" customHeight="true" outlineLevel="0" collapsed="false">
      <c r="M1" s="137" t="s">
        <v>14</v>
      </c>
    </row>
    <row r="2" customFormat="false" ht="14.25" hidden="true" customHeight="true" outlineLevel="0" collapsed="false">
      <c r="M2" s="137" t="n">
        <v>0</v>
      </c>
    </row>
    <row r="3" customFormat="false" ht="14.25" hidden="true" customHeight="true" outlineLevel="0" collapsed="false">
      <c r="M3" s="137" t="n">
        <v>0</v>
      </c>
    </row>
    <row r="4" customFormat="false" ht="3" hidden="false" customHeight="true" outlineLevel="0" collapsed="false">
      <c r="M4" s="137" t="n">
        <v>3</v>
      </c>
    </row>
    <row r="5" s="42" customFormat="true" ht="31.5" hidden="false" customHeight="true" outlineLevel="0" collapsed="false">
      <c r="A5" s="48"/>
      <c r="C5" s="341"/>
      <c r="D5" s="1019" t="s">
        <v>1905</v>
      </c>
      <c r="E5" s="1019"/>
      <c r="F5" s="1019"/>
      <c r="G5" s="1019"/>
      <c r="H5" s="1019"/>
      <c r="I5" s="217"/>
      <c r="M5" s="42" t="n">
        <v>30</v>
      </c>
    </row>
    <row r="6" customFormat="false" ht="3" hidden="true" customHeight="true" outlineLevel="0" collapsed="false">
      <c r="D6" s="296"/>
      <c r="E6" s="296"/>
      <c r="F6" s="296"/>
      <c r="G6" s="296"/>
      <c r="H6" s="296"/>
      <c r="I6" s="296"/>
      <c r="M6" s="137" t="n">
        <v>0</v>
      </c>
    </row>
    <row r="7" s="264" customFormat="true" ht="14.25" hidden="false" customHeight="true" outlineLevel="0" collapsed="false">
      <c r="B7" s="137"/>
      <c r="C7" s="1018"/>
      <c r="D7" s="1020"/>
      <c r="E7" s="1020"/>
      <c r="F7" s="1020"/>
      <c r="G7" s="1020"/>
      <c r="H7" s="304"/>
      <c r="I7" s="1020"/>
      <c r="J7" s="1021"/>
      <c r="M7" s="264" t="n">
        <v>14</v>
      </c>
    </row>
    <row r="8" customFormat="false" ht="14.25" hidden="false" customHeight="true" outlineLevel="0" collapsed="false">
      <c r="D8" s="407" t="s">
        <v>306</v>
      </c>
      <c r="E8" s="407"/>
      <c r="F8" s="407"/>
      <c r="G8" s="407"/>
      <c r="H8" s="407"/>
      <c r="I8" s="407" t="s">
        <v>307</v>
      </c>
      <c r="M8" s="137" t="n">
        <v>14</v>
      </c>
    </row>
    <row r="9" customFormat="false" ht="29.25" hidden="false" customHeight="true" outlineLevel="0" collapsed="false">
      <c r="D9" s="407" t="s">
        <v>88</v>
      </c>
      <c r="E9" s="407" t="s">
        <v>1906</v>
      </c>
      <c r="F9" s="407"/>
      <c r="G9" s="407"/>
      <c r="H9" s="407"/>
      <c r="I9" s="407"/>
      <c r="M9" s="137" t="n">
        <v>28</v>
      </c>
    </row>
    <row r="10" customFormat="false" ht="24" hidden="false" customHeight="true" outlineLevel="0" collapsed="false">
      <c r="D10" s="407"/>
      <c r="E10" s="407" t="s">
        <v>1907</v>
      </c>
      <c r="F10" s="407" t="s">
        <v>1908</v>
      </c>
      <c r="G10" s="407" t="s">
        <v>1909</v>
      </c>
      <c r="H10" s="407" t="s">
        <v>396</v>
      </c>
      <c r="I10" s="407"/>
      <c r="M10" s="137" t="n">
        <v>23</v>
      </c>
    </row>
    <row r="11" customFormat="false" ht="12" hidden="true" customHeight="true" outlineLevel="0" collapsed="false">
      <c r="D11" s="378" t="s">
        <v>109</v>
      </c>
      <c r="E11" s="378" t="s">
        <v>91</v>
      </c>
      <c r="F11" s="378" t="s">
        <v>111</v>
      </c>
      <c r="G11" s="378" t="s">
        <v>92</v>
      </c>
      <c r="H11" s="378" t="s">
        <v>93</v>
      </c>
      <c r="I11" s="378" t="s">
        <v>112</v>
      </c>
      <c r="M11" s="137" t="n">
        <v>0</v>
      </c>
    </row>
    <row r="12" s="137" customFormat="true" ht="26.25" hidden="false" customHeight="true" outlineLevel="0" collapsed="false">
      <c r="A12" s="56" t="s">
        <v>90</v>
      </c>
      <c r="C12" s="289"/>
      <c r="D12" s="201" t="s">
        <v>109</v>
      </c>
      <c r="E12" s="345"/>
      <c r="F12" s="345"/>
      <c r="G12" s="456"/>
      <c r="H12" s="420"/>
      <c r="I12" s="402" t="s">
        <v>1910</v>
      </c>
      <c r="K12" s="1022"/>
      <c r="L12" s="161"/>
      <c r="M12" s="137" t="n">
        <v>25</v>
      </c>
    </row>
    <row r="13" customFormat="false" ht="15.75" hidden="false" customHeight="true" outlineLevel="0" collapsed="false">
      <c r="A13" s="137"/>
      <c r="C13" s="137"/>
      <c r="D13" s="743"/>
      <c r="E13" s="171" t="s">
        <v>471</v>
      </c>
      <c r="F13" s="863"/>
      <c r="G13" s="863"/>
      <c r="H13" s="744"/>
      <c r="I13" s="402"/>
      <c r="M13" s="137" t="n">
        <v>15</v>
      </c>
    </row>
    <row r="14" customFormat="false" ht="3" hidden="false" customHeight="true" outlineLevel="0" collapsed="false">
      <c r="A14" s="137"/>
      <c r="C14" s="137"/>
      <c r="M14" s="137" t="n">
        <v>3</v>
      </c>
    </row>
    <row r="15" customFormat="false" ht="29.25" hidden="false" customHeight="true" outlineLevel="0" collapsed="false">
      <c r="E15" s="1023" t="s">
        <v>1911</v>
      </c>
      <c r="F15" s="1023"/>
      <c r="G15" s="1023"/>
      <c r="H15" s="1023"/>
      <c r="M15" s="137" t="n">
        <v>28</v>
      </c>
    </row>
    <row r="16" customFormat="false" ht="14.25" hidden="true" customHeight="true" outlineLevel="0" collapsed="false">
      <c r="A16" s="264" t="s">
        <v>82</v>
      </c>
      <c r="B16" s="137" t="n">
        <v>0</v>
      </c>
      <c r="C16" s="1018" t="n">
        <v>3</v>
      </c>
      <c r="D16" s="137" t="n">
        <v>6</v>
      </c>
      <c r="E16" s="137" t="n">
        <v>22</v>
      </c>
      <c r="F16" s="137" t="n">
        <v>15</v>
      </c>
      <c r="G16" s="137" t="n">
        <v>14</v>
      </c>
      <c r="H16" s="137" t="n">
        <v>47</v>
      </c>
      <c r="I16" s="137" t="n">
        <v>115</v>
      </c>
      <c r="J16" s="137" t="n">
        <v>3</v>
      </c>
      <c r="K16" s="137" t="n">
        <v>8</v>
      </c>
      <c r="L16" s="137" t="n">
        <v>8</v>
      </c>
      <c r="M16" s="137" t="n">
        <v>14</v>
      </c>
    </row>
  </sheetData>
  <mergeCells count="7">
    <mergeCell ref="D5:H5"/>
    <mergeCell ref="D8:H8"/>
    <mergeCell ref="I8:I10"/>
    <mergeCell ref="D9:D10"/>
    <mergeCell ref="E9:H9"/>
    <mergeCell ref="I12:I13"/>
    <mergeCell ref="E15:H15"/>
  </mergeCells>
  <dataValidations count="3">
    <dataValidation allowBlank="true" error="Допускается ввод не более 900 символов!" errorStyle="stop" errorTitle="Ошибка" operator="lessThanOrEqual" showDropDown="false" showErrorMessage="true" showInputMessage="true" sqref="E12:F12" type="textLength">
      <formula1>900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G12" type="none">
      <formula1>0</formula1>
      <formula2>0</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H12" type="textLength">
      <formula1>900</formula1>
      <formula2>0</formula2>
    </dataValidation>
  </dataValidations>
  <printOptions headings="false" gridLines="false" gridLinesSet="true" horizontalCentered="true" verticalCentered="false"/>
  <pageMargins left="0.240277777777778" right="0.240277777777778" top="0.240277777777778" bottom="0.240277777777778" header="0.240277777777778" footer="0.240277777777778"/>
  <pageSetup paperSize="9" scale="100" fitToWidth="1" fitToHeight="0" pageOrder="downThenOver" orientation="landscape" blackAndWhite="false" draft="false" cellComments="none" horizontalDpi="300" verticalDpi="300" copies="1"/>
  <headerFooter differentFirst="false" differentOddEven="false">
    <oddHeader/>
    <oddFooter/>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CCCFF"/>
    <pageSetUpPr fitToPage="true"/>
  </sheetPr>
  <dimension ref="A1:J16"/>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4" ySplit="11" topLeftCell="E12" activePane="bottomRight" state="frozen"/>
      <selection pane="topLeft" activeCell="A1" activeCellId="0" sqref="A1"/>
      <selection pane="topRight" activeCell="E1" activeCellId="0" sqref="E1"/>
      <selection pane="bottomLeft" activeCell="A12" activeCellId="0" sqref="A12"/>
      <selection pane="bottomRight" activeCell="A1" activeCellId="0" sqref="A1"/>
    </sheetView>
  </sheetViews>
  <sheetFormatPr defaultColWidth="9.14453125" defaultRowHeight="14.25" zeroHeight="false" outlineLevelRow="0" outlineLevelCol="0"/>
  <cols>
    <col collapsed="false" customWidth="false" hidden="true" outlineLevel="0" max="2" min="1" style="1024" width="9.14"/>
    <col collapsed="false" customWidth="true" hidden="false" outlineLevel="0" max="3" min="3" style="1025" width="3"/>
    <col collapsed="false" customWidth="true" hidden="false" outlineLevel="0" max="4" min="4" style="1024" width="6"/>
    <col collapsed="false" customWidth="true" hidden="false" outlineLevel="0" max="5" min="5" style="1024" width="94"/>
    <col collapsed="false" customWidth="true" hidden="false" outlineLevel="0" max="9" min="6" style="1024" width="8"/>
    <col collapsed="false" customWidth="false" hidden="true" outlineLevel="0" max="10" min="10" style="1024" width="9.14"/>
  </cols>
  <sheetData>
    <row r="1" customFormat="false" ht="14.25" hidden="true" customHeight="true" outlineLevel="0" collapsed="false">
      <c r="J1" s="1024" t="s">
        <v>14</v>
      </c>
    </row>
    <row r="2" customFormat="false" ht="14.25" hidden="true" customHeight="true" outlineLevel="0" collapsed="false">
      <c r="J2" s="1024" t="n">
        <v>0</v>
      </c>
    </row>
    <row r="3" customFormat="false" ht="14.25" hidden="true" customHeight="true" outlineLevel="0" collapsed="false">
      <c r="J3" s="1024" t="n">
        <v>0</v>
      </c>
    </row>
    <row r="4" customFormat="false" ht="14.25" hidden="true" customHeight="true" outlineLevel="0" collapsed="false">
      <c r="J4" s="1024" t="n">
        <v>0</v>
      </c>
    </row>
    <row r="5" customFormat="false" ht="14.25" hidden="true" customHeight="true" outlineLevel="0" collapsed="false">
      <c r="J5" s="1024" t="n">
        <v>0</v>
      </c>
    </row>
    <row r="6" customFormat="false" ht="3" hidden="false" customHeight="true" outlineLevel="0" collapsed="false">
      <c r="C6" s="1026"/>
      <c r="D6" s="296"/>
      <c r="E6" s="296"/>
      <c r="J6" s="1024" t="n">
        <v>3</v>
      </c>
    </row>
    <row r="7" customFormat="false" ht="23.25" hidden="false" customHeight="true" outlineLevel="0" collapsed="false">
      <c r="C7" s="1026"/>
      <c r="D7" s="1027" t="s">
        <v>1912</v>
      </c>
      <c r="E7" s="1027"/>
      <c r="F7" s="1028"/>
      <c r="J7" s="1024" t="n">
        <v>22</v>
      </c>
    </row>
    <row r="8" customFormat="false" ht="3" hidden="false" customHeight="true" outlineLevel="0" collapsed="false">
      <c r="C8" s="1026"/>
      <c r="D8" s="296"/>
      <c r="E8" s="296"/>
      <c r="J8" s="1024" t="n">
        <v>3</v>
      </c>
    </row>
    <row r="9" customFormat="false" ht="16.5" hidden="false" customHeight="true" outlineLevel="0" collapsed="false">
      <c r="C9" s="1026"/>
      <c r="D9" s="407" t="s">
        <v>88</v>
      </c>
      <c r="E9" s="151" t="s">
        <v>1913</v>
      </c>
      <c r="J9" s="1024" t="n">
        <v>16</v>
      </c>
    </row>
    <row r="10" customFormat="false" ht="0.75" hidden="false" customHeight="true" outlineLevel="0" collapsed="false">
      <c r="C10" s="1026"/>
      <c r="D10" s="378"/>
      <c r="E10" s="378"/>
      <c r="J10" s="1024" t="n">
        <v>1</v>
      </c>
    </row>
    <row r="11" customFormat="false" ht="11.25" hidden="true" customHeight="true" outlineLevel="0" collapsed="false">
      <c r="C11" s="1026"/>
      <c r="D11" s="1029" t="n">
        <v>0</v>
      </c>
      <c r="E11" s="1030"/>
      <c r="J11" s="1024" t="n">
        <v>0</v>
      </c>
    </row>
    <row r="12" customFormat="false" ht="15.75" hidden="false" customHeight="true" outlineLevel="0" collapsed="false">
      <c r="C12" s="341"/>
      <c r="D12" s="741" t="n">
        <v>1</v>
      </c>
      <c r="E12" s="345"/>
      <c r="J12" s="1024" t="n">
        <v>15</v>
      </c>
    </row>
    <row r="13" customFormat="false" ht="12.75" hidden="false" customHeight="true" outlineLevel="0" collapsed="false">
      <c r="C13" s="1026"/>
      <c r="D13" s="392"/>
      <c r="E13" s="1031" t="s">
        <v>1914</v>
      </c>
      <c r="J13" s="1024" t="n">
        <v>12</v>
      </c>
    </row>
    <row r="14" customFormat="false" ht="3" hidden="false" customHeight="true" outlineLevel="0" collapsed="false">
      <c r="J14" s="1024" t="n">
        <v>3</v>
      </c>
    </row>
    <row r="15" customFormat="false" ht="23.25" hidden="false" customHeight="true" outlineLevel="0" collapsed="false">
      <c r="C15" s="1032"/>
      <c r="D15" s="1033" t="s">
        <v>1915</v>
      </c>
      <c r="E15" s="1033"/>
      <c r="F15" s="824"/>
      <c r="G15" s="824"/>
      <c r="H15" s="824"/>
      <c r="I15" s="824"/>
      <c r="J15" s="1024" t="n">
        <v>22</v>
      </c>
    </row>
    <row r="16" customFormat="false" ht="14.25" hidden="true" customHeight="true" outlineLevel="0" collapsed="false">
      <c r="A16" s="1024" t="s">
        <v>82</v>
      </c>
      <c r="B16" s="1024" t="n">
        <v>0</v>
      </c>
      <c r="C16" s="1025" t="n">
        <v>3</v>
      </c>
      <c r="D16" s="1024" t="n">
        <v>6</v>
      </c>
      <c r="E16" s="1024" t="n">
        <v>94</v>
      </c>
      <c r="F16" s="1024" t="n">
        <v>8</v>
      </c>
      <c r="G16" s="1024" t="n">
        <v>8</v>
      </c>
      <c r="H16" s="1024" t="n">
        <v>8</v>
      </c>
      <c r="I16" s="1024" t="n">
        <v>8</v>
      </c>
      <c r="J16" s="1024" t="n">
        <v>14</v>
      </c>
    </row>
  </sheetData>
  <mergeCells count="2">
    <mergeCell ref="D7:E7"/>
    <mergeCell ref="D15:E15"/>
  </mergeCells>
  <dataValidations count="1">
    <dataValidation allowBlank="true" error="Допускается ввод не более 900 символов!" errorStyle="stop" errorTitle="Ошибка" operator="lessThanOrEqual" showDropDown="false" showErrorMessage="true" showInputMessage="true" sqref="E11:E12" type="textLength">
      <formula1>900</formula1>
      <formula2>0</formula2>
    </dataValidation>
  </dataValidations>
  <printOptions headings="false" gridLines="false" gridLinesSet="true" horizontalCentered="false" verticalCentered="false"/>
  <pageMargins left="0.75" right="0.75" top="0.875" bottom="0.875" header="0.5" footer="0.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CCCFF"/>
    <pageSetUpPr fitToPage="true"/>
  </sheetPr>
  <dimension ref="A1:M13"/>
  <sheetViews>
    <sheetView showFormulas="false" showGridLines="false" showRowColHeaders="true" showZeros="true" rightToLeft="false" tabSelected="false" showOutlineSymbols="true" defaultGridColor="true" view="normal" topLeftCell="C6" colorId="64" zoomScale="90" zoomScaleNormal="90" zoomScalePageLayoutView="100" workbookViewId="0">
      <selection pane="topLeft" activeCell="A1" activeCellId="0" sqref="A1"/>
    </sheetView>
  </sheetViews>
  <sheetFormatPr defaultColWidth="9.14453125" defaultRowHeight="14.25" zeroHeight="false" outlineLevelRow="0" outlineLevelCol="0"/>
  <cols>
    <col collapsed="false" customWidth="false" hidden="true" outlineLevel="0" max="2" min="1" style="1024" width="9.14"/>
    <col collapsed="false" customWidth="true" hidden="false" outlineLevel="0" max="3" min="3" style="1025" width="3"/>
    <col collapsed="false" customWidth="true" hidden="false" outlineLevel="0" max="4" min="4" style="1024" width="6"/>
    <col collapsed="false" customWidth="true" hidden="false" outlineLevel="0" max="5" min="5" style="1024" width="94"/>
    <col collapsed="false" customWidth="true" hidden="false" outlineLevel="0" max="12" min="6" style="1024" width="8"/>
    <col collapsed="false" customWidth="false" hidden="true" outlineLevel="0" max="13" min="13" style="1024" width="9.14"/>
  </cols>
  <sheetData>
    <row r="1" customFormat="false" ht="14.25" hidden="true" customHeight="true" outlineLevel="0" collapsed="false">
      <c r="M1" s="1024" t="s">
        <v>14</v>
      </c>
    </row>
    <row r="2" customFormat="false" ht="14.25" hidden="true" customHeight="true" outlineLevel="0" collapsed="false">
      <c r="M2" s="1024" t="n">
        <v>0</v>
      </c>
    </row>
    <row r="3" customFormat="false" ht="14.25" hidden="true" customHeight="true" outlineLevel="0" collapsed="false">
      <c r="M3" s="1024" t="n">
        <v>0</v>
      </c>
    </row>
    <row r="4" customFormat="false" ht="14.25" hidden="true" customHeight="true" outlineLevel="0" collapsed="false">
      <c r="M4" s="1024" t="n">
        <v>0</v>
      </c>
    </row>
    <row r="5" customFormat="false" ht="14.25" hidden="true" customHeight="true" outlineLevel="0" collapsed="false">
      <c r="M5" s="1024" t="n">
        <v>0</v>
      </c>
    </row>
    <row r="6" customFormat="false" ht="3" hidden="false" customHeight="true" outlineLevel="0" collapsed="false">
      <c r="C6" s="1026"/>
      <c r="D6" s="296"/>
      <c r="E6" s="296"/>
      <c r="M6" s="1024" t="n">
        <v>3</v>
      </c>
    </row>
    <row r="7" customFormat="false" ht="23.25" hidden="false" customHeight="true" outlineLevel="0" collapsed="false">
      <c r="C7" s="1026"/>
      <c r="D7" s="1027" t="s">
        <v>1916</v>
      </c>
      <c r="E7" s="1027"/>
      <c r="F7" s="1028"/>
      <c r="M7" s="1024" t="n">
        <v>22</v>
      </c>
    </row>
    <row r="8" customFormat="false" ht="3" hidden="false" customHeight="true" outlineLevel="0" collapsed="false">
      <c r="C8" s="1026"/>
      <c r="D8" s="296"/>
      <c r="E8" s="296"/>
      <c r="M8" s="1024" t="n">
        <v>3</v>
      </c>
    </row>
    <row r="9" customFormat="false" ht="16.5" hidden="false" customHeight="true" outlineLevel="0" collapsed="false">
      <c r="C9" s="1026"/>
      <c r="D9" s="407" t="s">
        <v>88</v>
      </c>
      <c r="E9" s="221" t="s">
        <v>293</v>
      </c>
      <c r="M9" s="1024" t="n">
        <v>16</v>
      </c>
    </row>
    <row r="10" customFormat="false" ht="12.75" hidden="false" customHeight="true" outlineLevel="0" collapsed="false">
      <c r="C10" s="1026"/>
      <c r="D10" s="378" t="s">
        <v>109</v>
      </c>
      <c r="E10" s="378" t="s">
        <v>110</v>
      </c>
      <c r="M10" s="1024" t="n">
        <v>12</v>
      </c>
    </row>
    <row r="11" customFormat="false" ht="15" hidden="true" customHeight="true" outlineLevel="0" collapsed="false">
      <c r="C11" s="1026"/>
      <c r="D11" s="741" t="n">
        <v>0</v>
      </c>
      <c r="E11" s="409"/>
      <c r="M11" s="1024" t="n">
        <v>0</v>
      </c>
    </row>
    <row r="12" customFormat="false" ht="14.25" hidden="false" customHeight="true" outlineLevel="0" collapsed="false">
      <c r="C12" s="1026"/>
      <c r="D12" s="743"/>
      <c r="E12" s="1031" t="s">
        <v>1914</v>
      </c>
      <c r="M12" s="1024" t="n">
        <v>14</v>
      </c>
    </row>
    <row r="13" customFormat="false" ht="14.25" hidden="true" customHeight="true" outlineLevel="0" collapsed="false">
      <c r="A13" s="1024" t="s">
        <v>82</v>
      </c>
      <c r="B13" s="1024" t="n">
        <v>0</v>
      </c>
      <c r="C13" s="1025" t="n">
        <v>3</v>
      </c>
      <c r="D13" s="1024" t="n">
        <v>6</v>
      </c>
      <c r="E13" s="1024" t="n">
        <v>94</v>
      </c>
      <c r="F13" s="1024" t="n">
        <v>8</v>
      </c>
      <c r="G13" s="1024" t="n">
        <v>8</v>
      </c>
      <c r="H13" s="1024" t="n">
        <v>8</v>
      </c>
      <c r="I13" s="1024" t="n">
        <v>8</v>
      </c>
      <c r="J13" s="1024" t="n">
        <v>8</v>
      </c>
      <c r="K13" s="1024" t="n">
        <v>8</v>
      </c>
      <c r="L13" s="1024" t="n">
        <v>8</v>
      </c>
      <c r="M13" s="1024" t="n">
        <v>14</v>
      </c>
    </row>
  </sheetData>
  <mergeCells count="1">
    <mergeCell ref="D7:E7"/>
  </mergeCells>
  <dataValidations count="1">
    <dataValidation allowBlank="true" error="Допускается ввод не более 900 символов!" errorStyle="stop" errorTitle="Ошибка" operator="lessThanOrEqual" showDropDown="false" showErrorMessage="true" showInputMessage="true" sqref="E11" type="textLength">
      <formula1>900</formula1>
      <formula2>0</formula2>
    </dataValidation>
  </dataValidations>
  <printOptions headings="false" gridLines="false" gridLinesSet="true" horizontalCentered="false" verticalCentered="false"/>
  <pageMargins left="0.75" right="0.75" top="0.875" bottom="0.875" header="0.5" footer="0.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CCCFF"/>
    <pageSetUpPr fitToPage="false"/>
  </sheetPr>
  <dimension ref="A1:F5"/>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ColWidth="9.14453125" defaultRowHeight="11.25" zeroHeight="false" outlineLevelRow="0" outlineLevelCol="0"/>
  <cols>
    <col collapsed="false" customWidth="true" hidden="false" outlineLevel="0" max="1" min="1" style="55" width="1.71"/>
    <col collapsed="false" customWidth="true" hidden="false" outlineLevel="0" max="2" min="2" style="55" width="34.57"/>
    <col collapsed="false" customWidth="true" hidden="false" outlineLevel="0" max="3" min="3" style="55" width="85"/>
    <col collapsed="false" customWidth="true" hidden="false" outlineLevel="0" max="4" min="4" style="55" width="17"/>
    <col collapsed="false" customWidth="true" hidden="false" outlineLevel="0" max="5" min="5" style="55" width="8"/>
    <col collapsed="false" customWidth="false" hidden="true" outlineLevel="0" max="6" min="6" style="55" width="9.14"/>
  </cols>
  <sheetData>
    <row r="1" customFormat="false" ht="3" hidden="false" customHeight="true" outlineLevel="0" collapsed="false">
      <c r="F1" s="55" t="s">
        <v>14</v>
      </c>
    </row>
    <row r="2" customFormat="false" ht="22.5" hidden="false" customHeight="true" outlineLevel="0" collapsed="false">
      <c r="B2" s="1034" t="s">
        <v>1917</v>
      </c>
      <c r="C2" s="1034"/>
      <c r="D2" s="1034"/>
      <c r="E2" s="1035"/>
      <c r="F2" s="55" t="n">
        <v>22</v>
      </c>
    </row>
    <row r="3" customFormat="false" ht="3" hidden="false" customHeight="true" outlineLevel="0" collapsed="false">
      <c r="F3" s="55" t="n">
        <v>3</v>
      </c>
    </row>
    <row r="4" customFormat="false" ht="23.25" hidden="false" customHeight="true" outlineLevel="0" collapsed="false">
      <c r="B4" s="1036" t="s">
        <v>1918</v>
      </c>
      <c r="C4" s="1036" t="s">
        <v>1919</v>
      </c>
      <c r="D4" s="1036" t="s">
        <v>1920</v>
      </c>
      <c r="F4" s="55" t="n">
        <v>22</v>
      </c>
    </row>
    <row r="5" customFormat="false" ht="11.25" hidden="true" customHeight="true" outlineLevel="0" collapsed="false">
      <c r="A5" s="55" t="s">
        <v>82</v>
      </c>
      <c r="B5" s="55" t="n">
        <v>34</v>
      </c>
      <c r="C5" s="55" t="n">
        <v>85</v>
      </c>
      <c r="D5" s="55" t="n">
        <v>17</v>
      </c>
      <c r="E5" s="55" t="n">
        <v>8</v>
      </c>
      <c r="F5" s="55" t="n">
        <v>11</v>
      </c>
    </row>
  </sheetData>
  <autoFilter ref="B4:E5"/>
  <mergeCells count="1">
    <mergeCell ref="B2:D2"/>
  </mergeCell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2:GB215"/>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ColWidth="9.14453125" defaultRowHeight="16.5" zeroHeight="false" outlineLevelRow="0" outlineLevelCol="0"/>
  <cols>
    <col collapsed="false" customWidth="true" hidden="false" outlineLevel="0" max="1" min="1" style="55" width="26.57"/>
    <col collapsed="false" customWidth="true" hidden="false" outlineLevel="0" max="2" min="2" style="55" width="10"/>
    <col collapsed="false" customWidth="false" hidden="false" outlineLevel="0" max="3" min="3" style="55" width="9.14"/>
    <col collapsed="false" customWidth="true" hidden="false" outlineLevel="0" max="4" min="4" style="55" width="11.14"/>
    <col collapsed="false" customWidth="true" hidden="false" outlineLevel="0" max="5" min="5" style="55" width="16.57"/>
    <col collapsed="false" customWidth="true" hidden="false" outlineLevel="0" max="6" min="6" style="55" width="16.28"/>
    <col collapsed="false" customWidth="true" hidden="false" outlineLevel="0" max="7" min="7" style="55" width="19.14"/>
    <col collapsed="false" customWidth="true" hidden="false" outlineLevel="0" max="11" min="8" style="55" width="10"/>
    <col collapsed="false" customWidth="true" hidden="false" outlineLevel="0" max="12" min="12" style="55" width="12.72"/>
    <col collapsed="false" customWidth="true" hidden="false" outlineLevel="0" max="13" min="13" style="55" width="61.29"/>
    <col collapsed="false" customWidth="true" hidden="false" outlineLevel="0" max="14" min="14" style="55" width="10"/>
    <col collapsed="false" customWidth="true" hidden="false" outlineLevel="0" max="17" min="15" style="55" width="23.71"/>
    <col collapsed="false" customWidth="true" hidden="false" outlineLevel="0" max="18" min="18" style="55" width="11.71"/>
    <col collapsed="false" customWidth="true" hidden="false" outlineLevel="0" max="19" min="19" style="55" width="8.57"/>
    <col collapsed="false" customWidth="true" hidden="false" outlineLevel="0" max="20" min="20" style="55" width="11.71"/>
    <col collapsed="false" customWidth="true" hidden="false" outlineLevel="0" max="21" min="21" style="55" width="8.57"/>
    <col collapsed="false" customWidth="true" hidden="false" outlineLevel="0" max="22" min="22" style="55" width="4.71"/>
    <col collapsed="false" customWidth="true" hidden="false" outlineLevel="0" max="23" min="23" style="55" width="115.72"/>
    <col collapsed="false" customWidth="true" hidden="false" outlineLevel="0" max="24" min="24" style="55" width="115.28"/>
    <col collapsed="false" customWidth="false" hidden="false" outlineLevel="0" max="27" min="25" style="55" width="9.14"/>
    <col collapsed="false" customWidth="true" hidden="false" outlineLevel="0" max="28" min="28" style="55" width="115.72"/>
    <col collapsed="false" customWidth="false" hidden="false" outlineLevel="0" max="29" min="29" style="55" width="9.14"/>
    <col collapsed="false" customWidth="true" hidden="false" outlineLevel="0" max="90" min="30" style="55" width="115.72"/>
    <col collapsed="false" customWidth="false" hidden="false" outlineLevel="0" max="184" min="91" style="55" width="9.14"/>
  </cols>
  <sheetData>
    <row r="2" s="1037" customFormat="true" ht="17.25" hidden="false" customHeight="true" outlineLevel="0" collapsed="false">
      <c r="A2" s="1037" t="s">
        <v>1921</v>
      </c>
    </row>
    <row r="4" s="1024" customFormat="true" ht="15" hidden="false" customHeight="true" outlineLevel="0" collapsed="false">
      <c r="C4" s="341"/>
      <c r="D4" s="741"/>
      <c r="E4" s="345"/>
    </row>
    <row r="6" s="1037" customFormat="true" ht="17.25" hidden="false" customHeight="true" outlineLevel="0" collapsed="false">
      <c r="A6" s="1037" t="s">
        <v>1922</v>
      </c>
    </row>
    <row r="8" s="1024" customFormat="true" ht="17.25" hidden="false" customHeight="true" outlineLevel="0" collapsed="false">
      <c r="C8" s="1038"/>
      <c r="D8" s="741"/>
      <c r="E8" s="252"/>
    </row>
    <row r="11" s="1037" customFormat="true" ht="17.25" hidden="false" customHeight="true" outlineLevel="0" collapsed="false">
      <c r="A11" s="1037" t="s">
        <v>1923</v>
      </c>
    </row>
    <row r="13" s="134" customFormat="true" ht="15" hidden="false" customHeight="true" outlineLevel="0" collapsed="false">
      <c r="A13" s="107" t="n">
        <v>1</v>
      </c>
      <c r="B13" s="45"/>
      <c r="C13" s="163" t="s">
        <v>492</v>
      </c>
      <c r="D13" s="122"/>
      <c r="E13" s="151" t="n">
        <f aca="false">A13</f>
        <v>1</v>
      </c>
      <c r="F13" s="224"/>
      <c r="G13" s="153" t="str">
        <f aca="false">"Территория "&amp;E13</f>
        <v>Территория 1</v>
      </c>
      <c r="H13" s="154"/>
      <c r="I13" s="154"/>
      <c r="J13" s="123"/>
      <c r="K13" s="123"/>
      <c r="L13" s="123"/>
      <c r="M13" s="123"/>
      <c r="N13" s="123"/>
      <c r="O13" s="123"/>
      <c r="P13" s="124"/>
      <c r="Q13" s="124"/>
      <c r="R13" s="124"/>
      <c r="S13" s="124"/>
    </row>
    <row r="14" s="55" customFormat="true" ht="15" hidden="false" customHeight="true" outlineLevel="0" collapsed="false">
      <c r="A14" s="107"/>
      <c r="B14" s="45" t="n">
        <v>1</v>
      </c>
      <c r="C14" s="45"/>
      <c r="D14" s="155"/>
      <c r="E14" s="156" t="str">
        <f aca="false">A13&amp;"."&amp;B14</f>
        <v>1.1</v>
      </c>
      <c r="F14" s="1039" t="n">
        <f aca="false">$F$20</f>
        <v>0</v>
      </c>
      <c r="G14" s="158"/>
      <c r="H14" s="158"/>
      <c r="I14" s="159"/>
      <c r="J14" s="123"/>
      <c r="K14" s="49"/>
      <c r="L14" s="49"/>
      <c r="M14" s="123" t="str">
        <f aca="false" t="array" ref="M14:M14">IF(ISERROR(MATCH(MID(N14,1,250),MID(note_ter,1,250),0)),"n","y")</f>
        <v>n</v>
      </c>
      <c r="N14" s="49"/>
      <c r="O14" s="123" t="str">
        <f aca="false">H14&amp;"("&amp;I14&amp;")"</f>
        <v>()</v>
      </c>
      <c r="P14" s="45"/>
      <c r="Q14" s="45"/>
      <c r="R14" s="160"/>
      <c r="S14" s="45"/>
      <c r="T14" s="45"/>
      <c r="U14" s="45"/>
      <c r="V14" s="56"/>
      <c r="W14" s="56"/>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c r="AW14" s="161"/>
      <c r="AX14" s="161"/>
      <c r="AY14" s="161"/>
      <c r="AZ14" s="161"/>
      <c r="BA14" s="161"/>
      <c r="BB14" s="161"/>
      <c r="BC14" s="161"/>
      <c r="BD14" s="161"/>
      <c r="BE14" s="161"/>
      <c r="BF14" s="161"/>
      <c r="BG14" s="161"/>
      <c r="BH14" s="161"/>
      <c r="BI14" s="161"/>
      <c r="BJ14" s="161"/>
      <c r="BK14" s="161"/>
      <c r="BL14" s="161"/>
      <c r="BM14" s="161"/>
      <c r="BN14" s="161"/>
      <c r="BO14" s="161"/>
      <c r="BP14" s="161"/>
      <c r="BQ14" s="161"/>
      <c r="BR14" s="161"/>
      <c r="BS14" s="56"/>
      <c r="BT14" s="56"/>
      <c r="BU14" s="56"/>
      <c r="BV14" s="56"/>
      <c r="BW14" s="56"/>
      <c r="BX14" s="56"/>
      <c r="BY14" s="56"/>
      <c r="BZ14" s="56"/>
      <c r="CA14" s="56"/>
      <c r="CB14" s="56"/>
    </row>
    <row r="15" s="55" customFormat="true" ht="15" hidden="false" customHeight="true" outlineLevel="0" collapsed="false">
      <c r="A15" s="107"/>
      <c r="B15" s="45"/>
      <c r="C15" s="162"/>
      <c r="D15" s="163"/>
      <c r="E15" s="164"/>
      <c r="F15" s="165"/>
      <c r="G15" s="166" t="s">
        <v>102</v>
      </c>
      <c r="H15" s="167"/>
      <c r="I15" s="168"/>
      <c r="J15" s="49"/>
      <c r="K15" s="49"/>
      <c r="L15" s="49"/>
      <c r="M15" s="49"/>
      <c r="N15" s="123"/>
      <c r="O15" s="49"/>
      <c r="P15" s="45"/>
      <c r="Q15" s="45"/>
      <c r="R15" s="160"/>
      <c r="S15" s="45"/>
      <c r="T15" s="45"/>
      <c r="U15" s="45"/>
      <c r="V15" s="56"/>
      <c r="W15" s="56"/>
      <c r="X15" s="161"/>
      <c r="Y15" s="161"/>
      <c r="Z15" s="161"/>
      <c r="AA15" s="161"/>
      <c r="AB15" s="161"/>
      <c r="AC15" s="161"/>
      <c r="AD15" s="161"/>
      <c r="AE15" s="161"/>
      <c r="AF15" s="161"/>
      <c r="AG15" s="161"/>
      <c r="AH15" s="161"/>
      <c r="AI15" s="161"/>
      <c r="AJ15" s="161"/>
      <c r="AK15" s="161"/>
      <c r="AL15" s="161"/>
      <c r="AM15" s="161"/>
      <c r="AN15" s="161"/>
      <c r="AO15" s="161"/>
      <c r="AP15" s="161"/>
      <c r="AQ15" s="161"/>
      <c r="AR15" s="161"/>
      <c r="AS15" s="161"/>
      <c r="AT15" s="161"/>
      <c r="AU15" s="161"/>
      <c r="AV15" s="161"/>
      <c r="AW15" s="161"/>
      <c r="AX15" s="161"/>
      <c r="AY15" s="161"/>
      <c r="AZ15" s="161"/>
      <c r="BA15" s="161"/>
      <c r="BB15" s="161"/>
      <c r="BC15" s="161"/>
      <c r="BD15" s="161"/>
      <c r="BE15" s="161"/>
      <c r="BF15" s="161"/>
      <c r="BG15" s="161"/>
      <c r="BH15" s="161"/>
      <c r="BI15" s="161"/>
      <c r="BJ15" s="161"/>
      <c r="BK15" s="161"/>
      <c r="BL15" s="161"/>
      <c r="BM15" s="161"/>
      <c r="BN15" s="161"/>
      <c r="BO15" s="161"/>
      <c r="BP15" s="161"/>
      <c r="BQ15" s="161"/>
      <c r="BR15" s="161"/>
      <c r="BS15" s="56"/>
      <c r="BT15" s="56"/>
      <c r="BU15" s="56"/>
      <c r="BV15" s="56"/>
      <c r="BW15" s="56"/>
      <c r="BX15" s="56"/>
      <c r="BY15" s="56"/>
      <c r="BZ15" s="56"/>
      <c r="CA15" s="56"/>
      <c r="CB15" s="56"/>
    </row>
    <row r="17" s="1037" customFormat="true" ht="17.25" hidden="false" customHeight="true" outlineLevel="0" collapsed="false">
      <c r="A17" s="1037" t="s">
        <v>1924</v>
      </c>
    </row>
    <row r="19" s="55" customFormat="true" ht="15" hidden="false" customHeight="true" outlineLevel="0" collapsed="false">
      <c r="A19" s="107"/>
      <c r="B19" s="45" t="n">
        <v>1</v>
      </c>
      <c r="C19" s="45"/>
      <c r="D19" s="155" t="s">
        <v>492</v>
      </c>
      <c r="E19" s="151"/>
      <c r="F19" s="446" t="n">
        <f aca="false">$F$20</f>
        <v>0</v>
      </c>
      <c r="G19" s="1040"/>
      <c r="H19" s="1040"/>
      <c r="I19" s="1041"/>
      <c r="J19" s="123"/>
      <c r="K19" s="49"/>
      <c r="L19" s="49"/>
      <c r="M19" s="123" t="str">
        <f aca="false" t="array" ref="M19:M19">IF(ISERROR(MATCH(MID(N19,1,250),MID(note_ter,1,250),0)),"n","y")</f>
        <v>n</v>
      </c>
      <c r="N19" s="49"/>
      <c r="O19" s="123" t="str">
        <f aca="false">H19&amp;"("&amp;I19&amp;")"</f>
        <v>()</v>
      </c>
      <c r="P19" s="45"/>
      <c r="Q19" s="45"/>
      <c r="R19" s="160"/>
      <c r="S19" s="45"/>
      <c r="T19" s="45"/>
      <c r="U19" s="45"/>
      <c r="V19" s="56"/>
      <c r="W19" s="56"/>
      <c r="X19" s="161"/>
      <c r="Y19" s="161"/>
      <c r="Z19" s="161"/>
      <c r="AA19" s="161"/>
      <c r="AB19" s="161"/>
      <c r="AC19" s="161"/>
      <c r="AD19" s="161"/>
      <c r="AE19" s="161"/>
      <c r="AF19" s="161"/>
      <c r="AG19" s="161"/>
      <c r="AH19" s="161"/>
      <c r="AI19" s="161"/>
      <c r="AJ19" s="161"/>
      <c r="AK19" s="161"/>
      <c r="AL19" s="161"/>
      <c r="AM19" s="161"/>
      <c r="AN19" s="161"/>
      <c r="AO19" s="161"/>
      <c r="AP19" s="161"/>
      <c r="AQ19" s="161"/>
      <c r="AR19" s="161"/>
      <c r="AS19" s="161"/>
      <c r="AT19" s="161"/>
      <c r="AU19" s="161"/>
      <c r="AV19" s="161"/>
      <c r="AW19" s="161"/>
      <c r="AX19" s="161"/>
      <c r="AY19" s="161"/>
      <c r="AZ19" s="161"/>
      <c r="BA19" s="161"/>
      <c r="BB19" s="161"/>
      <c r="BC19" s="161"/>
      <c r="BD19" s="161"/>
      <c r="BE19" s="161"/>
      <c r="BF19" s="161"/>
      <c r="BG19" s="161"/>
      <c r="BH19" s="161"/>
      <c r="BI19" s="161"/>
      <c r="BJ19" s="161"/>
      <c r="BK19" s="161"/>
      <c r="BL19" s="161"/>
      <c r="BM19" s="161"/>
      <c r="BN19" s="161"/>
      <c r="BO19" s="161"/>
      <c r="BP19" s="161"/>
      <c r="BQ19" s="161"/>
      <c r="BR19" s="161"/>
      <c r="BS19" s="56"/>
      <c r="BT19" s="56"/>
      <c r="BU19" s="56"/>
      <c r="BV19" s="56"/>
      <c r="BW19" s="56"/>
      <c r="BX19" s="56"/>
      <c r="BY19" s="56"/>
      <c r="BZ19" s="56"/>
      <c r="CA19" s="56"/>
      <c r="CB19" s="56"/>
    </row>
    <row r="21" s="55" customFormat="true" ht="15" hidden="false" customHeight="true" outlineLevel="0" collapsed="false">
      <c r="A21" s="1037" t="s">
        <v>1925</v>
      </c>
      <c r="B21" s="1037"/>
      <c r="C21" s="1037"/>
      <c r="D21" s="1037"/>
      <c r="E21" s="1037"/>
      <c r="F21" s="1037"/>
      <c r="G21" s="1037"/>
      <c r="H21" s="1037"/>
      <c r="I21" s="1037"/>
      <c r="J21" s="1037"/>
      <c r="K21" s="1037"/>
      <c r="L21" s="1037"/>
      <c r="M21" s="1037"/>
      <c r="N21" s="1037"/>
      <c r="O21" s="1037"/>
      <c r="P21" s="1037"/>
      <c r="Q21" s="1037"/>
      <c r="R21" s="1037"/>
      <c r="S21" s="1037"/>
      <c r="T21" s="1037"/>
      <c r="U21" s="1042"/>
      <c r="V21" s="1037"/>
      <c r="W21" s="1037"/>
    </row>
    <row r="22" s="55" customFormat="true" ht="15" hidden="false" customHeight="true" outlineLevel="0" collapsed="false">
      <c r="U22" s="1043"/>
    </row>
    <row r="23" s="178" customFormat="true" ht="15" hidden="false" customHeight="true" outlineLevel="0" collapsed="false">
      <c r="A23" s="55"/>
      <c r="B23" s="55"/>
      <c r="C23" s="789" t="s">
        <v>492</v>
      </c>
      <c r="D23" s="201" t="s">
        <v>109</v>
      </c>
      <c r="E23" s="202"/>
      <c r="F23" s="207" t="s">
        <v>19</v>
      </c>
      <c r="G23" s="1044"/>
      <c r="H23" s="139" t="n">
        <v>1</v>
      </c>
      <c r="I23" s="1045" t="str">
        <f aca="false">IF(U23="","",INDEX(TERRITORY_MR_LIST,MATCH(U23,TERRITORY_LIST_ID,0)))</f>
        <v/>
      </c>
      <c r="J23" s="207" t="s">
        <v>19</v>
      </c>
      <c r="K23" s="1046"/>
      <c r="L23" s="201" t="s">
        <v>109</v>
      </c>
      <c r="M23" s="209"/>
      <c r="N23" s="145"/>
      <c r="O23" s="145"/>
      <c r="P23" s="145"/>
      <c r="Q23" s="145"/>
      <c r="R23" s="145"/>
      <c r="S23" s="145"/>
      <c r="T23" s="145"/>
      <c r="U23" s="1047"/>
      <c r="V23" s="145"/>
      <c r="W23" s="145"/>
      <c r="X23" s="145"/>
      <c r="Y23" s="145" t="s">
        <v>118</v>
      </c>
      <c r="Z23" s="145" t="n">
        <v>1705000</v>
      </c>
      <c r="AA23" s="145"/>
      <c r="AB23" s="145"/>
      <c r="AC23" s="145"/>
      <c r="AD23" s="145"/>
      <c r="AE23" s="145"/>
      <c r="AF23" s="145"/>
      <c r="AG23" s="145"/>
      <c r="AH23" s="145"/>
      <c r="AI23" s="145"/>
      <c r="AJ23" s="145"/>
      <c r="AK23" s="145"/>
      <c r="AL23" s="145"/>
    </row>
    <row r="24" s="178" customFormat="true" ht="15" hidden="false" customHeight="true" outlineLevel="0" collapsed="false">
      <c r="A24" s="55"/>
      <c r="B24" s="55"/>
      <c r="C24" s="143"/>
      <c r="D24" s="201"/>
      <c r="E24" s="202"/>
      <c r="F24" s="207"/>
      <c r="G24" s="1044"/>
      <c r="H24" s="139"/>
      <c r="I24" s="1045"/>
      <c r="J24" s="207"/>
      <c r="K24" s="164"/>
      <c r="L24" s="165"/>
      <c r="M24" s="210" t="s">
        <v>119</v>
      </c>
      <c r="N24" s="145"/>
      <c r="O24" s="145"/>
      <c r="P24" s="145"/>
      <c r="Q24" s="145"/>
      <c r="R24" s="145"/>
      <c r="S24" s="145"/>
      <c r="T24" s="145"/>
      <c r="U24" s="1047"/>
      <c r="V24" s="145"/>
      <c r="W24" s="145"/>
      <c r="X24" s="145"/>
      <c r="Y24" s="145"/>
      <c r="Z24" s="145"/>
      <c r="AA24" s="145"/>
      <c r="AB24" s="145"/>
      <c r="AC24" s="145"/>
      <c r="AD24" s="145"/>
      <c r="AE24" s="145"/>
      <c r="AF24" s="145"/>
      <c r="AG24" s="145"/>
      <c r="AH24" s="145"/>
      <c r="AI24" s="145"/>
      <c r="AJ24" s="145"/>
      <c r="AK24" s="145"/>
      <c r="AL24" s="145"/>
    </row>
    <row r="25" s="178" customFormat="true" ht="15" hidden="false" customHeight="true" outlineLevel="0" collapsed="false">
      <c r="A25" s="55"/>
      <c r="B25" s="55"/>
      <c r="C25" s="143"/>
      <c r="D25" s="201"/>
      <c r="E25" s="202"/>
      <c r="F25" s="207"/>
      <c r="G25" s="164"/>
      <c r="H25" s="165"/>
      <c r="I25" s="166" t="s">
        <v>120</v>
      </c>
      <c r="J25" s="165"/>
      <c r="K25" s="165"/>
      <c r="L25" s="165"/>
      <c r="M25" s="213"/>
      <c r="N25" s="145"/>
      <c r="O25" s="145"/>
      <c r="P25" s="145"/>
      <c r="Q25" s="145"/>
      <c r="R25" s="145"/>
      <c r="S25" s="145"/>
      <c r="T25" s="145"/>
      <c r="U25" s="1047"/>
      <c r="V25" s="145"/>
      <c r="W25" s="145"/>
      <c r="X25" s="145"/>
      <c r="Y25" s="145"/>
      <c r="Z25" s="145"/>
      <c r="AA25" s="145"/>
      <c r="AB25" s="145"/>
      <c r="AC25" s="145"/>
      <c r="AD25" s="145"/>
      <c r="AE25" s="145"/>
      <c r="AF25" s="145"/>
      <c r="AG25" s="145"/>
      <c r="AH25" s="145"/>
      <c r="AI25" s="145"/>
      <c r="AJ25" s="145"/>
      <c r="AK25" s="145"/>
      <c r="AL25" s="145"/>
    </row>
    <row r="26" s="55" customFormat="true" ht="15" hidden="false" customHeight="true" outlineLevel="0" collapsed="false">
      <c r="U26" s="1043"/>
    </row>
    <row r="27" s="55" customFormat="true" ht="15" hidden="false" customHeight="true" outlineLevel="0" collapsed="false">
      <c r="A27" s="1037" t="s">
        <v>1926</v>
      </c>
      <c r="B27" s="1037"/>
      <c r="C27" s="1037"/>
      <c r="D27" s="1037"/>
      <c r="E27" s="1037"/>
      <c r="F27" s="1037"/>
      <c r="G27" s="1037"/>
      <c r="H27" s="1037"/>
      <c r="I27" s="1037"/>
      <c r="J27" s="1037"/>
      <c r="K27" s="1037"/>
      <c r="L27" s="1037"/>
      <c r="M27" s="1037"/>
      <c r="N27" s="1037"/>
      <c r="O27" s="1037"/>
      <c r="P27" s="1037"/>
      <c r="Q27" s="1037"/>
      <c r="R27" s="1037"/>
      <c r="S27" s="1037"/>
      <c r="T27" s="1037"/>
      <c r="U27" s="1042"/>
      <c r="V27" s="1037"/>
      <c r="W27" s="1037"/>
    </row>
    <row r="28" s="55" customFormat="true" ht="15" hidden="false" customHeight="true" outlineLevel="0" collapsed="false">
      <c r="U28" s="1043"/>
    </row>
    <row r="29" s="178" customFormat="true" ht="15" hidden="false" customHeight="true" outlineLevel="0" collapsed="false">
      <c r="A29" s="55"/>
      <c r="B29" s="55"/>
      <c r="C29" s="143"/>
      <c r="D29" s="1048"/>
      <c r="E29" s="1048"/>
      <c r="F29" s="1048"/>
      <c r="G29" s="1049" t="s">
        <v>492</v>
      </c>
      <c r="H29" s="518" t="n">
        <v>1</v>
      </c>
      <c r="I29" s="206" t="str">
        <f aca="false">IF(U29="","",INDEX(TERRITORY_MR_LIST,MATCH(U29,TERRITORY_LIST_ID,0)))</f>
        <v/>
      </c>
      <c r="J29" s="207" t="s">
        <v>19</v>
      </c>
      <c r="K29" s="1046"/>
      <c r="L29" s="201" t="s">
        <v>109</v>
      </c>
      <c r="M29" s="209"/>
      <c r="N29" s="145"/>
      <c r="O29" s="145"/>
      <c r="P29" s="145"/>
      <c r="Q29" s="145"/>
      <c r="R29" s="145"/>
      <c r="S29" s="145"/>
      <c r="T29" s="145"/>
      <c r="U29" s="1047"/>
      <c r="V29" s="145"/>
      <c r="W29" s="145"/>
      <c r="X29" s="145"/>
      <c r="Y29" s="145" t="s">
        <v>118</v>
      </c>
      <c r="Z29" s="145" t="n">
        <v>1705000</v>
      </c>
      <c r="AA29" s="145"/>
      <c r="AB29" s="145"/>
      <c r="AC29" s="145"/>
      <c r="AD29" s="145"/>
      <c r="AE29" s="145"/>
      <c r="AF29" s="145"/>
      <c r="AG29" s="145"/>
      <c r="AH29" s="145"/>
      <c r="AI29" s="145"/>
      <c r="AJ29" s="145"/>
      <c r="AK29" s="145"/>
      <c r="AL29" s="145"/>
    </row>
    <row r="30" s="178" customFormat="true" ht="15" hidden="false" customHeight="true" outlineLevel="0" collapsed="false">
      <c r="A30" s="55"/>
      <c r="B30" s="55"/>
      <c r="C30" s="143"/>
      <c r="D30" s="1048"/>
      <c r="E30" s="1048"/>
      <c r="F30" s="1048"/>
      <c r="G30" s="1049"/>
      <c r="H30" s="518"/>
      <c r="I30" s="206"/>
      <c r="J30" s="207"/>
      <c r="K30" s="164"/>
      <c r="L30" s="165"/>
      <c r="M30" s="210" t="s">
        <v>119</v>
      </c>
      <c r="N30" s="145"/>
      <c r="O30" s="145"/>
      <c r="P30" s="145"/>
      <c r="Q30" s="145"/>
      <c r="R30" s="145"/>
      <c r="S30" s="145"/>
      <c r="T30" s="145"/>
      <c r="U30" s="1047"/>
      <c r="V30" s="145"/>
      <c r="W30" s="145"/>
      <c r="X30" s="145"/>
      <c r="Y30" s="145"/>
      <c r="Z30" s="145"/>
      <c r="AA30" s="145"/>
      <c r="AB30" s="145"/>
      <c r="AC30" s="145"/>
      <c r="AD30" s="145"/>
      <c r="AE30" s="145"/>
      <c r="AF30" s="145"/>
      <c r="AG30" s="145"/>
      <c r="AH30" s="145"/>
      <c r="AI30" s="145"/>
      <c r="AJ30" s="145"/>
      <c r="AK30" s="145"/>
      <c r="AL30" s="145"/>
    </row>
    <row r="31" s="55" customFormat="true" ht="15" hidden="false" customHeight="true" outlineLevel="0" collapsed="false">
      <c r="U31" s="1043"/>
    </row>
    <row r="32" s="55" customFormat="true" ht="15" hidden="false" customHeight="true" outlineLevel="0" collapsed="false">
      <c r="A32" s="1037" t="s">
        <v>1927</v>
      </c>
      <c r="B32" s="1037"/>
      <c r="C32" s="1037"/>
      <c r="D32" s="1037"/>
      <c r="E32" s="1037"/>
      <c r="F32" s="1037"/>
      <c r="G32" s="1037"/>
      <c r="H32" s="1037"/>
      <c r="I32" s="1037"/>
      <c r="J32" s="1037"/>
      <c r="K32" s="1037"/>
      <c r="L32" s="1037"/>
      <c r="M32" s="1037"/>
      <c r="N32" s="1037"/>
      <c r="O32" s="1037"/>
      <c r="P32" s="1037"/>
      <c r="Q32" s="1037"/>
      <c r="R32" s="1037"/>
      <c r="S32" s="1037"/>
      <c r="T32" s="1037"/>
      <c r="U32" s="1042"/>
      <c r="V32" s="1037"/>
      <c r="W32" s="1037"/>
    </row>
    <row r="33" s="55" customFormat="true" ht="15" hidden="false" customHeight="true" outlineLevel="0" collapsed="false">
      <c r="U33" s="1043"/>
    </row>
    <row r="34" s="178" customFormat="true" ht="15" hidden="false" customHeight="true" outlineLevel="0" collapsed="false">
      <c r="A34" s="55"/>
      <c r="B34" s="55"/>
      <c r="C34" s="143"/>
      <c r="D34" s="1048"/>
      <c r="E34" s="1048"/>
      <c r="F34" s="1048"/>
      <c r="G34" s="1048"/>
      <c r="H34" s="1048"/>
      <c r="I34" s="1048"/>
      <c r="J34" s="1048"/>
      <c r="K34" s="1049" t="s">
        <v>492</v>
      </c>
      <c r="L34" s="1050" t="s">
        <v>109</v>
      </c>
      <c r="M34" s="1051"/>
      <c r="N34" s="191"/>
      <c r="O34" s="145"/>
      <c r="P34" s="145"/>
      <c r="Q34" s="145"/>
      <c r="R34" s="145"/>
      <c r="S34" s="145"/>
      <c r="T34" s="145"/>
      <c r="U34" s="1047"/>
      <c r="V34" s="145"/>
      <c r="W34" s="145"/>
      <c r="X34" s="145"/>
      <c r="Y34" s="145" t="s">
        <v>118</v>
      </c>
      <c r="Z34" s="145" t="n">
        <v>1705000</v>
      </c>
      <c r="AA34" s="145"/>
      <c r="AB34" s="145"/>
      <c r="AC34" s="145"/>
      <c r="AD34" s="145"/>
      <c r="AE34" s="145"/>
      <c r="AF34" s="145"/>
      <c r="AG34" s="145"/>
      <c r="AH34" s="145"/>
      <c r="AI34" s="145"/>
      <c r="AJ34" s="145"/>
      <c r="AK34" s="145"/>
      <c r="AL34" s="145"/>
    </row>
    <row r="35" s="55" customFormat="true" ht="15" hidden="false" customHeight="true" outlineLevel="0" collapsed="false">
      <c r="U35" s="1043"/>
    </row>
    <row r="36" s="55" customFormat="true" ht="15" hidden="false" customHeight="true" outlineLevel="0" collapsed="false">
      <c r="U36" s="1043"/>
    </row>
    <row r="37" s="1037" customFormat="true" ht="11.25" hidden="false" customHeight="true" outlineLevel="0" collapsed="false">
      <c r="A37" s="1037" t="s">
        <v>1928</v>
      </c>
    </row>
    <row r="38" customFormat="false" ht="11.25" hidden="false" customHeight="true" outlineLevel="0" collapsed="false"/>
    <row r="39" s="298" customFormat="true" ht="22.5" hidden="false" customHeight="true" outlineLevel="0" collapsed="false">
      <c r="A39" s="320"/>
      <c r="B39" s="83"/>
      <c r="C39" s="1052"/>
      <c r="D39" s="323"/>
      <c r="E39" s="342"/>
      <c r="F39" s="348"/>
      <c r="G39" s="1048"/>
      <c r="H39" s="314"/>
    </row>
    <row r="40" customFormat="false" ht="11.25" hidden="false" customHeight="true" outlineLevel="0" collapsed="false"/>
    <row r="41" s="1037" customFormat="true" ht="11.25" hidden="false" customHeight="true" outlineLevel="0" collapsed="false">
      <c r="A41" s="1037" t="s">
        <v>1929</v>
      </c>
    </row>
    <row r="42" customFormat="false" ht="11.25" hidden="false" customHeight="true" outlineLevel="0" collapsed="false"/>
    <row r="43" s="298" customFormat="true" ht="22.5" hidden="false" customHeight="true" outlineLevel="0" collapsed="false">
      <c r="A43" s="83"/>
      <c r="B43" s="83"/>
      <c r="C43" s="83"/>
      <c r="D43" s="323"/>
      <c r="E43" s="342"/>
      <c r="F43" s="343"/>
      <c r="G43" s="1048"/>
      <c r="H43" s="314"/>
    </row>
    <row r="44" customFormat="false" ht="11.25" hidden="false" customHeight="true" outlineLevel="0" collapsed="false"/>
    <row r="45" s="1037" customFormat="true" ht="11.25" hidden="false" customHeight="true" outlineLevel="0" collapsed="false">
      <c r="A45" s="1037" t="s">
        <v>1930</v>
      </c>
    </row>
    <row r="46" customFormat="false" ht="11.25" hidden="false" customHeight="true" outlineLevel="0" collapsed="false"/>
    <row r="47" s="298" customFormat="true" ht="24" hidden="false" customHeight="true" outlineLevel="0" collapsed="false">
      <c r="A47" s="320" t="s">
        <v>319</v>
      </c>
      <c r="B47" s="305"/>
      <c r="C47" s="321"/>
      <c r="D47" s="315" t="str">
        <f aca="false">A47</f>
        <v>5.1</v>
      </c>
      <c r="E47" s="318" t="s">
        <v>320</v>
      </c>
      <c r="F47" s="221" t="s">
        <v>312</v>
      </c>
      <c r="G47" s="316" t="s">
        <v>321</v>
      </c>
      <c r="H47" s="314"/>
      <c r="I47" s="322"/>
    </row>
    <row r="48" s="298" customFormat="true" ht="22.5" hidden="false" customHeight="true" outlineLevel="0" collapsed="false">
      <c r="A48" s="320"/>
      <c r="B48" s="305"/>
      <c r="C48" s="321"/>
      <c r="D48" s="323" t="str">
        <f aca="false">D47&amp;".1"</f>
        <v>5.1.1</v>
      </c>
      <c r="E48" s="324" t="s">
        <v>322</v>
      </c>
      <c r="F48" s="254"/>
      <c r="G48" s="317"/>
      <c r="H48" s="314"/>
      <c r="I48" s="322"/>
    </row>
    <row r="49" s="298" customFormat="true" ht="22.5" hidden="false" customHeight="true" outlineLevel="0" collapsed="false">
      <c r="A49" s="320"/>
      <c r="B49" s="305"/>
      <c r="C49" s="321"/>
      <c r="D49" s="323" t="str">
        <f aca="false">D47&amp;".2"</f>
        <v>5.1.2</v>
      </c>
      <c r="E49" s="324" t="s">
        <v>323</v>
      </c>
      <c r="F49" s="81"/>
      <c r="G49" s="316" t="s">
        <v>324</v>
      </c>
      <c r="H49" s="314"/>
      <c r="I49" s="322"/>
    </row>
    <row r="50" s="298" customFormat="true" ht="22.5" hidden="false" customHeight="true" outlineLevel="0" collapsed="false">
      <c r="A50" s="320"/>
      <c r="B50" s="305"/>
      <c r="C50" s="321"/>
      <c r="D50" s="323" t="str">
        <f aca="false">D47&amp;".3"</f>
        <v>5.1.3</v>
      </c>
      <c r="E50" s="324" t="s">
        <v>325</v>
      </c>
      <c r="F50" s="254"/>
      <c r="G50" s="317"/>
      <c r="H50" s="314"/>
      <c r="I50" s="322"/>
    </row>
    <row r="51" s="298" customFormat="true" ht="22.5" hidden="false" customHeight="true" outlineLevel="0" collapsed="false">
      <c r="A51" s="320"/>
      <c r="B51" s="305"/>
      <c r="C51" s="321"/>
      <c r="D51" s="323" t="str">
        <f aca="false">D47&amp;".4"</f>
        <v>5.1.4</v>
      </c>
      <c r="E51" s="324" t="s">
        <v>326</v>
      </c>
      <c r="F51" s="254"/>
      <c r="G51" s="316" t="s">
        <v>327</v>
      </c>
      <c r="H51" s="314"/>
      <c r="I51" s="322"/>
    </row>
    <row r="54" s="1037" customFormat="true" ht="17.25" hidden="false" customHeight="true" outlineLevel="0" collapsed="false">
      <c r="A54" s="1037" t="s">
        <v>1931</v>
      </c>
    </row>
    <row r="56" s="60" customFormat="true" ht="18.75" hidden="false" customHeight="true" outlineLevel="0" collapsed="false">
      <c r="A56" s="55"/>
      <c r="B56" s="137"/>
      <c r="C56" s="137"/>
      <c r="D56" s="416"/>
      <c r="E56" s="583"/>
      <c r="F56" s="1053" t="n">
        <v>13</v>
      </c>
      <c r="G56" s="1054"/>
      <c r="H56" s="158"/>
      <c r="I56" s="159"/>
      <c r="J56" s="419" t="s">
        <v>61</v>
      </c>
      <c r="K56" s="1055"/>
      <c r="L56" s="55"/>
      <c r="M56" s="49"/>
      <c r="N56" s="49"/>
      <c r="O56" s="49"/>
      <c r="P56" s="414" t="s">
        <v>398</v>
      </c>
      <c r="Q56" s="414" t="s">
        <v>399</v>
      </c>
      <c r="R56" s="415" t="s">
        <v>400</v>
      </c>
      <c r="S56" s="49" t="s">
        <v>401</v>
      </c>
      <c r="T56" s="49"/>
      <c r="U56" s="49"/>
      <c r="V56" s="49"/>
    </row>
    <row r="58" s="1037" customFormat="true" ht="11.25" hidden="false" customHeight="true" outlineLevel="0" collapsed="false">
      <c r="A58" s="1037" t="s">
        <v>1932</v>
      </c>
    </row>
    <row r="60" s="42" customFormat="true" ht="14.25" hidden="false" customHeight="true" outlineLevel="0" collapsed="false">
      <c r="C60" s="341"/>
      <c r="D60" s="383"/>
      <c r="E60" s="337"/>
      <c r="F60" s="384"/>
      <c r="G60" s="385"/>
      <c r="H60" s="386"/>
      <c r="I60" s="386"/>
      <c r="J60" s="387"/>
      <c r="K60" s="388"/>
      <c r="L60" s="389"/>
      <c r="M60" s="388"/>
      <c r="N60" s="387"/>
      <c r="O60" s="388"/>
      <c r="P60" s="387"/>
      <c r="Q60" s="388"/>
      <c r="R60" s="387"/>
      <c r="S60" s="390"/>
      <c r="T60" s="386"/>
      <c r="U60" s="387"/>
      <c r="V60" s="387"/>
      <c r="W60" s="375"/>
      <c r="X60" s="386"/>
      <c r="Y60" s="387"/>
      <c r="Z60" s="387"/>
      <c r="AA60" s="375"/>
      <c r="AB60" s="386"/>
      <c r="AC60" s="387"/>
      <c r="AD60" s="375"/>
      <c r="AE60" s="55"/>
      <c r="AF60" s="55"/>
      <c r="AG60" s="55"/>
      <c r="AH60" s="55"/>
      <c r="AJ60" s="49"/>
      <c r="AK60" s="49"/>
      <c r="AL60" s="49"/>
      <c r="AM60" s="49"/>
      <c r="AN60" s="49"/>
      <c r="AO60" s="49"/>
      <c r="AP60" s="123" t="s">
        <v>387</v>
      </c>
      <c r="AQ60" s="123" t="s">
        <v>387</v>
      </c>
      <c r="AR60" s="49"/>
      <c r="AS60" s="49"/>
    </row>
    <row r="62" s="1037" customFormat="true" ht="11.25" hidden="false" customHeight="true" outlineLevel="0" collapsed="false">
      <c r="A62" s="1037" t="s">
        <v>1933</v>
      </c>
    </row>
    <row r="64" s="137" customFormat="true" ht="15" hidden="false" customHeight="true" outlineLevel="0" collapsed="false">
      <c r="A64" s="56" t="s">
        <v>90</v>
      </c>
      <c r="C64" s="289"/>
      <c r="D64" s="201"/>
      <c r="E64" s="345"/>
      <c r="F64" s="345"/>
      <c r="G64" s="456"/>
      <c r="H64" s="1055"/>
      <c r="I64" s="1056"/>
      <c r="K64" s="1022"/>
      <c r="L64" s="161"/>
    </row>
    <row r="66" s="1037" customFormat="true" ht="11.25" hidden="false" customHeight="true" outlineLevel="0" collapsed="false">
      <c r="A66" s="1037" t="s">
        <v>1934</v>
      </c>
    </row>
    <row r="68" s="42" customFormat="true" ht="14.25" hidden="false" customHeight="true" outlineLevel="0" collapsed="false">
      <c r="A68" s="137"/>
      <c r="B68" s="45"/>
      <c r="C68" s="482"/>
      <c r="D68" s="307"/>
      <c r="E68" s="1057"/>
      <c r="F68" s="1055"/>
      <c r="G68" s="55"/>
      <c r="I68" s="123"/>
      <c r="J68" s="123"/>
    </row>
    <row r="70" s="1037" customFormat="true" ht="11.25" hidden="false" customHeight="true" outlineLevel="0" collapsed="false">
      <c r="A70" s="1037" t="s">
        <v>1935</v>
      </c>
    </row>
    <row r="72" s="42" customFormat="true" ht="27" hidden="false" customHeight="true" outlineLevel="0" collapsed="false">
      <c r="A72" s="118"/>
      <c r="B72" s="118"/>
      <c r="C72" s="118"/>
      <c r="D72" s="45"/>
      <c r="E72" s="1058"/>
      <c r="F72" s="1059"/>
      <c r="G72" s="1060"/>
      <c r="H72" s="1061" t="s">
        <v>61</v>
      </c>
      <c r="I72" s="1062"/>
      <c r="J72" s="1063"/>
      <c r="K72" s="1064"/>
      <c r="L72" s="1065"/>
      <c r="M72" s="1065"/>
      <c r="N72" s="1066"/>
      <c r="O72" s="1066"/>
      <c r="P72" s="1067" t="e">
        <f aca="false">DATEDIF(DATEVALUE(N72),DATEVALUE(O72),"y")&amp;"г. "&amp;DATEDIF(DATEVALUE(N72),DATEVALUE(O72),"ym")&amp;"мес. "&amp;DATEVALUE(O72)-DATE(YEAR(DATEVALUE(O72)),MONTH(DATEVALUE(O72)),1)&amp;"дн. "</f>
        <v>#VALUE!</v>
      </c>
      <c r="Q72" s="1068"/>
      <c r="R72" s="1068"/>
      <c r="S72" s="1068"/>
      <c r="T72" s="1063"/>
      <c r="U72" s="1068"/>
      <c r="V72" s="1068"/>
      <c r="W72" s="1068"/>
      <c r="X72" s="1063"/>
      <c r="Y72" s="1061" t="s">
        <v>61</v>
      </c>
      <c r="Z72" s="275"/>
      <c r="AA72" s="151" t="n">
        <v>1</v>
      </c>
      <c r="AB72" s="1069"/>
      <c r="AD72" s="49" t="s">
        <v>1936</v>
      </c>
    </row>
    <row r="73" s="42" customFormat="true" ht="10.5" hidden="false" customHeight="true" outlineLevel="0" collapsed="false">
      <c r="A73" s="118"/>
      <c r="B73" s="118"/>
      <c r="C73" s="118"/>
      <c r="D73" s="45"/>
      <c r="E73" s="1070"/>
      <c r="F73" s="1059"/>
      <c r="G73" s="1060"/>
      <c r="H73" s="1061"/>
      <c r="I73" s="1062"/>
      <c r="J73" s="1063"/>
      <c r="K73" s="1064"/>
      <c r="L73" s="1065"/>
      <c r="M73" s="1065"/>
      <c r="N73" s="1066"/>
      <c r="O73" s="1066"/>
      <c r="P73" s="1067"/>
      <c r="Q73" s="1068"/>
      <c r="R73" s="1068"/>
      <c r="S73" s="1068"/>
      <c r="T73" s="1063"/>
      <c r="U73" s="1068"/>
      <c r="V73" s="1068"/>
      <c r="W73" s="1068"/>
      <c r="X73" s="1063"/>
      <c r="Y73" s="1061"/>
      <c r="Z73" s="743"/>
      <c r="AA73" s="656"/>
      <c r="AB73" s="210" t="s">
        <v>1937</v>
      </c>
    </row>
    <row r="75" s="1037" customFormat="true" ht="11.25" hidden="false" customHeight="true" outlineLevel="0" collapsed="false">
      <c r="A75" s="1037" t="s">
        <v>1938</v>
      </c>
    </row>
    <row r="77" s="42" customFormat="true" ht="27" hidden="false" customHeight="true" outlineLevel="0" collapsed="false">
      <c r="A77" s="118"/>
      <c r="B77" s="118"/>
      <c r="C77" s="118"/>
      <c r="D77" s="45"/>
      <c r="E77" s="1058"/>
      <c r="F77" s="1071"/>
      <c r="G77" s="1072"/>
      <c r="H77" s="1073"/>
      <c r="I77" s="1074"/>
      <c r="J77" s="1075"/>
      <c r="K77" s="1076"/>
      <c r="L77" s="1077"/>
      <c r="M77" s="1077"/>
      <c r="N77" s="1078"/>
      <c r="O77" s="1078"/>
      <c r="P77" s="1079"/>
      <c r="Q77" s="1080"/>
      <c r="R77" s="1080"/>
      <c r="S77" s="1080"/>
      <c r="T77" s="1075"/>
      <c r="U77" s="1080"/>
      <c r="V77" s="1080"/>
      <c r="W77" s="1080"/>
      <c r="X77" s="1075"/>
      <c r="Y77" s="1073"/>
      <c r="Z77" s="275"/>
      <c r="AA77" s="151" t="n">
        <v>1</v>
      </c>
      <c r="AB77" s="1069"/>
      <c r="AD77" s="49" t="s">
        <v>1936</v>
      </c>
    </row>
    <row r="79" s="1037" customFormat="true" ht="11.25" hidden="false" customHeight="true" outlineLevel="0" collapsed="false">
      <c r="A79" s="1037" t="s">
        <v>1939</v>
      </c>
    </row>
    <row r="80" customFormat="false" ht="17.25" hidden="false" customHeight="true" outlineLevel="0" collapsed="false"/>
    <row r="81" s="42" customFormat="true" ht="21" hidden="false" customHeight="true" outlineLevel="0" collapsed="false">
      <c r="A81" s="474"/>
      <c r="B81" s="118"/>
      <c r="C81" s="118"/>
      <c r="D81" s="45"/>
      <c r="E81" s="83"/>
      <c r="F81" s="1081" t="e">
        <f aca="false">INDEX(IP_MAIN_LIST_NAME_IP,MATCH(A81,IP_MAIN_LIST_IP_ID,0))&amp;" ("&amp;INDEX(IP_MAIN_START_DATE,MATCH(A81,IP_MAIN_LIST_IP_ID,0))&amp;"-"&amp;INDEX(IP_MAIN_END_DATE,MATCH(A81,IP_MAIN_LIST_IP_ID,0))&amp;")"</f>
        <v>#N/A</v>
      </c>
      <c r="G81" s="1082"/>
      <c r="H81" s="1082"/>
      <c r="I81" s="1083"/>
      <c r="J81" s="1083"/>
      <c r="K81" s="1084"/>
      <c r="L81" s="1084"/>
      <c r="M81" s="1084"/>
      <c r="N81" s="1085"/>
      <c r="O81" s="1085"/>
      <c r="P81" s="1085"/>
      <c r="Q81" s="1085"/>
      <c r="R81" s="1085"/>
      <c r="S81" s="1085"/>
      <c r="T81" s="1085"/>
      <c r="U81" s="1085"/>
      <c r="V81" s="1085"/>
      <c r="W81" s="1085"/>
      <c r="X81" s="1085"/>
      <c r="Y81" s="1085"/>
      <c r="Z81" s="1085"/>
      <c r="AA81" s="1085"/>
      <c r="AB81" s="1085"/>
      <c r="AC81" s="1085"/>
      <c r="AD81" s="1085"/>
      <c r="AE81" s="1086"/>
      <c r="AF81" s="1084"/>
      <c r="AG81" s="1084"/>
      <c r="AH81" s="1084"/>
      <c r="AI81" s="1084"/>
      <c r="AJ81" s="1084"/>
      <c r="AK81" s="1084"/>
      <c r="AL81" s="816"/>
      <c r="AM81" s="137"/>
      <c r="AN81" s="137"/>
      <c r="AO81" s="137"/>
      <c r="AP81" s="137"/>
      <c r="AQ81" s="137"/>
      <c r="AR81" s="137"/>
      <c r="AS81" s="137"/>
      <c r="AT81" s="137"/>
      <c r="AU81" s="137"/>
      <c r="AV81" s="137"/>
      <c r="AW81" s="137"/>
      <c r="AX81" s="137"/>
      <c r="AY81" s="137"/>
      <c r="AZ81" s="137"/>
      <c r="BA81" s="137"/>
      <c r="BB81" s="137"/>
      <c r="BC81" s="137"/>
      <c r="BD81" s="137"/>
      <c r="BE81" s="137"/>
      <c r="BF81" s="137"/>
    </row>
    <row r="82" s="42" customFormat="true" ht="0.75" hidden="false" customHeight="true" outlineLevel="0" collapsed="false">
      <c r="A82" s="118"/>
      <c r="B82" s="118"/>
      <c r="C82" s="118"/>
      <c r="D82" s="45"/>
      <c r="E82" s="83"/>
      <c r="F82" s="1087"/>
      <c r="G82" s="1050"/>
      <c r="H82" s="1088" t="s">
        <v>382</v>
      </c>
      <c r="I82" s="1089"/>
      <c r="J82" s="154"/>
      <c r="K82" s="154"/>
      <c r="L82" s="1090"/>
      <c r="M82" s="479"/>
      <c r="N82" s="1091"/>
      <c r="O82" s="1092"/>
      <c r="P82" s="1091"/>
      <c r="Q82" s="1091"/>
      <c r="R82" s="1091"/>
      <c r="S82" s="1091"/>
      <c r="T82" s="1091"/>
      <c r="U82" s="1091"/>
      <c r="V82" s="1091"/>
      <c r="W82" s="1091"/>
      <c r="X82" s="1091"/>
      <c r="Y82" s="1091"/>
      <c r="Z82" s="1091"/>
      <c r="AA82" s="1091"/>
      <c r="AB82" s="1091"/>
      <c r="AC82" s="1091"/>
      <c r="AD82" s="1091"/>
      <c r="AE82" s="1091"/>
      <c r="AF82" s="1093"/>
      <c r="AG82" s="1090"/>
      <c r="AH82" s="1090"/>
      <c r="AI82" s="1093"/>
      <c r="AJ82" s="1090"/>
      <c r="AK82" s="1090"/>
      <c r="AL82" s="816"/>
      <c r="AM82" s="137"/>
      <c r="AN82" s="137"/>
      <c r="AO82" s="137"/>
      <c r="AP82" s="137"/>
      <c r="AQ82" s="137"/>
      <c r="AR82" s="137"/>
      <c r="AS82" s="137"/>
      <c r="AT82" s="137"/>
      <c r="AU82" s="137"/>
      <c r="AV82" s="137"/>
      <c r="AW82" s="137"/>
      <c r="AX82" s="137"/>
      <c r="AY82" s="137"/>
      <c r="AZ82" s="137"/>
      <c r="BA82" s="137"/>
      <c r="BB82" s="137"/>
      <c r="BC82" s="137"/>
      <c r="BD82" s="137"/>
      <c r="BE82" s="137"/>
      <c r="BF82" s="137"/>
    </row>
    <row r="83" s="42" customFormat="true" ht="0.75" hidden="false" customHeight="true" outlineLevel="0" collapsed="false">
      <c r="A83" s="118"/>
      <c r="B83" s="118"/>
      <c r="C83" s="118"/>
      <c r="D83" s="45"/>
      <c r="E83" s="83"/>
      <c r="F83" s="1087"/>
      <c r="G83" s="1050"/>
      <c r="H83" s="1088"/>
      <c r="I83" s="1089"/>
      <c r="J83" s="154"/>
      <c r="K83" s="154"/>
      <c r="L83" s="1090"/>
      <c r="M83" s="479"/>
      <c r="N83" s="1094"/>
      <c r="O83" s="1095"/>
      <c r="P83" s="1096"/>
      <c r="Q83" s="154"/>
      <c r="R83" s="154"/>
      <c r="S83" s="154"/>
      <c r="T83" s="154"/>
      <c r="U83" s="154"/>
      <c r="V83" s="154"/>
      <c r="W83" s="154"/>
      <c r="X83" s="154"/>
      <c r="Y83" s="154"/>
      <c r="Z83" s="1097"/>
      <c r="AA83" s="1098"/>
      <c r="AB83" s="1098"/>
      <c r="AC83" s="1099"/>
      <c r="AD83" s="1099"/>
      <c r="AE83" s="1100"/>
      <c r="AF83" s="1093"/>
      <c r="AG83" s="1090"/>
      <c r="AH83" s="1090"/>
      <c r="AI83" s="1093"/>
      <c r="AJ83" s="1090"/>
      <c r="AK83" s="1090"/>
      <c r="AL83" s="816"/>
      <c r="AM83" s="137"/>
      <c r="AN83" s="137"/>
      <c r="AO83" s="137"/>
      <c r="AP83" s="137"/>
      <c r="AQ83" s="137"/>
      <c r="AR83" s="137"/>
      <c r="AS83" s="137"/>
      <c r="AT83" s="137"/>
      <c r="AU83" s="137"/>
      <c r="AV83" s="137"/>
      <c r="AW83" s="137"/>
      <c r="AX83" s="137"/>
      <c r="AY83" s="137"/>
      <c r="AZ83" s="137"/>
      <c r="BA83" s="137"/>
      <c r="BB83" s="137"/>
      <c r="BC83" s="137"/>
      <c r="BD83" s="137"/>
      <c r="BE83" s="137"/>
      <c r="BF83" s="137"/>
    </row>
    <row r="84" s="42" customFormat="true" ht="0.75" hidden="false" customHeight="true" outlineLevel="0" collapsed="false">
      <c r="A84" s="118"/>
      <c r="B84" s="118"/>
      <c r="C84" s="118"/>
      <c r="D84" s="45"/>
      <c r="E84" s="83"/>
      <c r="F84" s="1087"/>
      <c r="G84" s="1050"/>
      <c r="H84" s="1088"/>
      <c r="I84" s="1089"/>
      <c r="J84" s="154"/>
      <c r="K84" s="154"/>
      <c r="L84" s="1090"/>
      <c r="M84" s="479"/>
      <c r="N84" s="1094"/>
      <c r="O84" s="1095"/>
      <c r="P84" s="1096"/>
      <c r="Q84" s="154"/>
      <c r="R84" s="154"/>
      <c r="S84" s="154"/>
      <c r="T84" s="154"/>
      <c r="U84" s="154"/>
      <c r="V84" s="154"/>
      <c r="W84" s="154"/>
      <c r="X84" s="154"/>
      <c r="Y84" s="154"/>
      <c r="Z84" s="1101"/>
      <c r="AA84" s="1095"/>
      <c r="AB84" s="1102"/>
      <c r="AC84" s="1103"/>
      <c r="AD84" s="1102"/>
      <c r="AE84" s="1103"/>
      <c r="AF84" s="1093"/>
      <c r="AG84" s="1090"/>
      <c r="AH84" s="1090"/>
      <c r="AI84" s="1093"/>
      <c r="AJ84" s="1090"/>
      <c r="AK84" s="1090"/>
      <c r="AL84" s="816"/>
      <c r="AM84" s="137"/>
      <c r="AN84" s="137"/>
      <c r="AO84" s="137"/>
      <c r="AP84" s="137"/>
      <c r="AQ84" s="137"/>
      <c r="AR84" s="137"/>
      <c r="AS84" s="137"/>
      <c r="AT84" s="137"/>
      <c r="AU84" s="137"/>
      <c r="AV84" s="137"/>
      <c r="AW84" s="137"/>
      <c r="AX84" s="137"/>
      <c r="AY84" s="137"/>
      <c r="AZ84" s="137"/>
      <c r="BA84" s="137"/>
      <c r="BB84" s="137"/>
      <c r="BC84" s="137"/>
      <c r="BD84" s="137"/>
      <c r="BE84" s="137"/>
      <c r="BF84" s="137"/>
    </row>
    <row r="85" s="42" customFormat="true" ht="0.75" hidden="false" customHeight="true" outlineLevel="0" collapsed="false">
      <c r="A85" s="118"/>
      <c r="B85" s="118"/>
      <c r="C85" s="118"/>
      <c r="D85" s="45"/>
      <c r="E85" s="83"/>
      <c r="F85" s="1087"/>
      <c r="G85" s="1050"/>
      <c r="H85" s="1088"/>
      <c r="I85" s="1089"/>
      <c r="J85" s="154"/>
      <c r="K85" s="154"/>
      <c r="L85" s="1090"/>
      <c r="M85" s="479"/>
      <c r="N85" s="1094"/>
      <c r="O85" s="1095"/>
      <c r="P85" s="1096"/>
      <c r="Q85" s="154"/>
      <c r="R85" s="154"/>
      <c r="S85" s="154"/>
      <c r="T85" s="154"/>
      <c r="U85" s="154"/>
      <c r="V85" s="154"/>
      <c r="W85" s="154"/>
      <c r="X85" s="154"/>
      <c r="Y85" s="154"/>
      <c r="Z85" s="1097"/>
      <c r="AA85" s="1098"/>
      <c r="AB85" s="1104"/>
      <c r="AC85" s="1099"/>
      <c r="AD85" s="1099"/>
      <c r="AE85" s="1105"/>
      <c r="AF85" s="1093"/>
      <c r="AG85" s="1090"/>
      <c r="AH85" s="1090"/>
      <c r="AI85" s="1093"/>
      <c r="AJ85" s="1090"/>
      <c r="AK85" s="1090"/>
      <c r="AL85" s="816"/>
      <c r="AM85" s="137"/>
      <c r="AN85" s="137"/>
      <c r="AO85" s="137"/>
      <c r="AP85" s="137"/>
      <c r="AQ85" s="137"/>
      <c r="AR85" s="137"/>
      <c r="AS85" s="137"/>
      <c r="AT85" s="137"/>
      <c r="AU85" s="137"/>
      <c r="AV85" s="137"/>
      <c r="AW85" s="137"/>
      <c r="AX85" s="137"/>
      <c r="AY85" s="137"/>
      <c r="AZ85" s="137"/>
      <c r="BA85" s="137"/>
      <c r="BB85" s="137"/>
      <c r="BC85" s="137"/>
      <c r="BD85" s="137"/>
      <c r="BE85" s="137"/>
      <c r="BF85" s="137"/>
    </row>
    <row r="86" s="42" customFormat="true" ht="0.75" hidden="false" customHeight="true" outlineLevel="0" collapsed="false">
      <c r="A86" s="118"/>
      <c r="B86" s="118"/>
      <c r="C86" s="118"/>
      <c r="D86" s="45"/>
      <c r="E86" s="83"/>
      <c r="F86" s="1087"/>
      <c r="G86" s="1050"/>
      <c r="H86" s="1088"/>
      <c r="I86" s="1089"/>
      <c r="J86" s="154"/>
      <c r="K86" s="154"/>
      <c r="L86" s="1090"/>
      <c r="M86" s="479"/>
      <c r="N86" s="1098"/>
      <c r="O86" s="1098"/>
      <c r="P86" s="1104"/>
      <c r="Q86" s="1098"/>
      <c r="R86" s="1098"/>
      <c r="S86" s="1098"/>
      <c r="T86" s="1098"/>
      <c r="U86" s="1098"/>
      <c r="V86" s="1098"/>
      <c r="W86" s="1098"/>
      <c r="X86" s="1098"/>
      <c r="Y86" s="1098"/>
      <c r="Z86" s="1098"/>
      <c r="AA86" s="1098"/>
      <c r="AB86" s="1098"/>
      <c r="AC86" s="1098"/>
      <c r="AD86" s="1098"/>
      <c r="AE86" s="1106"/>
      <c r="AF86" s="1093"/>
      <c r="AG86" s="1090"/>
      <c r="AH86" s="1090"/>
      <c r="AI86" s="1093"/>
      <c r="AJ86" s="1090"/>
      <c r="AK86" s="1090"/>
      <c r="AL86" s="816"/>
      <c r="AM86" s="137"/>
      <c r="AN86" s="137"/>
      <c r="AO86" s="137"/>
      <c r="AP86" s="137"/>
      <c r="AQ86" s="137"/>
      <c r="AR86" s="137"/>
      <c r="AS86" s="137"/>
      <c r="AT86" s="137"/>
      <c r="AU86" s="137"/>
      <c r="AV86" s="137"/>
      <c r="AW86" s="137"/>
      <c r="AX86" s="137"/>
      <c r="AY86" s="137"/>
      <c r="AZ86" s="137"/>
      <c r="BA86" s="137"/>
      <c r="BB86" s="137"/>
      <c r="BC86" s="137"/>
      <c r="BD86" s="137"/>
      <c r="BE86" s="137"/>
      <c r="BF86" s="137"/>
    </row>
    <row r="87" s="42" customFormat="true" ht="12" hidden="false" customHeight="true" outlineLevel="0" collapsed="false">
      <c r="A87" s="118"/>
      <c r="B87" s="118"/>
      <c r="C87" s="118"/>
      <c r="D87" s="45"/>
      <c r="E87" s="83"/>
      <c r="F87" s="1087"/>
      <c r="G87" s="1107"/>
      <c r="H87" s="1107"/>
      <c r="I87" s="1108" t="s">
        <v>1940</v>
      </c>
      <c r="J87" s="1108"/>
      <c r="K87" s="1108"/>
      <c r="L87" s="1109"/>
      <c r="M87" s="1109"/>
      <c r="N87" s="1110"/>
      <c r="O87" s="1110"/>
      <c r="P87" s="1110"/>
      <c r="Q87" s="1110"/>
      <c r="R87" s="1110"/>
      <c r="S87" s="1110"/>
      <c r="T87" s="1110"/>
      <c r="U87" s="1110"/>
      <c r="V87" s="1110"/>
      <c r="W87" s="1110"/>
      <c r="X87" s="1110"/>
      <c r="Y87" s="1110"/>
      <c r="Z87" s="1110"/>
      <c r="AA87" s="1110"/>
      <c r="AB87" s="1110"/>
      <c r="AC87" s="1110"/>
      <c r="AD87" s="1110"/>
      <c r="AE87" s="1110"/>
      <c r="AF87" s="1110"/>
      <c r="AG87" s="1109"/>
      <c r="AH87" s="1109"/>
      <c r="AI87" s="1110"/>
      <c r="AJ87" s="1109"/>
      <c r="AK87" s="1110"/>
      <c r="AL87" s="816"/>
      <c r="AM87" s="137"/>
      <c r="AN87" s="137"/>
      <c r="AO87" s="137"/>
      <c r="AP87" s="137"/>
      <c r="AQ87" s="137"/>
      <c r="AR87" s="137"/>
      <c r="AS87" s="137"/>
      <c r="AT87" s="137"/>
      <c r="AU87" s="137"/>
      <c r="AV87" s="137"/>
      <c r="AW87" s="137"/>
      <c r="AX87" s="137"/>
      <c r="AY87" s="137"/>
      <c r="AZ87" s="137"/>
      <c r="BA87" s="137"/>
      <c r="BB87" s="137"/>
      <c r="BC87" s="137"/>
      <c r="BD87" s="137"/>
      <c r="BE87" s="137"/>
      <c r="BF87" s="137"/>
    </row>
    <row r="89" s="1037" customFormat="true" ht="11.25" hidden="false" customHeight="true" outlineLevel="0" collapsed="false">
      <c r="A89" s="1037" t="s">
        <v>1941</v>
      </c>
    </row>
    <row r="91" s="42" customFormat="true" ht="11.25" hidden="false" customHeight="true" outlineLevel="0" collapsed="false">
      <c r="A91" s="118"/>
      <c r="B91" s="118"/>
      <c r="C91" s="118"/>
      <c r="D91" s="45"/>
      <c r="E91" s="83"/>
      <c r="F91" s="1111"/>
      <c r="G91" s="1112"/>
      <c r="H91" s="1112"/>
      <c r="I91" s="1113"/>
      <c r="J91" s="1113"/>
      <c r="K91" s="1114"/>
      <c r="L91" s="1113"/>
      <c r="M91" s="1112"/>
      <c r="N91" s="1115"/>
      <c r="O91" s="1116" t="n">
        <v>1</v>
      </c>
      <c r="P91" s="78" t="s">
        <v>19</v>
      </c>
      <c r="Q91" s="409"/>
      <c r="R91" s="409"/>
      <c r="S91" s="409"/>
      <c r="T91" s="409"/>
      <c r="U91" s="409"/>
      <c r="V91" s="409"/>
      <c r="W91" s="409"/>
      <c r="X91" s="409"/>
      <c r="Y91" s="409"/>
      <c r="Z91" s="1117"/>
      <c r="AA91" s="1118"/>
      <c r="AB91" s="1118"/>
      <c r="AC91" s="1119"/>
      <c r="AD91" s="1119"/>
      <c r="AE91" s="1119"/>
      <c r="AF91" s="1120"/>
      <c r="AG91" s="1121"/>
      <c r="AH91" s="1121"/>
      <c r="AI91" s="1120"/>
      <c r="AJ91" s="1121"/>
      <c r="AK91" s="1122"/>
      <c r="AL91" s="816"/>
      <c r="AM91" s="137"/>
      <c r="AN91" s="137"/>
      <c r="AO91" s="137"/>
      <c r="AP91" s="137"/>
      <c r="AQ91" s="137"/>
      <c r="AR91" s="137"/>
      <c r="AS91" s="137"/>
      <c r="AT91" s="137"/>
      <c r="AU91" s="137"/>
      <c r="AV91" s="137"/>
      <c r="AW91" s="137"/>
      <c r="AX91" s="137"/>
      <c r="AY91" s="137"/>
      <c r="AZ91" s="137"/>
      <c r="BA91" s="137"/>
      <c r="BB91" s="137"/>
      <c r="BC91" s="137"/>
      <c r="BD91" s="137"/>
      <c r="BE91" s="137"/>
      <c r="BF91" s="137"/>
    </row>
    <row r="92" s="42" customFormat="true" ht="11.25" hidden="false" customHeight="true" outlineLevel="0" collapsed="false">
      <c r="A92" s="118"/>
      <c r="B92" s="118"/>
      <c r="C92" s="118"/>
      <c r="D92" s="45"/>
      <c r="E92" s="83"/>
      <c r="F92" s="1111"/>
      <c r="G92" s="1112"/>
      <c r="H92" s="1112"/>
      <c r="I92" s="1123"/>
      <c r="J92" s="1123"/>
      <c r="K92" s="1114"/>
      <c r="L92" s="1123"/>
      <c r="M92" s="1112"/>
      <c r="N92" s="1115"/>
      <c r="O92" s="1116"/>
      <c r="P92" s="78"/>
      <c r="Q92" s="409"/>
      <c r="R92" s="409"/>
      <c r="S92" s="409"/>
      <c r="T92" s="409"/>
      <c r="U92" s="409"/>
      <c r="V92" s="409"/>
      <c r="W92" s="409"/>
      <c r="X92" s="409"/>
      <c r="Y92" s="409"/>
      <c r="Z92" s="1124"/>
      <c r="AA92" s="1116" t="n">
        <v>1</v>
      </c>
      <c r="AB92" s="1125"/>
      <c r="AC92" s="770"/>
      <c r="AD92" s="1125" t="n">
        <f aca="false">AB92</f>
        <v>0</v>
      </c>
      <c r="AE92" s="786"/>
      <c r="AF92" s="1114"/>
      <c r="AG92" s="1121"/>
      <c r="AH92" s="1121"/>
      <c r="AI92" s="1114"/>
      <c r="AJ92" s="1121"/>
      <c r="AK92" s="1122"/>
      <c r="AL92" s="816"/>
      <c r="AM92" s="137"/>
      <c r="AN92" s="137"/>
      <c r="AO92" s="137"/>
      <c r="AP92" s="137"/>
      <c r="AQ92" s="137"/>
      <c r="AR92" s="137"/>
      <c r="AS92" s="137"/>
      <c r="AT92" s="137"/>
      <c r="AU92" s="137"/>
      <c r="AV92" s="137"/>
      <c r="AW92" s="137"/>
      <c r="AX92" s="137"/>
      <c r="AY92" s="137"/>
      <c r="AZ92" s="137"/>
      <c r="BA92" s="137"/>
      <c r="BB92" s="137"/>
      <c r="BC92" s="137"/>
      <c r="BD92" s="137"/>
      <c r="BE92" s="137"/>
      <c r="BF92" s="137"/>
    </row>
    <row r="93" s="42" customFormat="true" ht="11.25" hidden="false" customHeight="true" outlineLevel="0" collapsed="false">
      <c r="A93" s="118"/>
      <c r="B93" s="118"/>
      <c r="C93" s="118"/>
      <c r="D93" s="45"/>
      <c r="E93" s="83"/>
      <c r="F93" s="1111"/>
      <c r="G93" s="1112"/>
      <c r="H93" s="1112"/>
      <c r="I93" s="1126"/>
      <c r="J93" s="1126"/>
      <c r="K93" s="1114"/>
      <c r="L93" s="1126"/>
      <c r="M93" s="1112"/>
      <c r="N93" s="1115"/>
      <c r="O93" s="1116"/>
      <c r="P93" s="78"/>
      <c r="Q93" s="409"/>
      <c r="R93" s="409"/>
      <c r="S93" s="409"/>
      <c r="T93" s="409"/>
      <c r="U93" s="409"/>
      <c r="V93" s="409"/>
      <c r="W93" s="409"/>
      <c r="X93" s="409"/>
      <c r="Y93" s="409"/>
      <c r="Z93" s="1117"/>
      <c r="AA93" s="1118"/>
      <c r="AB93" s="166" t="s">
        <v>1942</v>
      </c>
      <c r="AC93" s="1119"/>
      <c r="AD93" s="1119"/>
      <c r="AE93" s="1119"/>
      <c r="AF93" s="1127"/>
      <c r="AG93" s="1121"/>
      <c r="AH93" s="1121"/>
      <c r="AI93" s="1127"/>
      <c r="AJ93" s="1121"/>
      <c r="AK93" s="1122"/>
      <c r="AL93" s="816"/>
      <c r="AM93" s="137"/>
      <c r="AN93" s="137"/>
      <c r="AO93" s="137"/>
      <c r="AP93" s="137"/>
      <c r="AQ93" s="137"/>
      <c r="AR93" s="137"/>
      <c r="AS93" s="137"/>
      <c r="AT93" s="137"/>
      <c r="AU93" s="137"/>
      <c r="AV93" s="137"/>
      <c r="AW93" s="137"/>
      <c r="AX93" s="137"/>
      <c r="AY93" s="137"/>
      <c r="AZ93" s="137"/>
      <c r="BA93" s="137"/>
      <c r="BB93" s="137"/>
      <c r="BC93" s="137"/>
      <c r="BD93" s="137"/>
      <c r="BE93" s="137"/>
      <c r="BF93" s="137"/>
    </row>
    <row r="95" s="1037" customFormat="true" ht="11.25" hidden="false" customHeight="true" outlineLevel="0" collapsed="false">
      <c r="A95" s="1037" t="s">
        <v>1943</v>
      </c>
    </row>
    <row r="97" s="42" customFormat="true" ht="11.25" hidden="false" customHeight="true" outlineLevel="0" collapsed="false">
      <c r="A97" s="118"/>
      <c r="B97" s="118"/>
      <c r="C97" s="118"/>
      <c r="D97" s="45"/>
      <c r="E97" s="83"/>
      <c r="F97" s="1112"/>
      <c r="G97" s="1112"/>
      <c r="H97" s="1112"/>
      <c r="I97" s="1112"/>
      <c r="J97" s="1112"/>
      <c r="K97" s="1112"/>
      <c r="L97" s="1112"/>
      <c r="M97" s="1112"/>
      <c r="N97" s="1112"/>
      <c r="O97" s="1112"/>
      <c r="P97" s="1112"/>
      <c r="Q97" s="1112"/>
      <c r="R97" s="1112"/>
      <c r="S97" s="1112"/>
      <c r="T97" s="1112"/>
      <c r="U97" s="1112"/>
      <c r="V97" s="1112"/>
      <c r="W97" s="1112"/>
      <c r="X97" s="1112"/>
      <c r="Y97" s="1112"/>
      <c r="Z97" s="1128"/>
      <c r="AA97" s="1129" t="n">
        <v>1</v>
      </c>
      <c r="AB97" s="1125"/>
      <c r="AC97" s="770"/>
      <c r="AD97" s="1125" t="n">
        <f aca="false">AB97</f>
        <v>0</v>
      </c>
      <c r="AE97" s="770"/>
      <c r="AF97" s="1114"/>
      <c r="AG97" s="1121"/>
      <c r="AH97" s="1121"/>
      <c r="AI97" s="1114"/>
      <c r="AJ97" s="1121"/>
      <c r="AK97" s="1122"/>
      <c r="AL97" s="816"/>
      <c r="AM97" s="137"/>
      <c r="AN97" s="137"/>
      <c r="AO97" s="137"/>
      <c r="AP97" s="137"/>
      <c r="AQ97" s="137"/>
      <c r="AR97" s="137"/>
      <c r="AS97" s="137"/>
      <c r="AT97" s="137"/>
      <c r="AU97" s="137"/>
      <c r="AV97" s="137"/>
      <c r="AW97" s="137"/>
      <c r="AX97" s="137"/>
      <c r="AY97" s="137"/>
      <c r="AZ97" s="137"/>
      <c r="BA97" s="137"/>
      <c r="BB97" s="137"/>
      <c r="BC97" s="137"/>
      <c r="BD97" s="137"/>
      <c r="BE97" s="137"/>
      <c r="BF97" s="137"/>
    </row>
    <row r="99" s="1037" customFormat="true" ht="11.25" hidden="false" customHeight="true" outlineLevel="0" collapsed="false">
      <c r="A99" s="1037" t="s">
        <v>1944</v>
      </c>
    </row>
    <row r="101" s="42" customFormat="true" ht="11.25" hidden="false" customHeight="true" outlineLevel="0" collapsed="false">
      <c r="A101" s="118"/>
      <c r="B101" s="118"/>
      <c r="C101" s="118"/>
      <c r="D101" s="45"/>
      <c r="E101" s="83"/>
      <c r="F101" s="1111"/>
      <c r="G101" s="1112"/>
      <c r="H101" s="1050" t="s">
        <v>109</v>
      </c>
      <c r="I101" s="1130"/>
      <c r="J101" s="346"/>
      <c r="K101" s="345"/>
      <c r="L101" s="207" t="s">
        <v>19</v>
      </c>
      <c r="M101" s="201"/>
      <c r="N101" s="1131"/>
      <c r="O101" s="1132" t="s">
        <v>382</v>
      </c>
      <c r="P101" s="1133"/>
      <c r="Q101" s="1133"/>
      <c r="R101" s="1133"/>
      <c r="S101" s="1133"/>
      <c r="T101" s="1133"/>
      <c r="U101" s="1133"/>
      <c r="V101" s="1133"/>
      <c r="W101" s="1133"/>
      <c r="X101" s="1133"/>
      <c r="Y101" s="1133"/>
      <c r="Z101" s="1133"/>
      <c r="AA101" s="1133"/>
      <c r="AB101" s="1133"/>
      <c r="AC101" s="1133"/>
      <c r="AD101" s="1133"/>
      <c r="AE101" s="1133"/>
      <c r="AF101" s="1134"/>
      <c r="AG101" s="1135"/>
      <c r="AH101" s="1135"/>
      <c r="AI101" s="1134"/>
      <c r="AJ101" s="1135"/>
      <c r="AK101" s="1135"/>
      <c r="AL101" s="816"/>
      <c r="AM101" s="137"/>
      <c r="AN101" s="137"/>
      <c r="AO101" s="137"/>
      <c r="AP101" s="137"/>
      <c r="AQ101" s="137"/>
      <c r="AR101" s="137"/>
      <c r="AS101" s="137"/>
      <c r="AT101" s="137"/>
      <c r="AU101" s="137"/>
      <c r="AV101" s="137"/>
      <c r="AW101" s="137"/>
      <c r="AX101" s="137"/>
      <c r="AY101" s="137"/>
      <c r="AZ101" s="137"/>
      <c r="BA101" s="137"/>
      <c r="BB101" s="137"/>
      <c r="BC101" s="137"/>
      <c r="BD101" s="137"/>
      <c r="BE101" s="137"/>
      <c r="BF101" s="137"/>
    </row>
    <row r="102" s="42" customFormat="true" ht="11.25" hidden="false" customHeight="true" outlineLevel="0" collapsed="false">
      <c r="A102" s="118"/>
      <c r="B102" s="118"/>
      <c r="C102" s="118"/>
      <c r="D102" s="45"/>
      <c r="E102" s="83"/>
      <c r="F102" s="1111"/>
      <c r="G102" s="1112"/>
      <c r="H102" s="1050"/>
      <c r="I102" s="1130"/>
      <c r="J102" s="346"/>
      <c r="K102" s="345"/>
      <c r="L102" s="207"/>
      <c r="M102" s="201"/>
      <c r="N102" s="1115"/>
      <c r="O102" s="1129" t="n">
        <v>1</v>
      </c>
      <c r="P102" s="78" t="s">
        <v>19</v>
      </c>
      <c r="Q102" s="409"/>
      <c r="R102" s="409"/>
      <c r="S102" s="409"/>
      <c r="T102" s="409"/>
      <c r="U102" s="409"/>
      <c r="V102" s="409"/>
      <c r="W102" s="409"/>
      <c r="X102" s="409"/>
      <c r="Y102" s="409"/>
      <c r="Z102" s="1117"/>
      <c r="AA102" s="1118"/>
      <c r="AB102" s="1118"/>
      <c r="AC102" s="1119"/>
      <c r="AD102" s="1119"/>
      <c r="AE102" s="1136"/>
      <c r="AF102" s="1134"/>
      <c r="AG102" s="1135"/>
      <c r="AH102" s="1135"/>
      <c r="AI102" s="1134"/>
      <c r="AJ102" s="1135"/>
      <c r="AK102" s="1135"/>
      <c r="AL102" s="816"/>
      <c r="AM102" s="137"/>
      <c r="AN102" s="137"/>
      <c r="AO102" s="137"/>
      <c r="AP102" s="137"/>
      <c r="AQ102" s="137"/>
      <c r="AR102" s="137"/>
      <c r="AS102" s="137"/>
      <c r="AT102" s="137"/>
      <c r="AU102" s="137"/>
      <c r="AV102" s="137"/>
      <c r="AW102" s="137"/>
      <c r="AX102" s="137"/>
      <c r="AY102" s="137"/>
      <c r="AZ102" s="137"/>
      <c r="BA102" s="137"/>
      <c r="BB102" s="137"/>
      <c r="BC102" s="137"/>
      <c r="BD102" s="137"/>
      <c r="BE102" s="137"/>
      <c r="BF102" s="137"/>
    </row>
    <row r="103" s="42" customFormat="true" ht="11.25" hidden="false" customHeight="true" outlineLevel="0" collapsed="false">
      <c r="A103" s="118"/>
      <c r="B103" s="118"/>
      <c r="C103" s="118"/>
      <c r="D103" s="45"/>
      <c r="E103" s="83"/>
      <c r="F103" s="1111"/>
      <c r="G103" s="1112"/>
      <c r="H103" s="1050"/>
      <c r="I103" s="1130"/>
      <c r="J103" s="346"/>
      <c r="K103" s="345"/>
      <c r="L103" s="207"/>
      <c r="M103" s="201"/>
      <c r="N103" s="1115"/>
      <c r="O103" s="1129"/>
      <c r="P103" s="78"/>
      <c r="Q103" s="409"/>
      <c r="R103" s="409"/>
      <c r="S103" s="409"/>
      <c r="T103" s="409"/>
      <c r="U103" s="409"/>
      <c r="V103" s="409"/>
      <c r="W103" s="409"/>
      <c r="X103" s="409"/>
      <c r="Y103" s="409"/>
      <c r="Z103" s="1124"/>
      <c r="AA103" s="1116" t="n">
        <v>1</v>
      </c>
      <c r="AB103" s="1125"/>
      <c r="AC103" s="770"/>
      <c r="AD103" s="1125" t="n">
        <f aca="false">AB103</f>
        <v>0</v>
      </c>
      <c r="AE103" s="770"/>
      <c r="AF103" s="1134"/>
      <c r="AG103" s="1135"/>
      <c r="AH103" s="1135"/>
      <c r="AI103" s="1134"/>
      <c r="AJ103" s="1135"/>
      <c r="AK103" s="1135"/>
      <c r="AL103" s="816"/>
      <c r="AM103" s="137"/>
      <c r="AN103" s="137"/>
      <c r="AO103" s="137"/>
      <c r="AP103" s="137"/>
      <c r="AQ103" s="137"/>
      <c r="AR103" s="137"/>
      <c r="AS103" s="137"/>
      <c r="AT103" s="137"/>
      <c r="AU103" s="137"/>
      <c r="AV103" s="137"/>
      <c r="AW103" s="137"/>
      <c r="AX103" s="137"/>
      <c r="AY103" s="137"/>
      <c r="AZ103" s="137"/>
      <c r="BA103" s="137"/>
      <c r="BB103" s="137"/>
      <c r="BC103" s="137"/>
      <c r="BD103" s="137"/>
      <c r="BE103" s="137"/>
      <c r="BF103" s="137"/>
    </row>
    <row r="104" s="42" customFormat="true" ht="11.25" hidden="false" customHeight="true" outlineLevel="0" collapsed="false">
      <c r="A104" s="118"/>
      <c r="B104" s="118"/>
      <c r="C104" s="118"/>
      <c r="D104" s="45"/>
      <c r="E104" s="83"/>
      <c r="F104" s="1111"/>
      <c r="G104" s="1112"/>
      <c r="H104" s="1050"/>
      <c r="I104" s="1130"/>
      <c r="J104" s="346"/>
      <c r="K104" s="345"/>
      <c r="L104" s="207"/>
      <c r="M104" s="201"/>
      <c r="N104" s="1115"/>
      <c r="O104" s="1129"/>
      <c r="P104" s="78"/>
      <c r="Q104" s="409"/>
      <c r="R104" s="409"/>
      <c r="S104" s="409"/>
      <c r="T104" s="409"/>
      <c r="U104" s="409"/>
      <c r="V104" s="409"/>
      <c r="W104" s="409"/>
      <c r="X104" s="409"/>
      <c r="Y104" s="409"/>
      <c r="Z104" s="1117"/>
      <c r="AA104" s="1118"/>
      <c r="AB104" s="166" t="s">
        <v>1942</v>
      </c>
      <c r="AC104" s="1119"/>
      <c r="AD104" s="1119"/>
      <c r="AE104" s="1137"/>
      <c r="AF104" s="1134"/>
      <c r="AG104" s="1135"/>
      <c r="AH104" s="1135"/>
      <c r="AI104" s="1134"/>
      <c r="AJ104" s="1135"/>
      <c r="AK104" s="1135"/>
      <c r="AL104" s="816"/>
      <c r="AM104" s="137"/>
      <c r="AN104" s="137"/>
      <c r="AO104" s="137"/>
      <c r="AP104" s="137"/>
      <c r="AQ104" s="137"/>
      <c r="AR104" s="137"/>
      <c r="AS104" s="137"/>
      <c r="AT104" s="137"/>
      <c r="AU104" s="137"/>
      <c r="AV104" s="137"/>
      <c r="AW104" s="137"/>
      <c r="AX104" s="137"/>
      <c r="AY104" s="137"/>
      <c r="AZ104" s="137"/>
      <c r="BA104" s="137"/>
      <c r="BB104" s="137"/>
      <c r="BC104" s="137"/>
      <c r="BD104" s="137"/>
      <c r="BE104" s="137"/>
      <c r="BF104" s="137"/>
    </row>
    <row r="105" s="42" customFormat="true" ht="11.25" hidden="false" customHeight="true" outlineLevel="0" collapsed="false">
      <c r="A105" s="118"/>
      <c r="B105" s="118"/>
      <c r="C105" s="118"/>
      <c r="D105" s="45"/>
      <c r="E105" s="83"/>
      <c r="F105" s="1111"/>
      <c r="G105" s="1112"/>
      <c r="H105" s="1050"/>
      <c r="I105" s="1130"/>
      <c r="J105" s="346"/>
      <c r="K105" s="345"/>
      <c r="L105" s="207"/>
      <c r="M105" s="201"/>
      <c r="N105" s="1117"/>
      <c r="O105" s="1118"/>
      <c r="P105" s="166" t="s">
        <v>1945</v>
      </c>
      <c r="Q105" s="1118"/>
      <c r="R105" s="1118"/>
      <c r="S105" s="1118"/>
      <c r="T105" s="1118"/>
      <c r="U105" s="1118"/>
      <c r="V105" s="1118"/>
      <c r="W105" s="1118"/>
      <c r="X105" s="1118"/>
      <c r="Y105" s="1118"/>
      <c r="Z105" s="1118"/>
      <c r="AA105" s="1118"/>
      <c r="AB105" s="1118"/>
      <c r="AC105" s="1118"/>
      <c r="AD105" s="1118"/>
      <c r="AE105" s="1138"/>
      <c r="AF105" s="1134"/>
      <c r="AG105" s="1135"/>
      <c r="AH105" s="1135"/>
      <c r="AI105" s="1134"/>
      <c r="AJ105" s="1135"/>
      <c r="AK105" s="1135"/>
      <c r="AL105" s="816"/>
      <c r="AM105" s="137"/>
      <c r="AN105" s="137"/>
      <c r="AO105" s="137"/>
      <c r="AP105" s="137"/>
      <c r="AQ105" s="137"/>
      <c r="AR105" s="137"/>
      <c r="AS105" s="137"/>
      <c r="AT105" s="137"/>
      <c r="AU105" s="137"/>
      <c r="AV105" s="137"/>
      <c r="AW105" s="137"/>
      <c r="AX105" s="137"/>
      <c r="AY105" s="137"/>
      <c r="AZ105" s="137"/>
      <c r="BA105" s="137"/>
      <c r="BB105" s="137"/>
      <c r="BC105" s="137"/>
      <c r="BD105" s="137"/>
      <c r="BE105" s="137"/>
      <c r="BF105" s="137"/>
    </row>
    <row r="107" s="1037" customFormat="true" ht="11.25" hidden="false" customHeight="true" outlineLevel="0" collapsed="false">
      <c r="A107" s="1037" t="s">
        <v>1946</v>
      </c>
    </row>
    <row r="108" customFormat="false" ht="17.25" hidden="false" customHeight="true" outlineLevel="0" collapsed="false"/>
    <row r="109" s="822" customFormat="true" ht="21" hidden="false" customHeight="true" outlineLevel="0" collapsed="false">
      <c r="A109" s="474"/>
      <c r="B109" s="823"/>
      <c r="E109" s="842"/>
      <c r="F109" s="1139" t="e">
        <f aca="false">INDEX(IP_MAIN_LIST_NAME_IP,MATCH(A109,IP_MAIN_LIST_IP_ID,0))&amp;" ("&amp;INDEX(IP_MAIN_START_DATE,MATCH(A109,IP_MAIN_LIST_IP_ID,0))&amp;"-"&amp;INDEX(IP_MAIN_END_DATE,MATCH(A109,IP_MAIN_LIST_IP_ID,0))&amp;")"</f>
        <v>#N/A</v>
      </c>
      <c r="G109" s="1140"/>
      <c r="H109" s="1141"/>
      <c r="I109" s="1141"/>
      <c r="J109" s="1141"/>
      <c r="K109" s="1141"/>
      <c r="L109" s="1141"/>
      <c r="M109" s="1141"/>
      <c r="N109" s="1141"/>
      <c r="O109" s="1140"/>
      <c r="P109" s="1140"/>
      <c r="Q109" s="1140"/>
      <c r="R109" s="1140"/>
      <c r="S109" s="1140"/>
      <c r="T109" s="1140"/>
      <c r="U109" s="1142"/>
      <c r="V109" s="1142"/>
      <c r="W109" s="1142"/>
      <c r="X109" s="1142"/>
      <c r="Y109" s="1142"/>
      <c r="Z109" s="1142"/>
      <c r="AA109" s="1142"/>
      <c r="AB109" s="1140"/>
      <c r="AC109" s="1141"/>
      <c r="AD109" s="1141"/>
      <c r="AE109" s="1141"/>
      <c r="AF109" s="1141"/>
      <c r="AG109" s="1141"/>
      <c r="AH109" s="1141"/>
      <c r="AI109" s="1141"/>
      <c r="AJ109" s="1141"/>
      <c r="AK109" s="1141"/>
      <c r="AL109" s="1141"/>
      <c r="AM109" s="1141"/>
      <c r="AN109" s="1141"/>
      <c r="AO109" s="1141"/>
      <c r="AP109" s="1141"/>
      <c r="AQ109" s="1141"/>
      <c r="AR109" s="1141"/>
      <c r="AS109" s="1141"/>
      <c r="AT109" s="1141"/>
      <c r="AU109" s="1141"/>
      <c r="AV109" s="1141"/>
      <c r="AW109" s="1141"/>
      <c r="AX109" s="1141"/>
      <c r="AY109" s="1141"/>
      <c r="AZ109" s="1141"/>
      <c r="BA109" s="1141"/>
      <c r="BB109" s="1141"/>
      <c r="BC109" s="1141"/>
      <c r="BD109" s="1141"/>
      <c r="BE109" s="1141"/>
      <c r="BF109" s="1141"/>
      <c r="BG109" s="1141"/>
      <c r="BH109" s="1141"/>
      <c r="BI109" s="1141"/>
      <c r="BJ109" s="1141"/>
      <c r="BK109" s="1141"/>
      <c r="BL109" s="1141"/>
      <c r="BM109" s="1141"/>
      <c r="BN109" s="1141"/>
      <c r="BO109" s="1141"/>
      <c r="BP109" s="1141"/>
      <c r="BQ109" s="1141"/>
      <c r="BR109" s="1141"/>
      <c r="BS109" s="1141"/>
      <c r="BT109" s="1141"/>
      <c r="BU109" s="1141"/>
      <c r="BV109" s="1141"/>
      <c r="BW109" s="1141"/>
      <c r="BX109" s="1141"/>
      <c r="BY109" s="1141"/>
      <c r="BZ109" s="1141"/>
      <c r="CA109" s="1141"/>
      <c r="CB109" s="1141"/>
      <c r="CC109" s="1141"/>
      <c r="CD109" s="1141"/>
      <c r="CE109" s="1141"/>
      <c r="CF109" s="1141"/>
      <c r="CG109" s="1141"/>
      <c r="CH109" s="1141"/>
      <c r="CI109" s="1141"/>
      <c r="CJ109" s="1141"/>
      <c r="CK109" s="1141"/>
      <c r="CL109" s="1143"/>
      <c r="CM109" s="1143"/>
      <c r="CN109" s="1143"/>
      <c r="CO109" s="1143"/>
      <c r="CP109" s="1143"/>
      <c r="CQ109" s="1143"/>
      <c r="CR109" s="1143"/>
      <c r="CS109" s="1143"/>
      <c r="CT109" s="1143"/>
      <c r="CU109" s="1143"/>
      <c r="CV109" s="1143"/>
      <c r="CW109" s="1143"/>
      <c r="CX109" s="1143"/>
      <c r="CY109" s="1143"/>
      <c r="CZ109" s="1143"/>
      <c r="DA109" s="1143"/>
      <c r="DB109" s="1143"/>
      <c r="DC109" s="1143"/>
      <c r="DD109" s="1143"/>
      <c r="DE109" s="1143"/>
      <c r="DF109" s="1143"/>
      <c r="DG109" s="1143"/>
      <c r="DH109" s="1143"/>
      <c r="DI109" s="1143"/>
      <c r="DJ109" s="1143"/>
      <c r="DK109" s="1143"/>
      <c r="DL109" s="1143"/>
      <c r="DM109" s="1143"/>
      <c r="DN109" s="1143"/>
      <c r="DO109" s="1143"/>
      <c r="DP109" s="1143"/>
      <c r="DQ109" s="1143"/>
      <c r="DR109" s="1143"/>
      <c r="DS109" s="1143"/>
      <c r="DT109" s="1143"/>
      <c r="DU109" s="1143"/>
      <c r="DV109" s="1143"/>
      <c r="DW109" s="1143"/>
      <c r="DX109" s="1143"/>
      <c r="DY109" s="1143"/>
      <c r="DZ109" s="1143"/>
      <c r="EA109" s="1143"/>
      <c r="EB109" s="1143"/>
      <c r="EC109" s="1143"/>
      <c r="ED109" s="1143"/>
      <c r="EE109" s="1143"/>
      <c r="EF109" s="1143"/>
      <c r="EG109" s="1143"/>
      <c r="EH109" s="1143"/>
      <c r="EI109" s="1143"/>
      <c r="EJ109" s="1143"/>
      <c r="EK109" s="1143"/>
      <c r="EL109" s="1143"/>
      <c r="EM109" s="1143"/>
      <c r="EN109" s="1143"/>
      <c r="EO109" s="1143"/>
      <c r="EP109" s="1143"/>
      <c r="EQ109" s="1143"/>
      <c r="ER109" s="1143"/>
      <c r="ES109" s="1143"/>
      <c r="ET109" s="1143"/>
      <c r="EU109" s="1143"/>
      <c r="EV109" s="1143"/>
      <c r="EW109" s="1143"/>
      <c r="EX109" s="1143"/>
      <c r="EY109" s="1143"/>
      <c r="EZ109" s="1143"/>
      <c r="FA109" s="1143"/>
      <c r="FB109" s="1143"/>
      <c r="FC109" s="1143"/>
      <c r="FD109" s="1143"/>
      <c r="FE109" s="1143"/>
      <c r="FF109" s="1143"/>
      <c r="FG109" s="1143"/>
      <c r="FH109" s="1143"/>
      <c r="FI109" s="1143"/>
      <c r="FJ109" s="1143"/>
      <c r="FK109" s="1143"/>
      <c r="FL109" s="1143"/>
      <c r="FM109" s="1143"/>
      <c r="FN109" s="1143"/>
      <c r="FO109" s="1143"/>
      <c r="FP109" s="1143"/>
      <c r="FQ109" s="1143"/>
      <c r="FR109" s="1143"/>
      <c r="FS109" s="1143"/>
      <c r="FT109" s="1143"/>
      <c r="FU109" s="1143"/>
      <c r="FV109" s="1144"/>
      <c r="FW109" s="851"/>
      <c r="FX109" s="847"/>
    </row>
    <row r="110" s="822" customFormat="true" ht="24.75" hidden="false" customHeight="true" outlineLevel="0" collapsed="false">
      <c r="B110" s="823"/>
      <c r="E110" s="55"/>
      <c r="F110" s="741" t="n">
        <v>1</v>
      </c>
      <c r="G110" s="109"/>
      <c r="H110" s="102"/>
      <c r="I110" s="1145"/>
      <c r="J110" s="1146"/>
      <c r="K110" s="1146"/>
      <c r="L110" s="1146"/>
      <c r="M110" s="1146"/>
      <c r="N110" s="1146"/>
      <c r="O110" s="1147"/>
      <c r="P110" s="1147"/>
      <c r="Q110" s="1147"/>
      <c r="R110" s="1147"/>
      <c r="S110" s="1147"/>
      <c r="T110" s="1147"/>
      <c r="U110" s="1147"/>
      <c r="V110" s="1147"/>
      <c r="W110" s="1147"/>
      <c r="X110" s="1147"/>
      <c r="Y110" s="1147"/>
      <c r="Z110" s="1147"/>
      <c r="AA110" s="1147"/>
      <c r="AB110" s="1147"/>
      <c r="AC110" s="1146"/>
      <c r="AD110" s="1146"/>
      <c r="AE110" s="1146"/>
      <c r="AF110" s="1146"/>
      <c r="AG110" s="1146"/>
      <c r="AH110" s="1146"/>
      <c r="AI110" s="1146"/>
      <c r="AJ110" s="1146"/>
      <c r="AK110" s="1146"/>
      <c r="AL110" s="1146"/>
      <c r="AM110" s="1146"/>
      <c r="AN110" s="1146"/>
      <c r="AO110" s="1146"/>
      <c r="AP110" s="1146"/>
      <c r="AQ110" s="1146"/>
      <c r="AR110" s="1146"/>
      <c r="AS110" s="1146"/>
      <c r="AT110" s="1146"/>
      <c r="AU110" s="1146"/>
      <c r="AV110" s="1146"/>
      <c r="AW110" s="1146"/>
      <c r="AX110" s="1146"/>
      <c r="AY110" s="1146"/>
      <c r="AZ110" s="1146"/>
      <c r="BA110" s="1146"/>
      <c r="BB110" s="1146"/>
      <c r="BC110" s="1146"/>
      <c r="BD110" s="1146"/>
      <c r="BE110" s="1146"/>
      <c r="BF110" s="1146"/>
      <c r="BG110" s="1146"/>
      <c r="BH110" s="1146"/>
      <c r="BI110" s="1146"/>
      <c r="BJ110" s="1146"/>
      <c r="BK110" s="1146"/>
      <c r="BL110" s="1146"/>
      <c r="BM110" s="1146"/>
      <c r="BN110" s="1146"/>
      <c r="BO110" s="1146"/>
      <c r="BP110" s="1146"/>
      <c r="BQ110" s="1146"/>
      <c r="BR110" s="1146"/>
      <c r="BS110" s="1146"/>
      <c r="BT110" s="1147"/>
      <c r="BU110" s="1147"/>
      <c r="BV110" s="1147"/>
      <c r="BW110" s="1147"/>
      <c r="BX110" s="1147"/>
      <c r="BY110" s="1147"/>
      <c r="BZ110" s="1147"/>
      <c r="CA110" s="1147"/>
      <c r="CB110" s="1147"/>
      <c r="CC110" s="1147"/>
      <c r="CD110" s="1147"/>
      <c r="CE110" s="1147"/>
      <c r="CF110" s="1147"/>
      <c r="CG110" s="1147"/>
      <c r="CH110" s="1147"/>
      <c r="CI110" s="1147"/>
      <c r="CJ110" s="1147"/>
      <c r="CK110" s="1147"/>
      <c r="CL110" s="1146"/>
      <c r="CM110" s="1146"/>
      <c r="CN110" s="1146"/>
      <c r="CO110" s="1146"/>
      <c r="CP110" s="1146"/>
      <c r="CQ110" s="1146"/>
      <c r="CR110" s="1146"/>
      <c r="CS110" s="1146"/>
      <c r="CT110" s="1146"/>
      <c r="CU110" s="1146"/>
      <c r="CV110" s="1146"/>
      <c r="CW110" s="1146"/>
      <c r="CX110" s="1146"/>
      <c r="CY110" s="1147"/>
      <c r="CZ110" s="1147"/>
      <c r="DA110" s="1147"/>
      <c r="DB110" s="1147"/>
      <c r="DC110" s="1147"/>
      <c r="DD110" s="1147"/>
      <c r="DE110" s="1147"/>
      <c r="DF110" s="1147"/>
      <c r="DG110" s="1147"/>
      <c r="DH110" s="1147"/>
      <c r="DI110" s="1147"/>
      <c r="DJ110" s="1147"/>
      <c r="DK110" s="1146"/>
      <c r="DL110" s="1146"/>
      <c r="DM110" s="1146"/>
      <c r="DN110" s="1146"/>
      <c r="DO110" s="1146"/>
      <c r="DP110" s="1146"/>
      <c r="DQ110" s="1146"/>
      <c r="DR110" s="1146"/>
      <c r="DS110" s="1146"/>
      <c r="DT110" s="1146"/>
      <c r="DU110" s="1146"/>
      <c r="DV110" s="1146"/>
      <c r="DW110" s="1146"/>
      <c r="DX110" s="1146"/>
      <c r="DY110" s="1146"/>
      <c r="DZ110" s="1146"/>
      <c r="EA110" s="1146"/>
      <c r="EB110" s="1146"/>
      <c r="EC110" s="1146"/>
      <c r="ED110" s="1146"/>
      <c r="EE110" s="1146"/>
      <c r="EF110" s="1146"/>
      <c r="EG110" s="1146"/>
      <c r="EH110" s="1146"/>
      <c r="EI110" s="1146"/>
      <c r="EJ110" s="1146"/>
      <c r="EK110" s="1146"/>
      <c r="EL110" s="1146"/>
      <c r="EM110" s="1146"/>
      <c r="EN110" s="1146"/>
      <c r="EO110" s="1146"/>
      <c r="EP110" s="1146"/>
      <c r="EQ110" s="1146"/>
      <c r="ER110" s="1146"/>
      <c r="ES110" s="1146"/>
      <c r="ET110" s="1146"/>
      <c r="EU110" s="1146"/>
      <c r="EV110" s="1146"/>
      <c r="EW110" s="1146"/>
      <c r="EX110" s="1146"/>
      <c r="EY110" s="1146"/>
      <c r="EZ110" s="1146"/>
      <c r="FA110" s="1146"/>
      <c r="FB110" s="1146"/>
      <c r="FC110" s="1146"/>
      <c r="FD110" s="1146"/>
      <c r="FE110" s="1146"/>
      <c r="FF110" s="1146"/>
      <c r="FG110" s="1146"/>
      <c r="FH110" s="1146"/>
      <c r="FI110" s="1146"/>
      <c r="FJ110" s="1146"/>
      <c r="FK110" s="1146"/>
      <c r="FL110" s="1146"/>
      <c r="FM110" s="1146"/>
      <c r="FN110" s="1146"/>
      <c r="FO110" s="1146"/>
      <c r="FP110" s="1146"/>
      <c r="FQ110" s="1146"/>
      <c r="FR110" s="1146"/>
      <c r="FS110" s="1146"/>
      <c r="FT110" s="1146"/>
      <c r="FU110" s="1146"/>
      <c r="FV110" s="1146"/>
      <c r="FW110" s="1146"/>
      <c r="FX110" s="847"/>
    </row>
    <row r="111" s="822" customFormat="true" ht="12" hidden="false" customHeight="true" outlineLevel="0" collapsed="false">
      <c r="B111" s="823"/>
      <c r="F111" s="1148"/>
      <c r="G111" s="1108" t="s">
        <v>1947</v>
      </c>
      <c r="H111" s="1108"/>
      <c r="I111" s="1108"/>
      <c r="J111" s="1108"/>
      <c r="K111" s="1108"/>
      <c r="L111" s="1108"/>
      <c r="M111" s="1108"/>
      <c r="N111" s="1108"/>
      <c r="O111" s="1108"/>
      <c r="P111" s="1108"/>
      <c r="Q111" s="1108"/>
      <c r="R111" s="1108"/>
      <c r="S111" s="1108"/>
      <c r="T111" s="1108"/>
      <c r="U111" s="1108"/>
      <c r="V111" s="1108"/>
      <c r="W111" s="1108"/>
      <c r="X111" s="1108"/>
      <c r="Y111" s="1108"/>
      <c r="Z111" s="1108"/>
      <c r="AA111" s="1108"/>
      <c r="AB111" s="1108"/>
      <c r="AC111" s="1108"/>
      <c r="AD111" s="1108"/>
      <c r="AE111" s="1108"/>
      <c r="AF111" s="1108"/>
      <c r="AG111" s="1108"/>
      <c r="AH111" s="1108"/>
      <c r="AI111" s="1108"/>
      <c r="AJ111" s="1108"/>
      <c r="AK111" s="1108"/>
      <c r="AL111" s="1108"/>
      <c r="AM111" s="1108"/>
      <c r="AN111" s="1108"/>
      <c r="AO111" s="1108"/>
      <c r="AP111" s="1108"/>
      <c r="AQ111" s="1108"/>
      <c r="AR111" s="1108"/>
      <c r="AS111" s="1108"/>
      <c r="AT111" s="1108"/>
      <c r="AU111" s="1108"/>
      <c r="AV111" s="1108"/>
      <c r="AW111" s="1108"/>
      <c r="AX111" s="1108"/>
      <c r="AY111" s="1108"/>
      <c r="AZ111" s="1108"/>
      <c r="BA111" s="1108"/>
      <c r="BB111" s="1108"/>
      <c r="BC111" s="1108"/>
      <c r="BD111" s="1108"/>
      <c r="BE111" s="1108"/>
      <c r="BF111" s="1108"/>
      <c r="BG111" s="1108"/>
      <c r="BH111" s="1108"/>
      <c r="BI111" s="1108"/>
      <c r="BJ111" s="1108"/>
      <c r="BK111" s="1108"/>
      <c r="BL111" s="1108"/>
      <c r="BM111" s="1108"/>
      <c r="BN111" s="1108"/>
      <c r="BO111" s="1108"/>
      <c r="BP111" s="1108"/>
      <c r="BQ111" s="1108"/>
      <c r="BR111" s="1108"/>
      <c r="BS111" s="1108"/>
      <c r="BT111" s="1108"/>
      <c r="BU111" s="1108"/>
      <c r="BV111" s="1108"/>
      <c r="BW111" s="1108"/>
      <c r="BX111" s="1108"/>
      <c r="BY111" s="1108"/>
      <c r="BZ111" s="1108"/>
      <c r="CA111" s="1108"/>
      <c r="CB111" s="1108"/>
      <c r="CC111" s="1108"/>
      <c r="CD111" s="1108"/>
      <c r="CE111" s="1108"/>
      <c r="CF111" s="1108"/>
      <c r="CG111" s="1108"/>
      <c r="CH111" s="1108"/>
      <c r="CI111" s="1108"/>
      <c r="CJ111" s="1108"/>
      <c r="CK111" s="1108"/>
      <c r="CL111" s="1108"/>
      <c r="CM111" s="1108"/>
      <c r="CN111" s="1108"/>
      <c r="CO111" s="1108"/>
      <c r="CP111" s="1108"/>
      <c r="CQ111" s="1108"/>
      <c r="CR111" s="1108"/>
      <c r="CS111" s="1108"/>
      <c r="CT111" s="1108"/>
      <c r="CU111" s="1108"/>
      <c r="CV111" s="1108"/>
      <c r="CW111" s="1108"/>
      <c r="CX111" s="1108"/>
      <c r="CY111" s="1108"/>
      <c r="CZ111" s="1108"/>
      <c r="DA111" s="1108"/>
      <c r="DB111" s="1108"/>
      <c r="DC111" s="1108"/>
      <c r="DD111" s="1108"/>
      <c r="DE111" s="1108"/>
      <c r="DF111" s="1108"/>
      <c r="DG111" s="1108"/>
      <c r="DH111" s="1108"/>
      <c r="DI111" s="1108"/>
      <c r="DJ111" s="1108"/>
      <c r="DK111" s="1108"/>
      <c r="DL111" s="1108"/>
      <c r="DM111" s="1108"/>
      <c r="DN111" s="1108"/>
      <c r="DO111" s="1108"/>
      <c r="DP111" s="1108"/>
      <c r="DQ111" s="1108"/>
      <c r="DR111" s="1108"/>
      <c r="DS111" s="1108"/>
      <c r="DT111" s="1108"/>
      <c r="DU111" s="1108"/>
      <c r="DV111" s="1108"/>
      <c r="DW111" s="1108"/>
      <c r="DX111" s="1108"/>
      <c r="DY111" s="1108"/>
      <c r="DZ111" s="1108"/>
      <c r="EA111" s="1108"/>
      <c r="EB111" s="1108"/>
      <c r="EC111" s="1108"/>
      <c r="ED111" s="1108"/>
      <c r="EE111" s="1108"/>
      <c r="EF111" s="1108"/>
      <c r="EG111" s="1108"/>
      <c r="EH111" s="1108"/>
      <c r="EI111" s="1108"/>
      <c r="EJ111" s="1108"/>
      <c r="EK111" s="1108"/>
      <c r="EL111" s="1108"/>
      <c r="EM111" s="1108"/>
      <c r="EN111" s="1108"/>
      <c r="EO111" s="1108"/>
      <c r="EP111" s="1108"/>
      <c r="EQ111" s="1108"/>
      <c r="ER111" s="1108"/>
      <c r="ES111" s="1108"/>
      <c r="ET111" s="1108"/>
      <c r="EU111" s="1108"/>
      <c r="EV111" s="1108"/>
      <c r="EW111" s="1108"/>
      <c r="EX111" s="1108"/>
      <c r="EY111" s="1108"/>
      <c r="EZ111" s="1108"/>
      <c r="FA111" s="1108"/>
      <c r="FB111" s="1108"/>
      <c r="FC111" s="1108"/>
      <c r="FD111" s="1108"/>
      <c r="FE111" s="1108"/>
      <c r="FF111" s="1108"/>
      <c r="FG111" s="1108"/>
      <c r="FH111" s="1108"/>
      <c r="FI111" s="1108"/>
      <c r="FJ111" s="1108"/>
      <c r="FK111" s="1108"/>
      <c r="FL111" s="1108"/>
      <c r="FM111" s="1108"/>
      <c r="FN111" s="1108"/>
      <c r="FO111" s="1108"/>
      <c r="FP111" s="1108"/>
      <c r="FQ111" s="1108"/>
      <c r="FR111" s="1108"/>
      <c r="FS111" s="1108"/>
      <c r="FT111" s="1108"/>
      <c r="FU111" s="1108"/>
      <c r="FV111" s="1108"/>
      <c r="FW111" s="1149"/>
      <c r="FX111" s="137"/>
      <c r="FY111" s="824"/>
      <c r="FZ111" s="824"/>
      <c r="GA111" s="824"/>
      <c r="GB111" s="824"/>
    </row>
    <row r="113" s="1037" customFormat="true" ht="11.25" hidden="false" customHeight="true" outlineLevel="0" collapsed="false">
      <c r="A113" s="1037" t="s">
        <v>1948</v>
      </c>
    </row>
    <row r="115" s="55" customFormat="true" ht="15" hidden="false" customHeight="true" outlineLevel="0" collapsed="false">
      <c r="A115" s="702"/>
      <c r="D115" s="201" t="s">
        <v>109</v>
      </c>
      <c r="E115" s="703" t="s">
        <v>105</v>
      </c>
      <c r="F115" s="703"/>
      <c r="G115" s="703"/>
      <c r="H115" s="704" t="str">
        <f aca="false">IF(A115="","",INDEX(DIFFERENTIATION_UNMERGE_VD,MATCH(A115,DIFFERENTIATION_ID_DIFF,0)))</f>
        <v/>
      </c>
      <c r="I115" s="704"/>
      <c r="J115" s="704"/>
      <c r="K115" s="704"/>
      <c r="L115" s="704"/>
      <c r="M115" s="704"/>
      <c r="N115" s="704"/>
      <c r="O115" s="704"/>
      <c r="P115" s="704"/>
      <c r="Q115" s="704"/>
      <c r="R115" s="704"/>
      <c r="S115" s="705"/>
      <c r="T115" s="706"/>
      <c r="U115" s="161"/>
      <c r="V115" s="161"/>
      <c r="W115" s="56"/>
      <c r="X115" s="56"/>
      <c r="Y115" s="56"/>
      <c r="Z115" s="56"/>
      <c r="AA115" s="161"/>
      <c r="AB115" s="56"/>
      <c r="AC115" s="707"/>
      <c r="AD115" s="56"/>
      <c r="AE115" s="708"/>
      <c r="AF115" s="708"/>
      <c r="AG115" s="709" t="s">
        <v>619</v>
      </c>
      <c r="AH115" s="710" t="n">
        <v>3</v>
      </c>
      <c r="AI115" s="161"/>
      <c r="AJ115" s="161"/>
      <c r="AK115" s="161"/>
      <c r="AL115" s="161"/>
      <c r="AM115" s="161"/>
      <c r="AN115" s="161"/>
      <c r="AO115" s="161"/>
      <c r="AP115" s="161"/>
      <c r="AQ115" s="161"/>
      <c r="AR115" s="161"/>
      <c r="AS115" s="161"/>
      <c r="AT115" s="161"/>
      <c r="AU115" s="161"/>
      <c r="AV115" s="161"/>
      <c r="AW115" s="161"/>
      <c r="AX115" s="161"/>
      <c r="AY115" s="161"/>
      <c r="AZ115" s="161"/>
      <c r="BA115" s="161"/>
      <c r="BB115" s="161"/>
      <c r="BC115" s="161"/>
      <c r="BD115" s="161"/>
      <c r="BE115" s="161"/>
      <c r="BF115" s="161"/>
      <c r="BG115" s="161"/>
      <c r="BH115" s="161"/>
      <c r="BI115" s="161"/>
      <c r="BJ115" s="161"/>
      <c r="BK115" s="161"/>
      <c r="BL115" s="161"/>
      <c r="BM115" s="161"/>
      <c r="BN115" s="161"/>
      <c r="BO115" s="161"/>
      <c r="BP115" s="161"/>
      <c r="BQ115" s="161"/>
      <c r="BR115" s="161"/>
      <c r="BS115" s="161"/>
      <c r="BT115" s="161"/>
      <c r="BU115" s="161"/>
      <c r="BV115" s="56"/>
      <c r="BW115" s="56"/>
      <c r="BX115" s="56"/>
      <c r="BY115" s="56"/>
      <c r="BZ115" s="56"/>
      <c r="CA115" s="56"/>
      <c r="CB115" s="56"/>
      <c r="CC115" s="56"/>
      <c r="CD115" s="56"/>
      <c r="CE115" s="56"/>
    </row>
    <row r="116" s="55" customFormat="true" ht="15" hidden="false" customHeight="true" outlineLevel="0" collapsed="false">
      <c r="A116" s="702"/>
      <c r="D116" s="201"/>
      <c r="E116" s="703" t="s">
        <v>574</v>
      </c>
      <c r="F116" s="703"/>
      <c r="G116" s="703"/>
      <c r="H116" s="704" t="str">
        <f aca="false">IF(A115="","",INDEX(DIFFERENTIATION_UNMERGE_AREA,MATCH(A115,DIFFERENTIATION_ID_DIFF,0)))</f>
        <v/>
      </c>
      <c r="I116" s="704"/>
      <c r="J116" s="704"/>
      <c r="K116" s="704"/>
      <c r="L116" s="704"/>
      <c r="M116" s="704"/>
      <c r="N116" s="704"/>
      <c r="O116" s="704"/>
      <c r="P116" s="704"/>
      <c r="Q116" s="704"/>
      <c r="R116" s="704"/>
      <c r="S116" s="705"/>
      <c r="T116" s="706"/>
      <c r="U116" s="161"/>
      <c r="V116" s="161"/>
      <c r="W116" s="56"/>
      <c r="X116" s="56"/>
      <c r="Y116" s="56"/>
      <c r="Z116" s="56"/>
      <c r="AA116" s="161"/>
      <c r="AB116" s="56"/>
      <c r="AC116" s="707"/>
      <c r="AD116" s="56"/>
      <c r="AE116" s="708"/>
      <c r="AF116" s="708"/>
      <c r="AG116" s="709"/>
      <c r="AH116" s="710"/>
      <c r="AI116" s="161"/>
      <c r="AJ116" s="161"/>
      <c r="AK116" s="161"/>
      <c r="AL116" s="161"/>
      <c r="AM116" s="161"/>
      <c r="AN116" s="161"/>
      <c r="AO116" s="161"/>
      <c r="AP116" s="161"/>
      <c r="AQ116" s="161"/>
      <c r="AR116" s="161"/>
      <c r="AS116" s="161"/>
      <c r="AT116" s="161"/>
      <c r="AU116" s="161"/>
      <c r="AV116" s="161"/>
      <c r="AW116" s="161"/>
      <c r="AX116" s="161"/>
      <c r="AY116" s="161"/>
      <c r="AZ116" s="161"/>
      <c r="BA116" s="161"/>
      <c r="BB116" s="161"/>
      <c r="BC116" s="161"/>
      <c r="BD116" s="161"/>
      <c r="BE116" s="161"/>
      <c r="BF116" s="161"/>
      <c r="BG116" s="161"/>
      <c r="BH116" s="161"/>
      <c r="BI116" s="161"/>
      <c r="BJ116" s="161"/>
      <c r="BK116" s="161"/>
      <c r="BL116" s="161"/>
      <c r="BM116" s="161"/>
      <c r="BN116" s="161"/>
      <c r="BO116" s="161"/>
      <c r="BP116" s="161"/>
      <c r="BQ116" s="161"/>
      <c r="BR116" s="161"/>
      <c r="BS116" s="161"/>
      <c r="BT116" s="161"/>
      <c r="BU116" s="161"/>
      <c r="BV116" s="56"/>
      <c r="BW116" s="56"/>
      <c r="BX116" s="56"/>
      <c r="BY116" s="56"/>
      <c r="BZ116" s="56"/>
      <c r="CA116" s="56"/>
      <c r="CB116" s="56"/>
      <c r="CC116" s="56"/>
      <c r="CD116" s="56"/>
      <c r="CE116" s="56"/>
    </row>
    <row r="117" s="55" customFormat="true" ht="15" hidden="false" customHeight="true" outlineLevel="0" collapsed="false">
      <c r="A117" s="702"/>
      <c r="D117" s="201"/>
      <c r="E117" s="703" t="s">
        <v>575</v>
      </c>
      <c r="F117" s="703"/>
      <c r="G117" s="703"/>
      <c r="H117" s="704" t="str">
        <f aca="false">IF(A115="","",INDEX(DIFFERENTIATION_UNMERGE_SYSTEM,MATCH(A115,DIFFERENTIATION_ID_DIFF,0)))</f>
        <v/>
      </c>
      <c r="I117" s="704"/>
      <c r="J117" s="704"/>
      <c r="K117" s="704"/>
      <c r="L117" s="704"/>
      <c r="M117" s="704"/>
      <c r="N117" s="704"/>
      <c r="O117" s="704"/>
      <c r="P117" s="704"/>
      <c r="Q117" s="704"/>
      <c r="R117" s="704"/>
      <c r="S117" s="705"/>
      <c r="T117" s="706"/>
      <c r="U117" s="161"/>
      <c r="V117" s="161"/>
      <c r="W117" s="56"/>
      <c r="X117" s="56"/>
      <c r="Y117" s="56"/>
      <c r="Z117" s="56"/>
      <c r="AA117" s="161"/>
      <c r="AB117" s="56"/>
      <c r="AC117" s="707"/>
      <c r="AD117" s="56"/>
      <c r="AE117" s="708"/>
      <c r="AF117" s="708"/>
      <c r="AG117" s="709"/>
      <c r="AH117" s="710"/>
      <c r="AI117" s="161"/>
      <c r="AJ117" s="161"/>
      <c r="AK117" s="161"/>
      <c r="AL117" s="161"/>
      <c r="AM117" s="161"/>
      <c r="AN117" s="161"/>
      <c r="AO117" s="161"/>
      <c r="AP117" s="161"/>
      <c r="AQ117" s="161"/>
      <c r="AR117" s="161"/>
      <c r="AS117" s="161"/>
      <c r="AT117" s="161"/>
      <c r="AU117" s="161"/>
      <c r="AV117" s="161"/>
      <c r="AW117" s="161"/>
      <c r="AX117" s="161"/>
      <c r="AY117" s="161"/>
      <c r="AZ117" s="161"/>
      <c r="BA117" s="161"/>
      <c r="BB117" s="161"/>
      <c r="BC117" s="161"/>
      <c r="BD117" s="161"/>
      <c r="BE117" s="161"/>
      <c r="BF117" s="161"/>
      <c r="BG117" s="161"/>
      <c r="BH117" s="161"/>
      <c r="BI117" s="161"/>
      <c r="BJ117" s="161"/>
      <c r="BK117" s="161"/>
      <c r="BL117" s="161"/>
      <c r="BM117" s="161"/>
      <c r="BN117" s="161"/>
      <c r="BO117" s="161"/>
      <c r="BP117" s="161"/>
      <c r="BQ117" s="161"/>
      <c r="BR117" s="161"/>
      <c r="BS117" s="161"/>
      <c r="BT117" s="161"/>
      <c r="BU117" s="161"/>
      <c r="BV117" s="56"/>
      <c r="BW117" s="56"/>
      <c r="BX117" s="56"/>
      <c r="BY117" s="56"/>
      <c r="BZ117" s="56"/>
      <c r="CA117" s="56"/>
      <c r="CB117" s="56"/>
      <c r="CC117" s="56"/>
      <c r="CD117" s="56"/>
      <c r="CE117" s="56"/>
    </row>
    <row r="118" s="55" customFormat="true" ht="24.75" hidden="false" customHeight="true" outlineLevel="0" collapsed="false">
      <c r="A118" s="107"/>
      <c r="B118" s="45"/>
      <c r="C118" s="162"/>
      <c r="D118" s="201"/>
      <c r="E118" s="711" t="s">
        <v>620</v>
      </c>
      <c r="F118" s="711"/>
      <c r="G118" s="711"/>
      <c r="H118" s="711"/>
      <c r="I118" s="711"/>
      <c r="J118" s="711"/>
      <c r="K118" s="711"/>
      <c r="L118" s="711"/>
      <c r="M118" s="711"/>
      <c r="N118" s="711"/>
      <c r="O118" s="711"/>
      <c r="P118" s="711"/>
      <c r="Q118" s="643" t="n">
        <f aca="false">SUMIF(T119:T120,"i",Q119:Q120)</f>
        <v>0</v>
      </c>
      <c r="R118" s="712"/>
      <c r="S118" s="641" t="s">
        <v>621</v>
      </c>
      <c r="T118" s="706" t="s">
        <v>622</v>
      </c>
      <c r="U118" s="126" t="n">
        <v>1</v>
      </c>
      <c r="V118" s="126" t="s">
        <v>585</v>
      </c>
      <c r="W118" s="45"/>
      <c r="X118" s="45"/>
      <c r="Y118" s="45"/>
      <c r="Z118" s="45"/>
      <c r="AA118" s="49"/>
      <c r="AB118" s="45"/>
      <c r="AC118" s="707"/>
      <c r="AD118" s="56"/>
      <c r="AE118" s="45"/>
      <c r="AF118" s="45"/>
      <c r="AG118" s="49"/>
      <c r="AH118" s="49"/>
      <c r="AI118" s="49"/>
      <c r="AJ118" s="49"/>
      <c r="AK118" s="49"/>
      <c r="AL118" s="49"/>
      <c r="AM118" s="49"/>
      <c r="AN118" s="49"/>
      <c r="AO118" s="49"/>
      <c r="AP118" s="49"/>
      <c r="AQ118" s="49"/>
      <c r="AR118" s="49"/>
      <c r="AS118" s="49"/>
      <c r="AT118" s="49"/>
      <c r="AU118" s="49"/>
      <c r="AV118" s="49"/>
      <c r="AW118" s="49"/>
      <c r="AX118" s="49"/>
      <c r="AY118" s="49"/>
      <c r="AZ118" s="49"/>
      <c r="BA118" s="49"/>
      <c r="BB118" s="49"/>
      <c r="BC118" s="49"/>
      <c r="BD118" s="49"/>
      <c r="BE118" s="49"/>
      <c r="BF118" s="49"/>
      <c r="BG118" s="49"/>
      <c r="BH118" s="49"/>
      <c r="BI118" s="49"/>
      <c r="BJ118" s="49"/>
      <c r="BK118" s="49"/>
      <c r="BL118" s="49"/>
      <c r="BM118" s="49"/>
      <c r="BN118" s="49"/>
      <c r="BO118" s="49"/>
      <c r="BP118" s="49"/>
      <c r="BQ118" s="49"/>
      <c r="BR118" s="49"/>
      <c r="BS118" s="49"/>
      <c r="BT118" s="49"/>
      <c r="BU118" s="49"/>
      <c r="BV118" s="45"/>
      <c r="BW118" s="45"/>
      <c r="BX118" s="45"/>
      <c r="BY118" s="45"/>
      <c r="BZ118" s="45"/>
      <c r="CA118" s="45"/>
      <c r="CB118" s="45"/>
      <c r="CC118" s="45"/>
      <c r="CD118" s="45"/>
      <c r="CE118" s="45"/>
    </row>
    <row r="119" s="55" customFormat="true" ht="11.25" hidden="true" customHeight="true" outlineLevel="0" collapsed="false">
      <c r="A119" s="126"/>
      <c r="B119" s="49"/>
      <c r="C119" s="49"/>
      <c r="D119" s="201"/>
      <c r="E119" s="313"/>
      <c r="F119" s="313" t="n">
        <v>0</v>
      </c>
      <c r="G119" s="313"/>
      <c r="H119" s="313"/>
      <c r="I119" s="313"/>
      <c r="J119" s="313"/>
      <c r="K119" s="313"/>
      <c r="L119" s="313"/>
      <c r="M119" s="313"/>
      <c r="N119" s="313"/>
      <c r="O119" s="313"/>
      <c r="P119" s="313"/>
      <c r="Q119" s="313"/>
      <c r="R119" s="313"/>
      <c r="S119" s="312"/>
      <c r="T119" s="713"/>
      <c r="U119" s="126"/>
      <c r="V119" s="126"/>
      <c r="W119" s="49"/>
      <c r="X119" s="49"/>
      <c r="Y119" s="49"/>
      <c r="Z119" s="49"/>
      <c r="AA119" s="49"/>
      <c r="AB119" s="45"/>
      <c r="AC119" s="707"/>
      <c r="AD119" s="56"/>
      <c r="AE119" s="45"/>
      <c r="AF119" s="45"/>
      <c r="AG119" s="49"/>
      <c r="AH119" s="49"/>
      <c r="AI119" s="49"/>
      <c r="AJ119" s="49"/>
      <c r="AK119" s="49"/>
      <c r="AL119" s="49"/>
      <c r="AM119" s="49"/>
      <c r="AN119" s="49"/>
      <c r="AO119" s="49"/>
      <c r="AP119" s="49"/>
      <c r="AQ119" s="49"/>
      <c r="AR119" s="49"/>
      <c r="AS119" s="49"/>
      <c r="AT119" s="49"/>
      <c r="AU119" s="49"/>
      <c r="AV119" s="49"/>
      <c r="AW119" s="49"/>
      <c r="AX119" s="49"/>
      <c r="AY119" s="49"/>
      <c r="AZ119" s="49"/>
      <c r="BA119" s="49"/>
      <c r="BB119" s="49"/>
      <c r="BC119" s="49"/>
      <c r="BD119" s="49"/>
      <c r="BE119" s="49"/>
      <c r="BF119" s="49"/>
      <c r="BG119" s="49"/>
      <c r="BH119" s="49"/>
      <c r="BI119" s="49"/>
      <c r="BJ119" s="49"/>
      <c r="BK119" s="49"/>
      <c r="BL119" s="49"/>
      <c r="BM119" s="49"/>
      <c r="BN119" s="49"/>
      <c r="BO119" s="49"/>
      <c r="BP119" s="49"/>
      <c r="BQ119" s="49"/>
      <c r="BR119" s="49"/>
      <c r="BS119" s="49"/>
      <c r="BT119" s="49"/>
      <c r="BU119" s="49"/>
      <c r="BV119" s="49"/>
      <c r="BW119" s="49"/>
      <c r="BX119" s="49"/>
      <c r="BY119" s="49"/>
      <c r="BZ119" s="49"/>
      <c r="CA119" s="49"/>
      <c r="CB119" s="49"/>
      <c r="CC119" s="49"/>
      <c r="CD119" s="49"/>
      <c r="CE119" s="49"/>
    </row>
    <row r="120" s="55" customFormat="true" ht="11.25" hidden="false" customHeight="true" outlineLevel="0" collapsed="false">
      <c r="A120" s="107"/>
      <c r="B120" s="45"/>
      <c r="C120" s="162"/>
      <c r="D120" s="201"/>
      <c r="E120" s="562"/>
      <c r="F120" s="166"/>
      <c r="G120" s="166" t="s">
        <v>1949</v>
      </c>
      <c r="H120" s="171"/>
      <c r="I120" s="171"/>
      <c r="J120" s="171"/>
      <c r="K120" s="171"/>
      <c r="L120" s="171"/>
      <c r="M120" s="171"/>
      <c r="N120" s="171"/>
      <c r="O120" s="171"/>
      <c r="P120" s="171"/>
      <c r="Q120" s="171"/>
      <c r="R120" s="210"/>
      <c r="S120" s="1150"/>
      <c r="T120" s="713"/>
      <c r="U120" s="126"/>
      <c r="V120" s="126"/>
      <c r="W120" s="45"/>
      <c r="X120" s="45"/>
      <c r="Y120" s="45"/>
      <c r="Z120" s="45"/>
      <c r="AA120" s="49"/>
      <c r="AB120" s="45"/>
      <c r="AC120" s="707"/>
      <c r="AD120" s="56"/>
      <c r="AE120" s="45"/>
      <c r="AF120" s="45"/>
      <c r="AG120" s="49"/>
      <c r="AH120" s="49"/>
      <c r="AI120" s="49"/>
      <c r="AJ120" s="49"/>
      <c r="AK120" s="49"/>
      <c r="AL120" s="49"/>
      <c r="AM120" s="49"/>
      <c r="AN120" s="49"/>
      <c r="AO120" s="49"/>
      <c r="AP120" s="49"/>
      <c r="AQ120" s="49"/>
      <c r="AR120" s="49"/>
      <c r="AS120" s="49"/>
      <c r="AT120" s="49"/>
      <c r="AU120" s="49"/>
      <c r="AV120" s="49"/>
      <c r="AW120" s="49"/>
      <c r="AX120" s="49"/>
      <c r="AY120" s="49"/>
      <c r="AZ120" s="49"/>
      <c r="BA120" s="49"/>
      <c r="BB120" s="49"/>
      <c r="BC120" s="49"/>
      <c r="BD120" s="49"/>
      <c r="BE120" s="49"/>
      <c r="BF120" s="49"/>
      <c r="BG120" s="49"/>
      <c r="BH120" s="49"/>
      <c r="BI120" s="49"/>
      <c r="BJ120" s="49"/>
      <c r="BK120" s="49"/>
      <c r="BL120" s="49"/>
      <c r="BM120" s="49"/>
      <c r="BN120" s="49"/>
      <c r="BO120" s="49"/>
      <c r="BP120" s="49"/>
      <c r="BQ120" s="49"/>
      <c r="BR120" s="49"/>
      <c r="BS120" s="49"/>
      <c r="BT120" s="49"/>
      <c r="BU120" s="49"/>
      <c r="BV120" s="45"/>
      <c r="BW120" s="45"/>
      <c r="BX120" s="45"/>
      <c r="BY120" s="45"/>
      <c r="BZ120" s="45"/>
      <c r="CA120" s="45"/>
      <c r="CB120" s="45"/>
      <c r="CC120" s="45"/>
      <c r="CD120" s="45"/>
      <c r="CE120" s="45"/>
    </row>
    <row r="121" s="55" customFormat="true" ht="24.75" hidden="false" customHeight="true" outlineLevel="0" collapsed="false">
      <c r="A121" s="107"/>
      <c r="B121" s="45"/>
      <c r="C121" s="162"/>
      <c r="D121" s="201"/>
      <c r="E121" s="711" t="s">
        <v>623</v>
      </c>
      <c r="F121" s="711"/>
      <c r="G121" s="711"/>
      <c r="H121" s="711"/>
      <c r="I121" s="711"/>
      <c r="J121" s="711"/>
      <c r="K121" s="711"/>
      <c r="L121" s="711"/>
      <c r="M121" s="711"/>
      <c r="N121" s="711"/>
      <c r="O121" s="711"/>
      <c r="P121" s="711"/>
      <c r="Q121" s="643" t="n">
        <f aca="false">SUMIF(T122:T123,"i",Q122:Q123)</f>
        <v>0</v>
      </c>
      <c r="R121" s="712"/>
      <c r="S121" s="641" t="s">
        <v>624</v>
      </c>
      <c r="T121" s="706" t="s">
        <v>622</v>
      </c>
      <c r="U121" s="126" t="n">
        <v>1</v>
      </c>
      <c r="V121" s="126" t="s">
        <v>585</v>
      </c>
      <c r="W121" s="45"/>
      <c r="X121" s="45"/>
      <c r="Y121" s="45"/>
      <c r="Z121" s="45"/>
      <c r="AA121" s="49"/>
      <c r="AB121" s="45"/>
      <c r="AC121" s="707"/>
      <c r="AD121" s="56"/>
      <c r="AE121" s="45"/>
      <c r="AF121" s="45"/>
      <c r="AG121" s="49"/>
      <c r="AH121" s="49"/>
      <c r="AI121" s="49"/>
      <c r="AJ121" s="49"/>
      <c r="AK121" s="49"/>
      <c r="AL121" s="49"/>
      <c r="AM121" s="49"/>
      <c r="AN121" s="49"/>
      <c r="AO121" s="49"/>
      <c r="AP121" s="49"/>
      <c r="AQ121" s="49"/>
      <c r="AR121" s="49"/>
      <c r="AS121" s="49"/>
      <c r="AT121" s="49"/>
      <c r="AU121" s="49"/>
      <c r="AV121" s="49"/>
      <c r="AW121" s="49"/>
      <c r="AX121" s="49"/>
      <c r="AY121" s="49"/>
      <c r="AZ121" s="49"/>
      <c r="BA121" s="49"/>
      <c r="BB121" s="49"/>
      <c r="BC121" s="49"/>
      <c r="BD121" s="49"/>
      <c r="BE121" s="49"/>
      <c r="BF121" s="49"/>
      <c r="BG121" s="49"/>
      <c r="BH121" s="49"/>
      <c r="BI121" s="49"/>
      <c r="BJ121" s="49"/>
      <c r="BK121" s="49"/>
      <c r="BL121" s="49"/>
      <c r="BM121" s="49"/>
      <c r="BN121" s="49"/>
      <c r="BO121" s="49"/>
      <c r="BP121" s="49"/>
      <c r="BQ121" s="49"/>
      <c r="BR121" s="49"/>
      <c r="BS121" s="49"/>
      <c r="BT121" s="49"/>
      <c r="BU121" s="49"/>
      <c r="BV121" s="45"/>
      <c r="BW121" s="45"/>
      <c r="BX121" s="45"/>
      <c r="BY121" s="45"/>
      <c r="BZ121" s="45"/>
      <c r="CA121" s="45"/>
      <c r="CB121" s="45"/>
      <c r="CC121" s="45"/>
      <c r="CD121" s="45"/>
      <c r="CE121" s="45"/>
    </row>
    <row r="122" s="55" customFormat="true" ht="11.25" hidden="true" customHeight="true" outlineLevel="0" collapsed="false">
      <c r="A122" s="126"/>
      <c r="B122" s="49"/>
      <c r="C122" s="49"/>
      <c r="D122" s="201"/>
      <c r="E122" s="313"/>
      <c r="F122" s="313" t="n">
        <v>0</v>
      </c>
      <c r="G122" s="313"/>
      <c r="H122" s="313"/>
      <c r="I122" s="313"/>
      <c r="J122" s="313"/>
      <c r="K122" s="313"/>
      <c r="L122" s="313"/>
      <c r="M122" s="313"/>
      <c r="N122" s="313"/>
      <c r="O122" s="313"/>
      <c r="P122" s="313"/>
      <c r="Q122" s="313"/>
      <c r="R122" s="313"/>
      <c r="S122" s="312"/>
      <c r="T122" s="713"/>
      <c r="U122" s="126"/>
      <c r="V122" s="126"/>
      <c r="W122" s="49"/>
      <c r="X122" s="49"/>
      <c r="Y122" s="49"/>
      <c r="Z122" s="49"/>
      <c r="AA122" s="49"/>
      <c r="AB122" s="45"/>
      <c r="AC122" s="707"/>
      <c r="AD122" s="56"/>
      <c r="AE122" s="45"/>
      <c r="AF122" s="45"/>
      <c r="AG122" s="49"/>
      <c r="AH122" s="49"/>
      <c r="AI122" s="49"/>
      <c r="AJ122" s="49"/>
      <c r="AK122" s="49"/>
      <c r="AL122" s="49"/>
      <c r="AM122" s="49"/>
      <c r="AN122" s="49"/>
      <c r="AO122" s="49"/>
      <c r="AP122" s="49"/>
      <c r="AQ122" s="49"/>
      <c r="AR122" s="49"/>
      <c r="AS122" s="49"/>
      <c r="AT122" s="49"/>
      <c r="AU122" s="49"/>
      <c r="AV122" s="49"/>
      <c r="AW122" s="49"/>
      <c r="AX122" s="49"/>
      <c r="AY122" s="49"/>
      <c r="AZ122" s="49"/>
      <c r="BA122" s="49"/>
      <c r="BB122" s="49"/>
      <c r="BC122" s="49"/>
      <c r="BD122" s="49"/>
      <c r="BE122" s="49"/>
      <c r="BF122" s="49"/>
      <c r="BG122" s="49"/>
      <c r="BH122" s="49"/>
      <c r="BI122" s="49"/>
      <c r="BJ122" s="49"/>
      <c r="BK122" s="49"/>
      <c r="BL122" s="49"/>
      <c r="BM122" s="49"/>
      <c r="BN122" s="49"/>
      <c r="BO122" s="49"/>
      <c r="BP122" s="49"/>
      <c r="BQ122" s="49"/>
      <c r="BR122" s="49"/>
      <c r="BS122" s="49"/>
      <c r="BT122" s="49"/>
      <c r="BU122" s="49"/>
      <c r="BV122" s="49"/>
      <c r="BW122" s="49"/>
      <c r="BX122" s="49"/>
      <c r="BY122" s="49"/>
      <c r="BZ122" s="49"/>
      <c r="CA122" s="49"/>
      <c r="CB122" s="49"/>
      <c r="CC122" s="49"/>
      <c r="CD122" s="49"/>
      <c r="CE122" s="49"/>
    </row>
    <row r="123" s="55" customFormat="true" ht="11.25" hidden="false" customHeight="true" outlineLevel="0" collapsed="false">
      <c r="A123" s="107"/>
      <c r="B123" s="45"/>
      <c r="C123" s="162"/>
      <c r="D123" s="201"/>
      <c r="E123" s="562"/>
      <c r="F123" s="166"/>
      <c r="G123" s="166" t="s">
        <v>1949</v>
      </c>
      <c r="H123" s="171"/>
      <c r="I123" s="171"/>
      <c r="J123" s="171"/>
      <c r="K123" s="171"/>
      <c r="L123" s="171"/>
      <c r="M123" s="171"/>
      <c r="N123" s="171"/>
      <c r="O123" s="171"/>
      <c r="P123" s="171"/>
      <c r="Q123" s="171"/>
      <c r="R123" s="210"/>
      <c r="S123" s="1150"/>
      <c r="T123" s="713"/>
      <c r="U123" s="126"/>
      <c r="V123" s="126"/>
      <c r="W123" s="45"/>
      <c r="X123" s="45"/>
      <c r="Y123" s="45"/>
      <c r="Z123" s="45"/>
      <c r="AA123" s="49"/>
      <c r="AB123" s="45"/>
      <c r="AC123" s="707"/>
      <c r="AD123" s="56"/>
      <c r="AE123" s="45"/>
      <c r="AF123" s="45"/>
      <c r="AG123" s="49"/>
      <c r="AH123" s="49"/>
      <c r="AI123" s="49"/>
      <c r="AJ123" s="49"/>
      <c r="AK123" s="49"/>
      <c r="AL123" s="49"/>
      <c r="AM123" s="49"/>
      <c r="AN123" s="49"/>
      <c r="AO123" s="49"/>
      <c r="AP123" s="49"/>
      <c r="AQ123" s="49"/>
      <c r="AR123" s="49"/>
      <c r="AS123" s="49"/>
      <c r="AT123" s="49"/>
      <c r="AU123" s="49"/>
      <c r="AV123" s="49"/>
      <c r="AW123" s="49"/>
      <c r="AX123" s="49"/>
      <c r="AY123" s="49"/>
      <c r="AZ123" s="49"/>
      <c r="BA123" s="49"/>
      <c r="BB123" s="49"/>
      <c r="BC123" s="49"/>
      <c r="BD123" s="49"/>
      <c r="BE123" s="49"/>
      <c r="BF123" s="49"/>
      <c r="BG123" s="49"/>
      <c r="BH123" s="49"/>
      <c r="BI123" s="49"/>
      <c r="BJ123" s="49"/>
      <c r="BK123" s="49"/>
      <c r="BL123" s="49"/>
      <c r="BM123" s="49"/>
      <c r="BN123" s="49"/>
      <c r="BO123" s="49"/>
      <c r="BP123" s="49"/>
      <c r="BQ123" s="49"/>
      <c r="BR123" s="49"/>
      <c r="BS123" s="49"/>
      <c r="BT123" s="49"/>
      <c r="BU123" s="49"/>
      <c r="BV123" s="45"/>
      <c r="BW123" s="45"/>
      <c r="BX123" s="45"/>
      <c r="BY123" s="45"/>
      <c r="BZ123" s="45"/>
      <c r="CA123" s="45"/>
      <c r="CB123" s="45"/>
      <c r="CC123" s="45"/>
      <c r="CD123" s="45"/>
      <c r="CE123" s="45"/>
    </row>
    <row r="125" s="1037" customFormat="true" ht="11.25" hidden="false" customHeight="true" outlineLevel="0" collapsed="false">
      <c r="A125" s="1037" t="s">
        <v>1950</v>
      </c>
    </row>
    <row r="127" s="55" customFormat="true" ht="15" hidden="false" customHeight="true" outlineLevel="0" collapsed="false">
      <c r="A127" s="702"/>
      <c r="D127" s="201" t="s">
        <v>109</v>
      </c>
      <c r="E127" s="703" t="s">
        <v>105</v>
      </c>
      <c r="F127" s="703"/>
      <c r="G127" s="703"/>
      <c r="H127" s="704" t="str">
        <f aca="false">IF(A127="","",INDEX(DIFFERENTIATION_UNMERGE_VD,MATCH(A127,DIFFERENTIATION_ID_DIFF,0)))</f>
        <v/>
      </c>
      <c r="I127" s="704"/>
      <c r="J127" s="704"/>
      <c r="K127" s="704"/>
      <c r="L127" s="704"/>
      <c r="M127" s="704"/>
      <c r="N127" s="704"/>
      <c r="O127" s="704"/>
      <c r="P127" s="704"/>
      <c r="Q127" s="704"/>
      <c r="R127" s="704"/>
      <c r="S127" s="705"/>
      <c r="T127" s="706"/>
      <c r="U127" s="161"/>
      <c r="V127" s="161"/>
      <c r="W127" s="56"/>
      <c r="X127" s="56"/>
      <c r="Y127" s="56"/>
      <c r="Z127" s="56"/>
      <c r="AA127" s="161"/>
      <c r="AB127" s="56"/>
      <c r="AC127" s="707"/>
      <c r="AD127" s="56"/>
      <c r="AE127" s="708"/>
      <c r="AF127" s="708"/>
      <c r="AG127" s="709" t="s">
        <v>619</v>
      </c>
      <c r="AH127" s="710" t="n">
        <v>3</v>
      </c>
      <c r="AI127" s="161"/>
      <c r="AJ127" s="161"/>
      <c r="AK127" s="161"/>
      <c r="AL127" s="161"/>
      <c r="AM127" s="161"/>
      <c r="AN127" s="161"/>
      <c r="AO127" s="161"/>
      <c r="AP127" s="161"/>
      <c r="AQ127" s="161"/>
      <c r="AR127" s="161"/>
      <c r="AS127" s="161"/>
      <c r="AT127" s="161"/>
      <c r="AU127" s="161"/>
      <c r="AV127" s="161"/>
      <c r="AW127" s="161"/>
      <c r="AX127" s="161"/>
      <c r="AY127" s="161"/>
      <c r="AZ127" s="161"/>
      <c r="BA127" s="161"/>
      <c r="BB127" s="161"/>
      <c r="BC127" s="161"/>
      <c r="BD127" s="161"/>
      <c r="BE127" s="161"/>
      <c r="BF127" s="161"/>
      <c r="BG127" s="161"/>
      <c r="BH127" s="161"/>
      <c r="BI127" s="161"/>
      <c r="BJ127" s="161"/>
      <c r="BK127" s="161"/>
      <c r="BL127" s="161"/>
      <c r="BM127" s="161"/>
      <c r="BN127" s="161"/>
      <c r="BO127" s="161"/>
      <c r="BP127" s="161"/>
      <c r="BQ127" s="161"/>
      <c r="BR127" s="161"/>
      <c r="BS127" s="161"/>
      <c r="BT127" s="161"/>
      <c r="BU127" s="161"/>
      <c r="BV127" s="56"/>
      <c r="BW127" s="56"/>
      <c r="BX127" s="56"/>
      <c r="BY127" s="56"/>
      <c r="BZ127" s="56"/>
      <c r="CA127" s="56"/>
      <c r="CB127" s="56"/>
      <c r="CC127" s="56"/>
      <c r="CD127" s="56"/>
      <c r="CE127" s="56"/>
    </row>
    <row r="128" s="55" customFormat="true" ht="15" hidden="false" customHeight="true" outlineLevel="0" collapsed="false">
      <c r="A128" s="702"/>
      <c r="D128" s="201"/>
      <c r="E128" s="703" t="s">
        <v>574</v>
      </c>
      <c r="F128" s="703"/>
      <c r="G128" s="703"/>
      <c r="H128" s="704" t="str">
        <f aca="false">IF(A127="","",INDEX(DIFFERENTIATION_UNMERGE_AREA,MATCH(A127,DIFFERENTIATION_ID_DIFF,0)))</f>
        <v/>
      </c>
      <c r="I128" s="704"/>
      <c r="J128" s="704"/>
      <c r="K128" s="704"/>
      <c r="L128" s="704"/>
      <c r="M128" s="704"/>
      <c r="N128" s="704"/>
      <c r="O128" s="704"/>
      <c r="P128" s="704"/>
      <c r="Q128" s="704"/>
      <c r="R128" s="704"/>
      <c r="S128" s="705"/>
      <c r="T128" s="706"/>
      <c r="U128" s="161"/>
      <c r="V128" s="161"/>
      <c r="W128" s="56"/>
      <c r="X128" s="56"/>
      <c r="Y128" s="56"/>
      <c r="Z128" s="56"/>
      <c r="AA128" s="161"/>
      <c r="AB128" s="56"/>
      <c r="AC128" s="707"/>
      <c r="AD128" s="56"/>
      <c r="AE128" s="708"/>
      <c r="AF128" s="708"/>
      <c r="AG128" s="709"/>
      <c r="AH128" s="710"/>
      <c r="AI128" s="161"/>
      <c r="AJ128" s="161"/>
      <c r="AK128" s="161"/>
      <c r="AL128" s="161"/>
      <c r="AM128" s="161"/>
      <c r="AN128" s="161"/>
      <c r="AO128" s="161"/>
      <c r="AP128" s="161"/>
      <c r="AQ128" s="161"/>
      <c r="AR128" s="161"/>
      <c r="AS128" s="161"/>
      <c r="AT128" s="161"/>
      <c r="AU128" s="161"/>
      <c r="AV128" s="161"/>
      <c r="AW128" s="161"/>
      <c r="AX128" s="161"/>
      <c r="AY128" s="161"/>
      <c r="AZ128" s="161"/>
      <c r="BA128" s="161"/>
      <c r="BB128" s="161"/>
      <c r="BC128" s="161"/>
      <c r="BD128" s="161"/>
      <c r="BE128" s="161"/>
      <c r="BF128" s="161"/>
      <c r="BG128" s="161"/>
      <c r="BH128" s="161"/>
      <c r="BI128" s="161"/>
      <c r="BJ128" s="161"/>
      <c r="BK128" s="161"/>
      <c r="BL128" s="161"/>
      <c r="BM128" s="161"/>
      <c r="BN128" s="161"/>
      <c r="BO128" s="161"/>
      <c r="BP128" s="161"/>
      <c r="BQ128" s="161"/>
      <c r="BR128" s="161"/>
      <c r="BS128" s="161"/>
      <c r="BT128" s="161"/>
      <c r="BU128" s="161"/>
      <c r="BV128" s="56"/>
      <c r="BW128" s="56"/>
      <c r="BX128" s="56"/>
      <c r="BY128" s="56"/>
      <c r="BZ128" s="56"/>
      <c r="CA128" s="56"/>
      <c r="CB128" s="56"/>
      <c r="CC128" s="56"/>
      <c r="CD128" s="56"/>
      <c r="CE128" s="56"/>
    </row>
    <row r="129" s="55" customFormat="true" ht="15" hidden="false" customHeight="true" outlineLevel="0" collapsed="false">
      <c r="A129" s="702"/>
      <c r="D129" s="201"/>
      <c r="E129" s="703" t="s">
        <v>575</v>
      </c>
      <c r="F129" s="703"/>
      <c r="G129" s="703"/>
      <c r="H129" s="704" t="str">
        <f aca="false">IF(A127="","",INDEX(DIFFERENTIATION_UNMERGE_SYSTEM,MATCH(A127,DIFFERENTIATION_ID_DIFF,0)))</f>
        <v/>
      </c>
      <c r="I129" s="704"/>
      <c r="J129" s="704"/>
      <c r="K129" s="704"/>
      <c r="L129" s="704"/>
      <c r="M129" s="704"/>
      <c r="N129" s="704"/>
      <c r="O129" s="704"/>
      <c r="P129" s="704"/>
      <c r="Q129" s="704"/>
      <c r="R129" s="704"/>
      <c r="S129" s="705"/>
      <c r="T129" s="706"/>
      <c r="U129" s="161"/>
      <c r="V129" s="161"/>
      <c r="W129" s="56"/>
      <c r="X129" s="56"/>
      <c r="Y129" s="56"/>
      <c r="Z129" s="56"/>
      <c r="AA129" s="161"/>
      <c r="AB129" s="56"/>
      <c r="AC129" s="707"/>
      <c r="AD129" s="56"/>
      <c r="AE129" s="708"/>
      <c r="AF129" s="708"/>
      <c r="AG129" s="709"/>
      <c r="AH129" s="710"/>
      <c r="AI129" s="161"/>
      <c r="AJ129" s="161"/>
      <c r="AK129" s="161"/>
      <c r="AL129" s="161"/>
      <c r="AM129" s="161"/>
      <c r="AN129" s="161"/>
      <c r="AO129" s="161"/>
      <c r="AP129" s="161"/>
      <c r="AQ129" s="161"/>
      <c r="AR129" s="161"/>
      <c r="AS129" s="161"/>
      <c r="AT129" s="161"/>
      <c r="AU129" s="161"/>
      <c r="AV129" s="161"/>
      <c r="AW129" s="161"/>
      <c r="AX129" s="161"/>
      <c r="AY129" s="161"/>
      <c r="AZ129" s="161"/>
      <c r="BA129" s="161"/>
      <c r="BB129" s="161"/>
      <c r="BC129" s="161"/>
      <c r="BD129" s="161"/>
      <c r="BE129" s="161"/>
      <c r="BF129" s="161"/>
      <c r="BG129" s="161"/>
      <c r="BH129" s="161"/>
      <c r="BI129" s="161"/>
      <c r="BJ129" s="161"/>
      <c r="BK129" s="161"/>
      <c r="BL129" s="161"/>
      <c r="BM129" s="161"/>
      <c r="BN129" s="161"/>
      <c r="BO129" s="161"/>
      <c r="BP129" s="161"/>
      <c r="BQ129" s="161"/>
      <c r="BR129" s="161"/>
      <c r="BS129" s="161"/>
      <c r="BT129" s="161"/>
      <c r="BU129" s="161"/>
      <c r="BV129" s="56"/>
      <c r="BW129" s="56"/>
      <c r="BX129" s="56"/>
      <c r="BY129" s="56"/>
      <c r="BZ129" s="56"/>
      <c r="CA129" s="56"/>
      <c r="CB129" s="56"/>
      <c r="CC129" s="56"/>
      <c r="CD129" s="56"/>
      <c r="CE129" s="56"/>
    </row>
    <row r="130" s="55" customFormat="true" ht="24.75" hidden="false" customHeight="true" outlineLevel="0" collapsed="false">
      <c r="A130" s="107"/>
      <c r="B130" s="45"/>
      <c r="C130" s="162"/>
      <c r="D130" s="201"/>
      <c r="E130" s="711" t="s">
        <v>620</v>
      </c>
      <c r="F130" s="711"/>
      <c r="G130" s="711"/>
      <c r="H130" s="711"/>
      <c r="I130" s="711"/>
      <c r="J130" s="711"/>
      <c r="K130" s="711"/>
      <c r="L130" s="711"/>
      <c r="M130" s="711"/>
      <c r="N130" s="711"/>
      <c r="O130" s="711"/>
      <c r="P130" s="711"/>
      <c r="Q130" s="643" t="n">
        <f aca="false">SUMIF(T131:T132,"i",Q131:Q132)</f>
        <v>0</v>
      </c>
      <c r="R130" s="712"/>
      <c r="S130" s="641" t="s">
        <v>621</v>
      </c>
      <c r="T130" s="706" t="s">
        <v>622</v>
      </c>
      <c r="U130" s="126" t="n">
        <v>1</v>
      </c>
      <c r="V130" s="126" t="s">
        <v>585</v>
      </c>
      <c r="W130" s="45"/>
      <c r="X130" s="45"/>
      <c r="Y130" s="45"/>
      <c r="Z130" s="45"/>
      <c r="AA130" s="49"/>
      <c r="AB130" s="45"/>
      <c r="AC130" s="707"/>
      <c r="AD130" s="56"/>
      <c r="AE130" s="45"/>
      <c r="AF130" s="45"/>
      <c r="AG130" s="49"/>
      <c r="AH130" s="49"/>
      <c r="AI130" s="49"/>
      <c r="AJ130" s="49"/>
      <c r="AK130" s="49"/>
      <c r="AL130" s="49"/>
      <c r="AM130" s="49"/>
      <c r="AN130" s="49"/>
      <c r="AO130" s="49"/>
      <c r="AP130" s="49"/>
      <c r="AQ130" s="49"/>
      <c r="AR130" s="49"/>
      <c r="AS130" s="49"/>
      <c r="AT130" s="49"/>
      <c r="AU130" s="49"/>
      <c r="AV130" s="49"/>
      <c r="AW130" s="49"/>
      <c r="AX130" s="49"/>
      <c r="AY130" s="49"/>
      <c r="AZ130" s="49"/>
      <c r="BA130" s="49"/>
      <c r="BB130" s="49"/>
      <c r="BC130" s="49"/>
      <c r="BD130" s="49"/>
      <c r="BE130" s="49"/>
      <c r="BF130" s="49"/>
      <c r="BG130" s="49"/>
      <c r="BH130" s="49"/>
      <c r="BI130" s="49"/>
      <c r="BJ130" s="49"/>
      <c r="BK130" s="49"/>
      <c r="BL130" s="49"/>
      <c r="BM130" s="49"/>
      <c r="BN130" s="49"/>
      <c r="BO130" s="49"/>
      <c r="BP130" s="49"/>
      <c r="BQ130" s="49"/>
      <c r="BR130" s="49"/>
      <c r="BS130" s="49"/>
      <c r="BT130" s="49"/>
      <c r="BU130" s="49"/>
      <c r="BV130" s="45"/>
      <c r="BW130" s="45"/>
      <c r="BX130" s="45"/>
      <c r="BY130" s="45"/>
      <c r="BZ130" s="45"/>
      <c r="CA130" s="45"/>
      <c r="CB130" s="45"/>
      <c r="CC130" s="45"/>
      <c r="CD130" s="45"/>
      <c r="CE130" s="45"/>
    </row>
    <row r="131" s="55" customFormat="true" ht="11.25" hidden="true" customHeight="true" outlineLevel="0" collapsed="false">
      <c r="A131" s="126"/>
      <c r="B131" s="49"/>
      <c r="C131" s="49"/>
      <c r="D131" s="201"/>
      <c r="E131" s="313"/>
      <c r="F131" s="313" t="n">
        <v>0</v>
      </c>
      <c r="G131" s="313"/>
      <c r="H131" s="313"/>
      <c r="I131" s="313"/>
      <c r="J131" s="313"/>
      <c r="K131" s="313"/>
      <c r="L131" s="313"/>
      <c r="M131" s="313"/>
      <c r="N131" s="313"/>
      <c r="O131" s="313"/>
      <c r="P131" s="313"/>
      <c r="Q131" s="313"/>
      <c r="R131" s="313"/>
      <c r="S131" s="312"/>
      <c r="T131" s="713"/>
      <c r="U131" s="126"/>
      <c r="V131" s="126"/>
      <c r="W131" s="49"/>
      <c r="X131" s="49"/>
      <c r="Y131" s="49"/>
      <c r="Z131" s="49"/>
      <c r="AA131" s="49"/>
      <c r="AB131" s="45"/>
      <c r="AC131" s="707"/>
      <c r="AD131" s="56"/>
      <c r="AE131" s="45"/>
      <c r="AF131" s="45"/>
      <c r="AG131" s="49"/>
      <c r="AH131" s="49"/>
      <c r="AI131" s="49"/>
      <c r="AJ131" s="49"/>
      <c r="AK131" s="49"/>
      <c r="AL131" s="49"/>
      <c r="AM131" s="49"/>
      <c r="AN131" s="49"/>
      <c r="AO131" s="49"/>
      <c r="AP131" s="49"/>
      <c r="AQ131" s="49"/>
      <c r="AR131" s="49"/>
      <c r="AS131" s="49"/>
      <c r="AT131" s="49"/>
      <c r="AU131" s="49"/>
      <c r="AV131" s="49"/>
      <c r="AW131" s="49"/>
      <c r="AX131" s="49"/>
      <c r="AY131" s="49"/>
      <c r="AZ131" s="49"/>
      <c r="BA131" s="49"/>
      <c r="BB131" s="49"/>
      <c r="BC131" s="49"/>
      <c r="BD131" s="49"/>
      <c r="BE131" s="49"/>
      <c r="BF131" s="49"/>
      <c r="BG131" s="49"/>
      <c r="BH131" s="49"/>
      <c r="BI131" s="49"/>
      <c r="BJ131" s="49"/>
      <c r="BK131" s="49"/>
      <c r="BL131" s="49"/>
      <c r="BM131" s="49"/>
      <c r="BN131" s="49"/>
      <c r="BO131" s="49"/>
      <c r="BP131" s="49"/>
      <c r="BQ131" s="49"/>
      <c r="BR131" s="49"/>
      <c r="BS131" s="49"/>
      <c r="BT131" s="49"/>
      <c r="BU131" s="49"/>
      <c r="BV131" s="49"/>
      <c r="BW131" s="49"/>
      <c r="BX131" s="49"/>
      <c r="BY131" s="49"/>
      <c r="BZ131" s="49"/>
      <c r="CA131" s="49"/>
      <c r="CB131" s="49"/>
      <c r="CC131" s="49"/>
      <c r="CD131" s="49"/>
      <c r="CE131" s="49"/>
    </row>
    <row r="132" s="55" customFormat="true" ht="11.25" hidden="false" customHeight="true" outlineLevel="0" collapsed="false">
      <c r="A132" s="107"/>
      <c r="B132" s="45"/>
      <c r="C132" s="162"/>
      <c r="D132" s="201"/>
      <c r="E132" s="562"/>
      <c r="F132" s="166"/>
      <c r="G132" s="166" t="s">
        <v>1949</v>
      </c>
      <c r="H132" s="171"/>
      <c r="I132" s="171"/>
      <c r="J132" s="171"/>
      <c r="K132" s="171"/>
      <c r="L132" s="171"/>
      <c r="M132" s="171"/>
      <c r="N132" s="171"/>
      <c r="O132" s="171"/>
      <c r="P132" s="171"/>
      <c r="Q132" s="171"/>
      <c r="R132" s="210"/>
      <c r="S132" s="1150"/>
      <c r="T132" s="713"/>
      <c r="U132" s="126"/>
      <c r="V132" s="126"/>
      <c r="W132" s="45"/>
      <c r="X132" s="45"/>
      <c r="Y132" s="45"/>
      <c r="Z132" s="45"/>
      <c r="AA132" s="49"/>
      <c r="AB132" s="45"/>
      <c r="AC132" s="707"/>
      <c r="AD132" s="56"/>
      <c r="AE132" s="45"/>
      <c r="AF132" s="45"/>
      <c r="AG132" s="49"/>
      <c r="AH132" s="49"/>
      <c r="AI132" s="49"/>
      <c r="AJ132" s="49"/>
      <c r="AK132" s="49"/>
      <c r="AL132" s="49"/>
      <c r="AM132" s="49"/>
      <c r="AN132" s="49"/>
      <c r="AO132" s="49"/>
      <c r="AP132" s="49"/>
      <c r="AQ132" s="49"/>
      <c r="AR132" s="49"/>
      <c r="AS132" s="49"/>
      <c r="AT132" s="49"/>
      <c r="AU132" s="49"/>
      <c r="AV132" s="49"/>
      <c r="AW132" s="49"/>
      <c r="AX132" s="49"/>
      <c r="AY132" s="49"/>
      <c r="AZ132" s="49"/>
      <c r="BA132" s="49"/>
      <c r="BB132" s="49"/>
      <c r="BC132" s="49"/>
      <c r="BD132" s="49"/>
      <c r="BE132" s="49"/>
      <c r="BF132" s="49"/>
      <c r="BG132" s="49"/>
      <c r="BH132" s="49"/>
      <c r="BI132" s="49"/>
      <c r="BJ132" s="49"/>
      <c r="BK132" s="49"/>
      <c r="BL132" s="49"/>
      <c r="BM132" s="49"/>
      <c r="BN132" s="49"/>
      <c r="BO132" s="49"/>
      <c r="BP132" s="49"/>
      <c r="BQ132" s="49"/>
      <c r="BR132" s="49"/>
      <c r="BS132" s="49"/>
      <c r="BT132" s="49"/>
      <c r="BU132" s="49"/>
      <c r="BV132" s="45"/>
      <c r="BW132" s="45"/>
      <c r="BX132" s="45"/>
      <c r="BY132" s="45"/>
      <c r="BZ132" s="45"/>
      <c r="CA132" s="45"/>
      <c r="CB132" s="45"/>
      <c r="CC132" s="45"/>
      <c r="CD132" s="45"/>
      <c r="CE132" s="45"/>
    </row>
    <row r="133" s="161" customFormat="true" ht="5.25" hidden="true" customHeight="true" outlineLevel="0" collapsed="false">
      <c r="A133" s="126"/>
      <c r="B133" s="49"/>
      <c r="C133" s="49"/>
      <c r="D133" s="201"/>
      <c r="E133" s="1151"/>
      <c r="F133" s="1151"/>
      <c r="G133" s="1151"/>
      <c r="H133" s="1151"/>
      <c r="I133" s="1151"/>
      <c r="J133" s="1151"/>
      <c r="K133" s="1151"/>
      <c r="L133" s="1151"/>
      <c r="M133" s="1151"/>
      <c r="N133" s="1151"/>
      <c r="O133" s="1151"/>
      <c r="P133" s="1151"/>
      <c r="Q133" s="574"/>
      <c r="R133" s="1152"/>
      <c r="S133" s="313"/>
      <c r="T133" s="706" t="s">
        <v>622</v>
      </c>
      <c r="U133" s="126" t="n">
        <v>1</v>
      </c>
      <c r="V133" s="126" t="s">
        <v>585</v>
      </c>
      <c r="W133" s="49"/>
      <c r="X133" s="49"/>
      <c r="Y133" s="49"/>
      <c r="Z133" s="49"/>
      <c r="AA133" s="49"/>
      <c r="AB133" s="49"/>
      <c r="AC133" s="1153"/>
      <c r="AE133" s="49"/>
      <c r="AF133" s="49"/>
      <c r="AG133" s="49"/>
      <c r="AH133" s="49"/>
      <c r="AI133" s="49"/>
      <c r="AJ133" s="49"/>
      <c r="AK133" s="49"/>
      <c r="AL133" s="49"/>
      <c r="AM133" s="49"/>
      <c r="AN133" s="49"/>
      <c r="AO133" s="49"/>
      <c r="AP133" s="49"/>
      <c r="AQ133" s="49"/>
      <c r="AR133" s="49"/>
      <c r="AS133" s="49"/>
      <c r="AT133" s="49"/>
      <c r="AU133" s="49"/>
      <c r="AV133" s="49"/>
      <c r="AW133" s="49"/>
      <c r="AX133" s="49"/>
      <c r="AY133" s="49"/>
      <c r="AZ133" s="49"/>
      <c r="BA133" s="49"/>
      <c r="BB133" s="49"/>
      <c r="BC133" s="49"/>
      <c r="BD133" s="49"/>
      <c r="BE133" s="49"/>
      <c r="BF133" s="49"/>
      <c r="BG133" s="49"/>
      <c r="BH133" s="49"/>
      <c r="BI133" s="49"/>
      <c r="BJ133" s="49"/>
      <c r="BK133" s="49"/>
      <c r="BL133" s="49"/>
      <c r="BM133" s="49"/>
      <c r="BN133" s="49"/>
      <c r="BO133" s="49"/>
      <c r="BP133" s="49"/>
      <c r="BQ133" s="49"/>
      <c r="BR133" s="49"/>
      <c r="BS133" s="49"/>
      <c r="BT133" s="49"/>
      <c r="BU133" s="49"/>
      <c r="BV133" s="49"/>
      <c r="BW133" s="49"/>
      <c r="BX133" s="49"/>
      <c r="BY133" s="49"/>
      <c r="BZ133" s="49"/>
      <c r="CA133" s="49"/>
      <c r="CB133" s="49"/>
      <c r="CC133" s="49"/>
      <c r="CD133" s="49"/>
      <c r="CE133" s="49"/>
    </row>
    <row r="134" s="161" customFormat="true" ht="5.25" hidden="true" customHeight="true" outlineLevel="0" collapsed="false">
      <c r="A134" s="126"/>
      <c r="B134" s="49"/>
      <c r="C134" s="49"/>
      <c r="D134" s="201"/>
      <c r="E134" s="313"/>
      <c r="F134" s="313"/>
      <c r="G134" s="313"/>
      <c r="H134" s="313"/>
      <c r="I134" s="313"/>
      <c r="J134" s="313"/>
      <c r="K134" s="313"/>
      <c r="L134" s="313"/>
      <c r="M134" s="313"/>
      <c r="N134" s="313"/>
      <c r="O134" s="313"/>
      <c r="P134" s="313"/>
      <c r="Q134" s="313"/>
      <c r="R134" s="313"/>
      <c r="S134" s="312"/>
      <c r="T134" s="713"/>
      <c r="U134" s="126"/>
      <c r="V134" s="126"/>
      <c r="W134" s="49"/>
      <c r="X134" s="49"/>
      <c r="Y134" s="49"/>
      <c r="Z134" s="49"/>
      <c r="AA134" s="49"/>
      <c r="AB134" s="49"/>
      <c r="AC134" s="1153"/>
      <c r="AE134" s="49"/>
      <c r="AF134" s="49"/>
      <c r="AG134" s="49"/>
      <c r="AH134" s="49"/>
      <c r="AI134" s="49"/>
      <c r="AJ134" s="49"/>
      <c r="AK134" s="49"/>
      <c r="AL134" s="49"/>
      <c r="AM134" s="49"/>
      <c r="AN134" s="49"/>
      <c r="AO134" s="49"/>
      <c r="AP134" s="49"/>
      <c r="AQ134" s="49"/>
      <c r="AR134" s="49"/>
      <c r="AS134" s="49"/>
      <c r="AT134" s="49"/>
      <c r="AU134" s="49"/>
      <c r="AV134" s="49"/>
      <c r="AW134" s="49"/>
      <c r="AX134" s="49"/>
      <c r="AY134" s="49"/>
      <c r="AZ134" s="49"/>
      <c r="BA134" s="49"/>
      <c r="BB134" s="49"/>
      <c r="BC134" s="49"/>
      <c r="BD134" s="49"/>
      <c r="BE134" s="49"/>
      <c r="BF134" s="49"/>
      <c r="BG134" s="49"/>
      <c r="BH134" s="49"/>
      <c r="BI134" s="49"/>
      <c r="BJ134" s="49"/>
      <c r="BK134" s="49"/>
      <c r="BL134" s="49"/>
      <c r="BM134" s="49"/>
      <c r="BN134" s="49"/>
      <c r="BO134" s="49"/>
      <c r="BP134" s="49"/>
      <c r="BQ134" s="49"/>
      <c r="BR134" s="49"/>
      <c r="BS134" s="49"/>
      <c r="BT134" s="49"/>
      <c r="BU134" s="49"/>
      <c r="BV134" s="49"/>
      <c r="BW134" s="49"/>
      <c r="BX134" s="49"/>
      <c r="BY134" s="49"/>
      <c r="BZ134" s="49"/>
      <c r="CA134" s="49"/>
      <c r="CB134" s="49"/>
      <c r="CC134" s="49"/>
      <c r="CD134" s="49"/>
      <c r="CE134" s="49"/>
    </row>
    <row r="135" s="161" customFormat="true" ht="5.25" hidden="true" customHeight="true" outlineLevel="0" collapsed="false">
      <c r="A135" s="126"/>
      <c r="B135" s="49"/>
      <c r="C135" s="49"/>
      <c r="D135" s="201"/>
      <c r="E135" s="1154"/>
      <c r="F135" s="1155"/>
      <c r="G135" s="1155"/>
      <c r="H135" s="1156"/>
      <c r="I135" s="1156"/>
      <c r="J135" s="1156"/>
      <c r="K135" s="1156"/>
      <c r="L135" s="1156"/>
      <c r="M135" s="1156"/>
      <c r="N135" s="1156"/>
      <c r="O135" s="1156"/>
      <c r="P135" s="1156"/>
      <c r="Q135" s="1156"/>
      <c r="R135" s="1157"/>
      <c r="S135" s="1158"/>
      <c r="T135" s="713"/>
      <c r="U135" s="126"/>
      <c r="V135" s="126"/>
      <c r="W135" s="49"/>
      <c r="X135" s="49"/>
      <c r="Y135" s="49"/>
      <c r="Z135" s="49"/>
      <c r="AA135" s="49"/>
      <c r="AB135" s="49"/>
      <c r="AC135" s="1153"/>
      <c r="AE135" s="49"/>
      <c r="AF135" s="49"/>
      <c r="AG135" s="49"/>
      <c r="AH135" s="49"/>
      <c r="AI135" s="49"/>
      <c r="AJ135" s="49"/>
      <c r="AK135" s="49"/>
      <c r="AL135" s="49"/>
      <c r="AM135" s="49"/>
      <c r="AN135" s="49"/>
      <c r="AO135" s="49"/>
      <c r="AP135" s="49"/>
      <c r="AQ135" s="49"/>
      <c r="AR135" s="49"/>
      <c r="AS135" s="49"/>
      <c r="AT135" s="49"/>
      <c r="AU135" s="49"/>
      <c r="AV135" s="49"/>
      <c r="AW135" s="49"/>
      <c r="AX135" s="49"/>
      <c r="AY135" s="49"/>
      <c r="AZ135" s="49"/>
      <c r="BA135" s="49"/>
      <c r="BB135" s="49"/>
      <c r="BC135" s="49"/>
      <c r="BD135" s="49"/>
      <c r="BE135" s="49"/>
      <c r="BF135" s="49"/>
      <c r="BG135" s="49"/>
      <c r="BH135" s="49"/>
      <c r="BI135" s="49"/>
      <c r="BJ135" s="49"/>
      <c r="BK135" s="49"/>
      <c r="BL135" s="49"/>
      <c r="BM135" s="49"/>
      <c r="BN135" s="49"/>
      <c r="BO135" s="49"/>
      <c r="BP135" s="49"/>
      <c r="BQ135" s="49"/>
      <c r="BR135" s="49"/>
      <c r="BS135" s="49"/>
      <c r="BT135" s="49"/>
      <c r="BU135" s="49"/>
      <c r="BV135" s="49"/>
      <c r="BW135" s="49"/>
      <c r="BX135" s="49"/>
      <c r="BY135" s="49"/>
      <c r="BZ135" s="49"/>
      <c r="CA135" s="49"/>
      <c r="CB135" s="49"/>
      <c r="CC135" s="49"/>
      <c r="CD135" s="49"/>
      <c r="CE135" s="49"/>
    </row>
    <row r="136" customFormat="false" ht="17.25" hidden="false" customHeight="true" outlineLevel="0" collapsed="false">
      <c r="D136" s="1159"/>
    </row>
    <row r="137" s="1037" customFormat="true" ht="11.25" hidden="false" customHeight="true" outlineLevel="0" collapsed="false">
      <c r="A137" s="1037" t="s">
        <v>1951</v>
      </c>
    </row>
    <row r="139" s="55" customFormat="true" ht="45" hidden="false" customHeight="true" outlineLevel="0" collapsed="false">
      <c r="A139" s="107"/>
      <c r="B139" s="45"/>
      <c r="C139" s="162"/>
      <c r="E139" s="1160"/>
      <c r="F139" s="201" t="s">
        <v>109</v>
      </c>
      <c r="G139" s="1161"/>
      <c r="H139" s="435"/>
      <c r="I139" s="1162" t="s">
        <v>109</v>
      </c>
      <c r="J139" s="742" t="s">
        <v>1952</v>
      </c>
      <c r="K139" s="226" t="s">
        <v>556</v>
      </c>
      <c r="L139" s="371" t="s">
        <v>556</v>
      </c>
      <c r="M139" s="371"/>
      <c r="N139" s="226" t="s">
        <v>556</v>
      </c>
      <c r="O139" s="226" t="s">
        <v>556</v>
      </c>
      <c r="P139" s="226" t="s">
        <v>556</v>
      </c>
      <c r="Q139" s="817" t="n">
        <f aca="false">SUM(Q140:Q142)</f>
        <v>0</v>
      </c>
      <c r="R139" s="817" t="n">
        <f aca="false">IF(R136=0,0,(Q136/R136)*100)</f>
        <v>0</v>
      </c>
      <c r="S139" s="295"/>
      <c r="T139" s="706" t="s">
        <v>622</v>
      </c>
    </row>
    <row r="140" s="55" customFormat="true" ht="11.25" hidden="false" customHeight="true" outlineLevel="0" collapsed="false">
      <c r="A140" s="107"/>
      <c r="B140" s="45"/>
      <c r="C140" s="162"/>
      <c r="E140" s="1160"/>
      <c r="F140" s="201"/>
      <c r="G140" s="1161"/>
      <c r="H140" s="139"/>
      <c r="I140" s="1050" t="s">
        <v>1031</v>
      </c>
      <c r="J140" s="869"/>
      <c r="K140" s="1163"/>
      <c r="L140" s="860"/>
      <c r="M140" s="1164" t="s">
        <v>109</v>
      </c>
      <c r="N140" s="254"/>
      <c r="O140" s="386"/>
      <c r="P140" s="1056"/>
      <c r="Q140" s="386"/>
      <c r="R140" s="476" t="n">
        <v>0</v>
      </c>
      <c r="S140" s="295"/>
      <c r="T140" s="706"/>
    </row>
    <row r="141" s="55" customFormat="true" ht="11.25" hidden="false" customHeight="true" outlineLevel="0" collapsed="false">
      <c r="A141" s="107"/>
      <c r="B141" s="45"/>
      <c r="C141" s="162"/>
      <c r="E141" s="1160"/>
      <c r="F141" s="201"/>
      <c r="G141" s="1161"/>
      <c r="H141" s="139"/>
      <c r="I141" s="1050"/>
      <c r="J141" s="869"/>
      <c r="K141" s="1163"/>
      <c r="L141" s="1165"/>
      <c r="M141" s="1166"/>
      <c r="N141" s="171" t="s">
        <v>1953</v>
      </c>
      <c r="O141" s="171"/>
      <c r="P141" s="171"/>
      <c r="Q141" s="171"/>
      <c r="R141" s="210"/>
      <c r="S141" s="295"/>
      <c r="T141" s="706"/>
    </row>
    <row r="142" s="55" customFormat="true" ht="11.25" hidden="false" customHeight="true" outlineLevel="0" collapsed="false">
      <c r="A142" s="107"/>
      <c r="B142" s="45"/>
      <c r="C142" s="162"/>
      <c r="E142" s="1160"/>
      <c r="F142" s="201"/>
      <c r="G142" s="1161"/>
      <c r="H142" s="1165"/>
      <c r="I142" s="1166"/>
      <c r="J142" s="171" t="s">
        <v>1954</v>
      </c>
      <c r="K142" s="171"/>
      <c r="L142" s="171"/>
      <c r="M142" s="171"/>
      <c r="N142" s="171"/>
      <c r="O142" s="171"/>
      <c r="P142" s="171"/>
      <c r="Q142" s="171"/>
      <c r="R142" s="210"/>
      <c r="S142" s="295"/>
      <c r="T142" s="706"/>
    </row>
    <row r="147" s="55" customFormat="true" ht="11.25" hidden="false" customHeight="true" outlineLevel="0" collapsed="false">
      <c r="A147" s="107"/>
      <c r="B147" s="45"/>
      <c r="C147" s="162"/>
      <c r="E147" s="1112"/>
      <c r="F147" s="1112"/>
      <c r="G147" s="1112"/>
      <c r="H147" s="139"/>
      <c r="I147" s="1050" t="s">
        <v>1031</v>
      </c>
      <c r="J147" s="869"/>
      <c r="K147" s="1163"/>
      <c r="L147" s="860"/>
      <c r="M147" s="1164" t="s">
        <v>109</v>
      </c>
      <c r="N147" s="254"/>
      <c r="O147" s="386"/>
      <c r="P147" s="1056"/>
      <c r="Q147" s="386"/>
      <c r="R147" s="476" t="n">
        <v>0</v>
      </c>
      <c r="T147" s="706"/>
    </row>
    <row r="148" s="55" customFormat="true" ht="11.25" hidden="false" customHeight="true" outlineLevel="0" collapsed="false">
      <c r="A148" s="107"/>
      <c r="B148" s="45"/>
      <c r="C148" s="162"/>
      <c r="E148" s="1112"/>
      <c r="F148" s="1112"/>
      <c r="G148" s="1112"/>
      <c r="H148" s="139"/>
      <c r="I148" s="1050"/>
      <c r="J148" s="869"/>
      <c r="K148" s="1163"/>
      <c r="L148" s="1165"/>
      <c r="M148" s="1166"/>
      <c r="N148" s="171" t="s">
        <v>1953</v>
      </c>
      <c r="O148" s="171"/>
      <c r="P148" s="171"/>
      <c r="Q148" s="171"/>
      <c r="R148" s="210"/>
      <c r="T148" s="706"/>
    </row>
    <row r="150" s="55" customFormat="true" ht="11.25" hidden="false" customHeight="true" outlineLevel="0" collapsed="false">
      <c r="A150" s="107"/>
      <c r="B150" s="45"/>
      <c r="C150" s="162"/>
      <c r="E150" s="1167"/>
      <c r="H150" s="1168"/>
      <c r="I150" s="1112"/>
      <c r="J150" s="1114"/>
      <c r="K150" s="1114"/>
      <c r="L150" s="860"/>
      <c r="M150" s="1164" t="s">
        <v>109</v>
      </c>
      <c r="N150" s="254"/>
      <c r="O150" s="386"/>
      <c r="P150" s="1056"/>
      <c r="Q150" s="386"/>
      <c r="R150" s="476" t="n">
        <v>0</v>
      </c>
      <c r="T150" s="706"/>
    </row>
    <row r="152" s="1037" customFormat="true" ht="17.25" hidden="false" customHeight="true" outlineLevel="0" collapsed="false">
      <c r="A152" s="1037" t="s">
        <v>1955</v>
      </c>
    </row>
    <row r="153" customFormat="false" ht="17.25" hidden="false" customHeight="true" outlineLevel="0" collapsed="false">
      <c r="G153" s="1169"/>
      <c r="H153" s="1169"/>
      <c r="I153" s="1169"/>
    </row>
    <row r="154" s="178" customFormat="true" ht="17.25" hidden="false" customHeight="true" outlineLevel="0" collapsed="false">
      <c r="A154" s="228"/>
      <c r="C154" s="122"/>
      <c r="D154" s="225"/>
      <c r="E154" s="230"/>
      <c r="F154" s="231"/>
      <c r="G154" s="251"/>
      <c r="H154" s="225"/>
      <c r="I154" s="225" t="n">
        <v>1</v>
      </c>
      <c r="J154" s="252"/>
      <c r="K154" s="207" t="s">
        <v>61</v>
      </c>
      <c r="L154" s="201"/>
      <c r="M154" s="201" t="s">
        <v>109</v>
      </c>
      <c r="N154" s="253" t="str">
        <f aca="false">IF(Z154="","",INDEX(TERRITORY_MR_LIST,MATCH(Z154,TERRITORY_LIST_ID,0)))</f>
        <v/>
      </c>
      <c r="O154" s="207" t="s">
        <v>61</v>
      </c>
      <c r="P154" s="201"/>
      <c r="Q154" s="201" t="s">
        <v>109</v>
      </c>
      <c r="R154" s="254"/>
      <c r="S154" s="207" t="s">
        <v>61</v>
      </c>
      <c r="T154" s="201"/>
      <c r="U154" s="201" t="s">
        <v>109</v>
      </c>
      <c r="V154" s="254"/>
      <c r="W154" s="252"/>
      <c r="Y154" s="239"/>
      <c r="Z154" s="239"/>
      <c r="AA154" s="239"/>
      <c r="AB154" s="239"/>
      <c r="AC154" s="239"/>
      <c r="AD154" s="239"/>
      <c r="AE154" s="239"/>
      <c r="AF154" s="239"/>
      <c r="AG154" s="239"/>
      <c r="AH154" s="239"/>
      <c r="AI154" s="239"/>
      <c r="AJ154" s="239"/>
      <c r="AK154" s="239"/>
      <c r="AL154" s="54"/>
      <c r="AM154" s="54"/>
      <c r="AN154" s="239"/>
      <c r="AO154" s="239"/>
      <c r="AP154" s="239"/>
      <c r="AQ154" s="239"/>
    </row>
    <row r="155" s="178" customFormat="true" ht="17.25" hidden="false" customHeight="true" outlineLevel="0" collapsed="false">
      <c r="A155" s="228"/>
      <c r="D155" s="225"/>
      <c r="E155" s="230"/>
      <c r="F155" s="231"/>
      <c r="G155" s="251"/>
      <c r="H155" s="225"/>
      <c r="I155" s="225"/>
      <c r="J155" s="252"/>
      <c r="K155" s="207"/>
      <c r="L155" s="201"/>
      <c r="M155" s="201"/>
      <c r="N155" s="253"/>
      <c r="O155" s="207"/>
      <c r="P155" s="201"/>
      <c r="Q155" s="201"/>
      <c r="R155" s="254"/>
      <c r="S155" s="207"/>
      <c r="T155" s="259"/>
      <c r="U155" s="260"/>
      <c r="V155" s="260" t="s">
        <v>420</v>
      </c>
      <c r="W155" s="263"/>
      <c r="Y155" s="100"/>
      <c r="Z155" s="100"/>
      <c r="AA155" s="100"/>
      <c r="AB155" s="100"/>
      <c r="AC155" s="100"/>
      <c r="AD155" s="100"/>
      <c r="AE155" s="100"/>
      <c r="AF155" s="100"/>
      <c r="AG155" s="100"/>
      <c r="AH155" s="100"/>
      <c r="AI155" s="100"/>
      <c r="AJ155" s="100"/>
      <c r="AK155" s="100"/>
    </row>
    <row r="156" s="178" customFormat="true" ht="17.25" hidden="false" customHeight="true" outlineLevel="0" collapsed="false">
      <c r="A156" s="228"/>
      <c r="D156" s="225"/>
      <c r="E156" s="230"/>
      <c r="F156" s="231"/>
      <c r="G156" s="251"/>
      <c r="H156" s="225"/>
      <c r="I156" s="225"/>
      <c r="J156" s="252"/>
      <c r="K156" s="207"/>
      <c r="L156" s="201"/>
      <c r="M156" s="201"/>
      <c r="N156" s="253"/>
      <c r="O156" s="207"/>
      <c r="P156" s="259"/>
      <c r="Q156" s="260"/>
      <c r="R156" s="260" t="s">
        <v>230</v>
      </c>
      <c r="S156" s="261"/>
      <c r="T156" s="261"/>
      <c r="U156" s="261"/>
      <c r="V156" s="261"/>
      <c r="W156" s="263"/>
      <c r="Y156" s="100"/>
      <c r="Z156" s="100"/>
      <c r="AA156" s="100"/>
      <c r="AB156" s="100"/>
      <c r="AC156" s="100"/>
      <c r="AD156" s="100"/>
      <c r="AE156" s="100"/>
      <c r="AF156" s="100"/>
      <c r="AG156" s="100"/>
      <c r="AH156" s="100"/>
      <c r="AI156" s="100"/>
      <c r="AJ156" s="100"/>
      <c r="AK156" s="100"/>
    </row>
    <row r="157" s="178" customFormat="true" ht="17.25" hidden="false" customHeight="true" outlineLevel="0" collapsed="false">
      <c r="A157" s="228"/>
      <c r="D157" s="225"/>
      <c r="E157" s="230"/>
      <c r="F157" s="231"/>
      <c r="G157" s="251"/>
      <c r="H157" s="225"/>
      <c r="I157" s="225"/>
      <c r="J157" s="252"/>
      <c r="K157" s="207"/>
      <c r="L157" s="259"/>
      <c r="M157" s="260"/>
      <c r="N157" s="260" t="s">
        <v>231</v>
      </c>
      <c r="O157" s="260"/>
      <c r="P157" s="260"/>
      <c r="Q157" s="260"/>
      <c r="R157" s="260"/>
      <c r="S157" s="261"/>
      <c r="T157" s="261"/>
      <c r="U157" s="261"/>
      <c r="V157" s="261"/>
      <c r="W157" s="263"/>
      <c r="Y157" s="100"/>
      <c r="Z157" s="100"/>
      <c r="AA157" s="100"/>
      <c r="AB157" s="100"/>
      <c r="AC157" s="100"/>
      <c r="AD157" s="100"/>
      <c r="AE157" s="100"/>
      <c r="AF157" s="100"/>
      <c r="AG157" s="100"/>
      <c r="AH157" s="100"/>
      <c r="AI157" s="100"/>
      <c r="AJ157" s="100"/>
      <c r="AK157" s="100"/>
    </row>
    <row r="158" s="178" customFormat="true" ht="17.25" hidden="false" customHeight="true" outlineLevel="0" collapsed="false">
      <c r="A158" s="228"/>
      <c r="D158" s="225"/>
      <c r="E158" s="230"/>
      <c r="F158" s="231"/>
      <c r="G158" s="251"/>
      <c r="H158" s="259"/>
      <c r="I158" s="260"/>
      <c r="J158" s="260" t="s">
        <v>232</v>
      </c>
      <c r="K158" s="260"/>
      <c r="L158" s="260"/>
      <c r="M158" s="260"/>
      <c r="N158" s="260"/>
      <c r="O158" s="260"/>
      <c r="P158" s="260"/>
      <c r="Q158" s="260"/>
      <c r="R158" s="260"/>
      <c r="S158" s="261"/>
      <c r="T158" s="261"/>
      <c r="U158" s="261"/>
      <c r="V158" s="261"/>
      <c r="W158" s="263"/>
      <c r="Y158" s="100"/>
      <c r="Z158" s="100"/>
      <c r="AA158" s="100"/>
      <c r="AB158" s="100"/>
      <c r="AC158" s="100"/>
      <c r="AD158" s="100"/>
      <c r="AE158" s="100"/>
      <c r="AF158" s="100"/>
      <c r="AG158" s="100"/>
      <c r="AH158" s="100"/>
      <c r="AI158" s="100"/>
      <c r="AJ158" s="100"/>
      <c r="AK158" s="100"/>
    </row>
    <row r="159" customFormat="false" ht="17.25" hidden="false" customHeight="true" outlineLevel="0" collapsed="false">
      <c r="G159" s="1169"/>
      <c r="H159" s="1169"/>
      <c r="I159" s="1169"/>
    </row>
    <row r="160" s="178" customFormat="true" ht="17.25" hidden="false" customHeight="true" outlineLevel="0" collapsed="false">
      <c r="A160" s="228"/>
      <c r="C160" s="122"/>
      <c r="D160" s="1112"/>
      <c r="E160" s="1170"/>
      <c r="F160" s="1171"/>
      <c r="G160" s="1172"/>
      <c r="H160" s="225"/>
      <c r="I160" s="225" t="n">
        <v>1</v>
      </c>
      <c r="J160" s="252"/>
      <c r="K160" s="207" t="s">
        <v>61</v>
      </c>
      <c r="L160" s="201"/>
      <c r="M160" s="201" t="s">
        <v>109</v>
      </c>
      <c r="N160" s="253" t="str">
        <f aca="false">IF(Z160="","",INDEX(TERRITORY_MR_LIST,MATCH(Z160,TERRITORY_LIST_ID,0)))</f>
        <v/>
      </c>
      <c r="O160" s="207" t="s">
        <v>61</v>
      </c>
      <c r="P160" s="201"/>
      <c r="Q160" s="201" t="s">
        <v>109</v>
      </c>
      <c r="R160" s="254"/>
      <c r="S160" s="207" t="s">
        <v>61</v>
      </c>
      <c r="T160" s="201"/>
      <c r="U160" s="201" t="s">
        <v>109</v>
      </c>
      <c r="V160" s="254"/>
      <c r="W160" s="252"/>
      <c r="Y160" s="239"/>
      <c r="Z160" s="239"/>
      <c r="AA160" s="239"/>
      <c r="AB160" s="239"/>
      <c r="AC160" s="239"/>
      <c r="AD160" s="239"/>
      <c r="AE160" s="239"/>
      <c r="AF160" s="239"/>
      <c r="AG160" s="239"/>
      <c r="AH160" s="239"/>
      <c r="AI160" s="239"/>
      <c r="AJ160" s="239"/>
      <c r="AK160" s="239"/>
      <c r="AL160" s="54"/>
      <c r="AM160" s="54"/>
      <c r="AN160" s="239"/>
      <c r="AO160" s="239"/>
      <c r="AP160" s="239"/>
      <c r="AQ160" s="239"/>
    </row>
    <row r="161" s="178" customFormat="true" ht="17.25" hidden="false" customHeight="true" outlineLevel="0" collapsed="false">
      <c r="A161" s="228"/>
      <c r="D161" s="1112"/>
      <c r="E161" s="1170"/>
      <c r="F161" s="1171"/>
      <c r="G161" s="1172"/>
      <c r="H161" s="225"/>
      <c r="I161" s="225"/>
      <c r="J161" s="252"/>
      <c r="K161" s="207"/>
      <c r="L161" s="201"/>
      <c r="M161" s="201"/>
      <c r="N161" s="253"/>
      <c r="O161" s="207"/>
      <c r="P161" s="201"/>
      <c r="Q161" s="201"/>
      <c r="R161" s="254"/>
      <c r="S161" s="207"/>
      <c r="T161" s="259"/>
      <c r="U161" s="260"/>
      <c r="V161" s="260" t="s">
        <v>420</v>
      </c>
      <c r="W161" s="263"/>
      <c r="Y161" s="100"/>
      <c r="Z161" s="100"/>
      <c r="AA161" s="100"/>
      <c r="AB161" s="100"/>
      <c r="AC161" s="100"/>
      <c r="AD161" s="100"/>
      <c r="AE161" s="100"/>
      <c r="AF161" s="100"/>
      <c r="AG161" s="100"/>
      <c r="AH161" s="100"/>
      <c r="AI161" s="100"/>
      <c r="AJ161" s="100"/>
      <c r="AK161" s="100"/>
    </row>
    <row r="162" s="178" customFormat="true" ht="17.25" hidden="false" customHeight="true" outlineLevel="0" collapsed="false">
      <c r="A162" s="228"/>
      <c r="D162" s="1112"/>
      <c r="E162" s="1170"/>
      <c r="F162" s="1171"/>
      <c r="G162" s="1172"/>
      <c r="H162" s="225"/>
      <c r="I162" s="225"/>
      <c r="J162" s="252"/>
      <c r="K162" s="207"/>
      <c r="L162" s="201"/>
      <c r="M162" s="201"/>
      <c r="N162" s="253"/>
      <c r="O162" s="207"/>
      <c r="P162" s="259"/>
      <c r="Q162" s="260"/>
      <c r="R162" s="260" t="s">
        <v>230</v>
      </c>
      <c r="S162" s="261"/>
      <c r="T162" s="261"/>
      <c r="U162" s="261"/>
      <c r="V162" s="261"/>
      <c r="W162" s="263"/>
      <c r="Y162" s="100"/>
      <c r="Z162" s="100"/>
      <c r="AA162" s="100"/>
      <c r="AB162" s="100"/>
      <c r="AC162" s="100"/>
      <c r="AD162" s="100"/>
      <c r="AE162" s="100"/>
      <c r="AF162" s="100"/>
      <c r="AG162" s="100"/>
      <c r="AH162" s="100"/>
      <c r="AI162" s="100"/>
      <c r="AJ162" s="100"/>
      <c r="AK162" s="100"/>
    </row>
    <row r="163" s="178" customFormat="true" ht="17.25" hidden="false" customHeight="true" outlineLevel="0" collapsed="false">
      <c r="A163" s="228"/>
      <c r="D163" s="1112"/>
      <c r="E163" s="1170"/>
      <c r="F163" s="1171"/>
      <c r="G163" s="1172"/>
      <c r="H163" s="225"/>
      <c r="I163" s="225"/>
      <c r="J163" s="252"/>
      <c r="K163" s="207"/>
      <c r="L163" s="259"/>
      <c r="M163" s="260"/>
      <c r="N163" s="260" t="s">
        <v>231</v>
      </c>
      <c r="O163" s="260"/>
      <c r="P163" s="260"/>
      <c r="Q163" s="260"/>
      <c r="R163" s="260"/>
      <c r="S163" s="261"/>
      <c r="T163" s="261"/>
      <c r="U163" s="261"/>
      <c r="V163" s="261"/>
      <c r="W163" s="263"/>
      <c r="Y163" s="100"/>
      <c r="Z163" s="100"/>
      <c r="AA163" s="100"/>
      <c r="AB163" s="100"/>
      <c r="AC163" s="100"/>
      <c r="AD163" s="100"/>
      <c r="AE163" s="100"/>
      <c r="AF163" s="100"/>
      <c r="AG163" s="100"/>
      <c r="AH163" s="100"/>
      <c r="AI163" s="100"/>
      <c r="AJ163" s="100"/>
      <c r="AK163" s="100"/>
    </row>
    <row r="164" customFormat="false" ht="17.25" hidden="false" customHeight="true" outlineLevel="0" collapsed="false">
      <c r="G164" s="1169"/>
      <c r="H164" s="1169"/>
      <c r="I164" s="1169"/>
    </row>
    <row r="165" s="178" customFormat="true" ht="17.25" hidden="false" customHeight="true" outlineLevel="0" collapsed="false">
      <c r="A165" s="228"/>
      <c r="C165" s="122"/>
      <c r="D165" s="1112"/>
      <c r="E165" s="1170"/>
      <c r="F165" s="1171"/>
      <c r="G165" s="1172"/>
      <c r="H165" s="1112"/>
      <c r="I165" s="1112"/>
      <c r="J165" s="1173"/>
      <c r="K165" s="1174"/>
      <c r="L165" s="201"/>
      <c r="M165" s="201" t="s">
        <v>109</v>
      </c>
      <c r="N165" s="253" t="str">
        <f aca="false">IF(Z165="","",INDEX(TERRITORY_MR_LIST,MATCH(Z165,TERRITORY_LIST_ID,0)))</f>
        <v/>
      </c>
      <c r="O165" s="207" t="s">
        <v>61</v>
      </c>
      <c r="P165" s="201"/>
      <c r="Q165" s="201" t="s">
        <v>109</v>
      </c>
      <c r="R165" s="254"/>
      <c r="S165" s="207" t="s">
        <v>61</v>
      </c>
      <c r="T165" s="201"/>
      <c r="U165" s="201" t="s">
        <v>109</v>
      </c>
      <c r="V165" s="254"/>
      <c r="W165" s="252"/>
      <c r="Y165" s="239"/>
      <c r="Z165" s="239"/>
      <c r="AA165" s="239"/>
      <c r="AB165" s="239"/>
      <c r="AC165" s="239"/>
      <c r="AD165" s="239"/>
      <c r="AE165" s="239"/>
      <c r="AF165" s="239"/>
      <c r="AG165" s="239"/>
      <c r="AH165" s="239"/>
      <c r="AI165" s="239"/>
      <c r="AJ165" s="239"/>
      <c r="AK165" s="239"/>
      <c r="AL165" s="54"/>
      <c r="AM165" s="54"/>
      <c r="AN165" s="239"/>
      <c r="AO165" s="239"/>
      <c r="AP165" s="239"/>
      <c r="AQ165" s="239"/>
    </row>
    <row r="166" s="178" customFormat="true" ht="17.25" hidden="false" customHeight="true" outlineLevel="0" collapsed="false">
      <c r="A166" s="228"/>
      <c r="D166" s="1112"/>
      <c r="E166" s="1170"/>
      <c r="F166" s="1171"/>
      <c r="G166" s="1172"/>
      <c r="H166" s="1112"/>
      <c r="I166" s="1112"/>
      <c r="J166" s="1173"/>
      <c r="K166" s="1174"/>
      <c r="L166" s="201"/>
      <c r="M166" s="201"/>
      <c r="N166" s="253"/>
      <c r="O166" s="207"/>
      <c r="P166" s="201"/>
      <c r="Q166" s="201"/>
      <c r="R166" s="254"/>
      <c r="S166" s="207"/>
      <c r="T166" s="259"/>
      <c r="U166" s="260"/>
      <c r="V166" s="260" t="s">
        <v>420</v>
      </c>
      <c r="W166" s="263"/>
      <c r="Y166" s="100"/>
      <c r="Z166" s="100"/>
      <c r="AA166" s="100"/>
      <c r="AB166" s="100"/>
      <c r="AC166" s="100"/>
      <c r="AD166" s="100"/>
      <c r="AE166" s="100"/>
      <c r="AF166" s="100"/>
      <c r="AG166" s="100"/>
      <c r="AH166" s="100"/>
      <c r="AI166" s="100"/>
      <c r="AJ166" s="100"/>
      <c r="AK166" s="100"/>
    </row>
    <row r="167" s="178" customFormat="true" ht="17.25" hidden="false" customHeight="true" outlineLevel="0" collapsed="false">
      <c r="A167" s="228"/>
      <c r="D167" s="1112"/>
      <c r="E167" s="1170"/>
      <c r="F167" s="1171"/>
      <c r="G167" s="1172"/>
      <c r="H167" s="1112"/>
      <c r="I167" s="1112"/>
      <c r="J167" s="1173"/>
      <c r="K167" s="1174"/>
      <c r="L167" s="201"/>
      <c r="M167" s="201"/>
      <c r="N167" s="253"/>
      <c r="O167" s="207"/>
      <c r="P167" s="259"/>
      <c r="Q167" s="260"/>
      <c r="R167" s="260" t="s">
        <v>230</v>
      </c>
      <c r="S167" s="261"/>
      <c r="T167" s="261"/>
      <c r="U167" s="261"/>
      <c r="V167" s="261"/>
      <c r="W167" s="263"/>
      <c r="Y167" s="100"/>
      <c r="Z167" s="100"/>
      <c r="AA167" s="100"/>
      <c r="AB167" s="100"/>
      <c r="AC167" s="100"/>
      <c r="AD167" s="100"/>
      <c r="AE167" s="100"/>
      <c r="AF167" s="100"/>
      <c r="AG167" s="100"/>
      <c r="AH167" s="100"/>
      <c r="AI167" s="100"/>
      <c r="AJ167" s="100"/>
      <c r="AK167" s="100"/>
    </row>
    <row r="168" customFormat="false" ht="17.25" hidden="false" customHeight="true" outlineLevel="0" collapsed="false">
      <c r="G168" s="1169"/>
      <c r="H168" s="1169"/>
      <c r="I168" s="1169"/>
    </row>
    <row r="169" s="178" customFormat="true" ht="17.25" hidden="false" customHeight="true" outlineLevel="0" collapsed="false">
      <c r="A169" s="228"/>
      <c r="C169" s="122"/>
      <c r="D169" s="1112"/>
      <c r="E169" s="1170"/>
      <c r="F169" s="1171"/>
      <c r="G169" s="1172"/>
      <c r="H169" s="1112"/>
      <c r="I169" s="1112"/>
      <c r="J169" s="1173"/>
      <c r="K169" s="1174"/>
      <c r="L169" s="1175"/>
      <c r="M169" s="1175"/>
      <c r="N169" s="1176"/>
      <c r="O169" s="1177"/>
      <c r="P169" s="201"/>
      <c r="Q169" s="201" t="s">
        <v>109</v>
      </c>
      <c r="R169" s="254"/>
      <c r="S169" s="207" t="s">
        <v>61</v>
      </c>
      <c r="T169" s="201"/>
      <c r="U169" s="201" t="s">
        <v>109</v>
      </c>
      <c r="V169" s="254"/>
      <c r="W169" s="252"/>
      <c r="Y169" s="239"/>
      <c r="Z169" s="239"/>
      <c r="AA169" s="239"/>
      <c r="AB169" s="239"/>
      <c r="AC169" s="239"/>
      <c r="AD169" s="239"/>
      <c r="AE169" s="239"/>
      <c r="AF169" s="239"/>
      <c r="AG169" s="239"/>
      <c r="AH169" s="239"/>
      <c r="AI169" s="239"/>
      <c r="AJ169" s="239"/>
      <c r="AK169" s="239"/>
      <c r="AL169" s="54"/>
      <c r="AM169" s="54"/>
      <c r="AN169" s="239"/>
      <c r="AO169" s="239"/>
      <c r="AP169" s="239"/>
      <c r="AQ169" s="239"/>
    </row>
    <row r="170" s="178" customFormat="true" ht="17.25" hidden="false" customHeight="true" outlineLevel="0" collapsed="false">
      <c r="A170" s="228"/>
      <c r="D170" s="1112"/>
      <c r="E170" s="1170"/>
      <c r="F170" s="1171"/>
      <c r="G170" s="1172"/>
      <c r="H170" s="1112"/>
      <c r="I170" s="1112"/>
      <c r="J170" s="1173"/>
      <c r="K170" s="1174"/>
      <c r="L170" s="1175"/>
      <c r="M170" s="1175"/>
      <c r="N170" s="1176"/>
      <c r="O170" s="1177"/>
      <c r="P170" s="201"/>
      <c r="Q170" s="201"/>
      <c r="R170" s="254"/>
      <c r="S170" s="207"/>
      <c r="T170" s="259"/>
      <c r="U170" s="260"/>
      <c r="V170" s="260" t="s">
        <v>420</v>
      </c>
      <c r="W170" s="263"/>
      <c r="Y170" s="100"/>
      <c r="Z170" s="100"/>
      <c r="AA170" s="100"/>
      <c r="AB170" s="100"/>
      <c r="AC170" s="100"/>
      <c r="AD170" s="100"/>
      <c r="AE170" s="100"/>
      <c r="AF170" s="100"/>
      <c r="AG170" s="100"/>
      <c r="AH170" s="100"/>
      <c r="AI170" s="100"/>
      <c r="AJ170" s="100"/>
      <c r="AK170" s="100"/>
    </row>
    <row r="171" customFormat="false" ht="17.25" hidden="false" customHeight="true" outlineLevel="0" collapsed="false">
      <c r="G171" s="1169"/>
      <c r="H171" s="1169"/>
      <c r="I171" s="1169"/>
    </row>
    <row r="172" s="178" customFormat="true" ht="17.25" hidden="false" customHeight="true" outlineLevel="0" collapsed="false">
      <c r="A172" s="228"/>
      <c r="C172" s="122"/>
      <c r="D172" s="1112"/>
      <c r="E172" s="1170"/>
      <c r="F172" s="1171"/>
      <c r="G172" s="1172"/>
      <c r="H172" s="1175"/>
      <c r="I172" s="1175"/>
      <c r="J172" s="1178"/>
      <c r="K172" s="1172"/>
      <c r="L172" s="1175"/>
      <c r="M172" s="1175"/>
      <c r="N172" s="1172"/>
      <c r="O172" s="1172"/>
      <c r="P172" s="1175"/>
      <c r="Q172" s="1175"/>
      <c r="R172" s="1179"/>
      <c r="S172" s="1172"/>
      <c r="T172" s="201"/>
      <c r="U172" s="201" t="s">
        <v>109</v>
      </c>
      <c r="V172" s="254"/>
      <c r="W172" s="252"/>
      <c r="Y172" s="239"/>
      <c r="Z172" s="239"/>
      <c r="AA172" s="239"/>
      <c r="AB172" s="239"/>
      <c r="AC172" s="239"/>
      <c r="AD172" s="239"/>
      <c r="AE172" s="239"/>
      <c r="AF172" s="239"/>
      <c r="AG172" s="239"/>
      <c r="AH172" s="239"/>
      <c r="AI172" s="239"/>
      <c r="AJ172" s="239"/>
      <c r="AK172" s="239"/>
      <c r="AL172" s="54"/>
      <c r="AM172" s="54"/>
      <c r="AN172" s="239"/>
      <c r="AO172" s="239"/>
      <c r="AP172" s="239"/>
      <c r="AQ172" s="239"/>
    </row>
    <row r="174" s="1037" customFormat="true" ht="17.25" hidden="false" customHeight="true" outlineLevel="0" collapsed="false">
      <c r="A174" s="1037" t="s">
        <v>1956</v>
      </c>
    </row>
    <row r="175" customFormat="false" ht="17.25" hidden="false" customHeight="true" outlineLevel="0" collapsed="false">
      <c r="G175" s="1169"/>
      <c r="H175" s="1169"/>
      <c r="I175" s="1169"/>
    </row>
    <row r="176" s="178" customFormat="true" ht="17.25" hidden="false" customHeight="true" outlineLevel="0" collapsed="false">
      <c r="A176" s="228"/>
      <c r="C176" s="122"/>
      <c r="D176" s="225"/>
      <c r="E176" s="230"/>
      <c r="F176" s="231"/>
      <c r="G176" s="251"/>
      <c r="H176" s="225"/>
      <c r="I176" s="225" t="n">
        <v>1</v>
      </c>
      <c r="J176" s="252"/>
      <c r="K176" s="207" t="s">
        <v>61</v>
      </c>
      <c r="L176" s="201"/>
      <c r="M176" s="201" t="s">
        <v>109</v>
      </c>
      <c r="N176" s="253" t="str">
        <f aca="false">IF(Z176="","",INDEX(TERRITORY_MR_LIST,MATCH(Z176,TERRITORY_LIST_ID,0)))</f>
        <v/>
      </c>
      <c r="O176" s="207" t="s">
        <v>61</v>
      </c>
      <c r="P176" s="201"/>
      <c r="Q176" s="201" t="s">
        <v>109</v>
      </c>
      <c r="R176" s="254"/>
      <c r="S176" s="255" t="s">
        <v>19</v>
      </c>
      <c r="T176" s="255"/>
      <c r="U176" s="255" t="s">
        <v>109</v>
      </c>
      <c r="V176" s="256"/>
      <c r="W176" s="252"/>
      <c r="Y176" s="239"/>
      <c r="Z176" s="239"/>
      <c r="AA176" s="239"/>
      <c r="AB176" s="239"/>
      <c r="AC176" s="239"/>
      <c r="AD176" s="239"/>
      <c r="AE176" s="239"/>
      <c r="AF176" s="239"/>
      <c r="AG176" s="239"/>
      <c r="AH176" s="239"/>
      <c r="AI176" s="239"/>
      <c r="AJ176" s="239"/>
      <c r="AK176" s="239"/>
      <c r="AL176" s="54"/>
      <c r="AM176" s="54"/>
      <c r="AN176" s="239"/>
      <c r="AO176" s="239"/>
      <c r="AP176" s="239"/>
      <c r="AQ176" s="239"/>
    </row>
    <row r="177" s="178" customFormat="true" ht="17.25" hidden="false" customHeight="true" outlineLevel="0" collapsed="false">
      <c r="A177" s="228"/>
      <c r="D177" s="225"/>
      <c r="E177" s="230"/>
      <c r="F177" s="231"/>
      <c r="G177" s="251"/>
      <c r="H177" s="225"/>
      <c r="I177" s="225"/>
      <c r="J177" s="252"/>
      <c r="K177" s="207"/>
      <c r="L177" s="201"/>
      <c r="M177" s="201"/>
      <c r="N177" s="253"/>
      <c r="O177" s="207"/>
      <c r="P177" s="201"/>
      <c r="Q177" s="201"/>
      <c r="R177" s="254"/>
      <c r="S177" s="255"/>
      <c r="T177" s="257"/>
      <c r="U177" s="258"/>
      <c r="V177" s="258"/>
      <c r="W177" s="252"/>
      <c r="Y177" s="100"/>
      <c r="Z177" s="100"/>
      <c r="AA177" s="100"/>
      <c r="AB177" s="100"/>
      <c r="AC177" s="100"/>
      <c r="AD177" s="100"/>
      <c r="AE177" s="100"/>
      <c r="AF177" s="100"/>
      <c r="AG177" s="100"/>
      <c r="AH177" s="100"/>
      <c r="AI177" s="100"/>
      <c r="AJ177" s="100"/>
      <c r="AK177" s="100"/>
    </row>
    <row r="178" s="178" customFormat="true" ht="17.25" hidden="false" customHeight="true" outlineLevel="0" collapsed="false">
      <c r="A178" s="228"/>
      <c r="D178" s="225"/>
      <c r="E178" s="230"/>
      <c r="F178" s="231"/>
      <c r="G178" s="251"/>
      <c r="H178" s="225"/>
      <c r="I178" s="225"/>
      <c r="J178" s="252"/>
      <c r="K178" s="207"/>
      <c r="L178" s="201"/>
      <c r="M178" s="201"/>
      <c r="N178" s="253"/>
      <c r="O178" s="207"/>
      <c r="P178" s="259"/>
      <c r="Q178" s="260"/>
      <c r="R178" s="260" t="s">
        <v>230</v>
      </c>
      <c r="S178" s="261"/>
      <c r="T178" s="261"/>
      <c r="U178" s="261"/>
      <c r="V178" s="261"/>
      <c r="W178" s="262"/>
      <c r="Y178" s="100"/>
      <c r="Z178" s="100"/>
      <c r="AA178" s="100"/>
      <c r="AB178" s="100"/>
      <c r="AC178" s="100"/>
      <c r="AD178" s="100"/>
      <c r="AE178" s="100"/>
      <c r="AF178" s="100"/>
      <c r="AG178" s="100"/>
      <c r="AH178" s="100"/>
      <c r="AI178" s="100"/>
      <c r="AJ178" s="100"/>
      <c r="AK178" s="100"/>
    </row>
    <row r="179" s="178" customFormat="true" ht="17.25" hidden="false" customHeight="true" outlineLevel="0" collapsed="false">
      <c r="A179" s="228"/>
      <c r="D179" s="225"/>
      <c r="E179" s="230"/>
      <c r="F179" s="231"/>
      <c r="G179" s="251"/>
      <c r="H179" s="225"/>
      <c r="I179" s="225"/>
      <c r="J179" s="252"/>
      <c r="K179" s="207"/>
      <c r="L179" s="259"/>
      <c r="M179" s="260"/>
      <c r="N179" s="260" t="s">
        <v>231</v>
      </c>
      <c r="O179" s="260"/>
      <c r="P179" s="260"/>
      <c r="Q179" s="260"/>
      <c r="R179" s="260"/>
      <c r="S179" s="261"/>
      <c r="T179" s="261"/>
      <c r="U179" s="261"/>
      <c r="V179" s="261"/>
      <c r="W179" s="263"/>
      <c r="Y179" s="100"/>
      <c r="Z179" s="100"/>
      <c r="AA179" s="100"/>
      <c r="AB179" s="100"/>
      <c r="AC179" s="100"/>
      <c r="AD179" s="100"/>
      <c r="AE179" s="100"/>
      <c r="AF179" s="100"/>
      <c r="AG179" s="100"/>
      <c r="AH179" s="100"/>
      <c r="AI179" s="100"/>
      <c r="AJ179" s="100"/>
      <c r="AK179" s="100"/>
    </row>
    <row r="180" s="178" customFormat="true" ht="17.25" hidden="false" customHeight="true" outlineLevel="0" collapsed="false">
      <c r="A180" s="228"/>
      <c r="D180" s="225"/>
      <c r="E180" s="230"/>
      <c r="F180" s="231"/>
      <c r="G180" s="251"/>
      <c r="H180" s="259"/>
      <c r="I180" s="260"/>
      <c r="J180" s="260" t="s">
        <v>232</v>
      </c>
      <c r="K180" s="260"/>
      <c r="L180" s="260"/>
      <c r="M180" s="260"/>
      <c r="N180" s="260"/>
      <c r="O180" s="260"/>
      <c r="P180" s="260"/>
      <c r="Q180" s="260"/>
      <c r="R180" s="260"/>
      <c r="S180" s="261"/>
      <c r="T180" s="261"/>
      <c r="U180" s="261"/>
      <c r="V180" s="261"/>
      <c r="W180" s="263"/>
      <c r="Y180" s="100"/>
      <c r="Z180" s="100"/>
      <c r="AA180" s="100"/>
      <c r="AB180" s="100"/>
      <c r="AC180" s="100"/>
      <c r="AD180" s="100"/>
      <c r="AE180" s="100"/>
      <c r="AF180" s="100"/>
      <c r="AG180" s="100"/>
      <c r="AH180" s="100"/>
      <c r="AI180" s="100"/>
      <c r="AJ180" s="100"/>
      <c r="AK180" s="100"/>
    </row>
    <row r="181" customFormat="false" ht="17.25" hidden="false" customHeight="true" outlineLevel="0" collapsed="false"/>
    <row r="182" s="178" customFormat="true" ht="17.25" hidden="false" customHeight="true" outlineLevel="0" collapsed="false">
      <c r="A182" s="228"/>
      <c r="C182" s="122"/>
      <c r="D182" s="1112"/>
      <c r="E182" s="1170"/>
      <c r="F182" s="1171"/>
      <c r="G182" s="1172"/>
      <c r="H182" s="225"/>
      <c r="I182" s="225" t="n">
        <v>1</v>
      </c>
      <c r="J182" s="252"/>
      <c r="K182" s="207" t="s">
        <v>61</v>
      </c>
      <c r="L182" s="201"/>
      <c r="M182" s="201" t="s">
        <v>109</v>
      </c>
      <c r="N182" s="253" t="str">
        <f aca="false">IF(Z182="","",INDEX(TERRITORY_MR_LIST,MATCH(Z182,TERRITORY_LIST_ID,0)))</f>
        <v/>
      </c>
      <c r="O182" s="207" t="s">
        <v>61</v>
      </c>
      <c r="P182" s="201"/>
      <c r="Q182" s="201" t="s">
        <v>109</v>
      </c>
      <c r="R182" s="254"/>
      <c r="S182" s="255" t="s">
        <v>19</v>
      </c>
      <c r="T182" s="255"/>
      <c r="U182" s="255" t="s">
        <v>109</v>
      </c>
      <c r="V182" s="256"/>
      <c r="W182" s="252"/>
      <c r="Y182" s="239"/>
      <c r="Z182" s="239"/>
      <c r="AA182" s="239"/>
      <c r="AB182" s="239"/>
      <c r="AC182" s="239"/>
      <c r="AD182" s="239"/>
      <c r="AE182" s="239"/>
      <c r="AF182" s="239"/>
      <c r="AG182" s="239"/>
      <c r="AH182" s="239"/>
      <c r="AI182" s="239"/>
      <c r="AJ182" s="239"/>
      <c r="AK182" s="239"/>
      <c r="AL182" s="54"/>
      <c r="AM182" s="54"/>
      <c r="AN182" s="239"/>
      <c r="AO182" s="239"/>
      <c r="AP182" s="239"/>
      <c r="AQ182" s="239"/>
    </row>
    <row r="183" s="178" customFormat="true" ht="17.25" hidden="false" customHeight="true" outlineLevel="0" collapsed="false">
      <c r="A183" s="228"/>
      <c r="D183" s="1112"/>
      <c r="E183" s="1170"/>
      <c r="F183" s="1171"/>
      <c r="G183" s="1172"/>
      <c r="H183" s="225"/>
      <c r="I183" s="225"/>
      <c r="J183" s="252"/>
      <c r="K183" s="207"/>
      <c r="L183" s="201"/>
      <c r="M183" s="201"/>
      <c r="N183" s="253"/>
      <c r="O183" s="207"/>
      <c r="P183" s="201"/>
      <c r="Q183" s="201"/>
      <c r="R183" s="254"/>
      <c r="S183" s="255"/>
      <c r="T183" s="257"/>
      <c r="U183" s="258"/>
      <c r="V183" s="258"/>
      <c r="W183" s="252"/>
      <c r="Y183" s="100"/>
      <c r="Z183" s="100"/>
      <c r="AA183" s="100"/>
      <c r="AB183" s="100"/>
      <c r="AC183" s="100"/>
      <c r="AD183" s="100"/>
      <c r="AE183" s="100"/>
      <c r="AF183" s="100"/>
      <c r="AG183" s="100"/>
      <c r="AH183" s="100"/>
      <c r="AI183" s="100"/>
      <c r="AJ183" s="100"/>
      <c r="AK183" s="100"/>
    </row>
    <row r="184" s="178" customFormat="true" ht="17.25" hidden="false" customHeight="true" outlineLevel="0" collapsed="false">
      <c r="A184" s="228"/>
      <c r="D184" s="1112"/>
      <c r="E184" s="1170"/>
      <c r="F184" s="1171"/>
      <c r="G184" s="1172"/>
      <c r="H184" s="225"/>
      <c r="I184" s="225"/>
      <c r="J184" s="252"/>
      <c r="K184" s="207"/>
      <c r="L184" s="201"/>
      <c r="M184" s="201"/>
      <c r="N184" s="253"/>
      <c r="O184" s="207"/>
      <c r="P184" s="259"/>
      <c r="Q184" s="260"/>
      <c r="R184" s="260" t="s">
        <v>230</v>
      </c>
      <c r="S184" s="261"/>
      <c r="T184" s="261"/>
      <c r="U184" s="261"/>
      <c r="V184" s="261"/>
      <c r="W184" s="262"/>
      <c r="Y184" s="100"/>
      <c r="Z184" s="100"/>
      <c r="AA184" s="100"/>
      <c r="AB184" s="100"/>
      <c r="AC184" s="100"/>
      <c r="AD184" s="100"/>
      <c r="AE184" s="100"/>
      <c r="AF184" s="100"/>
      <c r="AG184" s="100"/>
      <c r="AH184" s="100"/>
      <c r="AI184" s="100"/>
      <c r="AJ184" s="100"/>
      <c r="AK184" s="100"/>
    </row>
    <row r="185" s="178" customFormat="true" ht="17.25" hidden="false" customHeight="true" outlineLevel="0" collapsed="false">
      <c r="A185" s="228"/>
      <c r="D185" s="1112"/>
      <c r="E185" s="1170"/>
      <c r="F185" s="1171"/>
      <c r="G185" s="1172"/>
      <c r="H185" s="225"/>
      <c r="I185" s="225"/>
      <c r="J185" s="252"/>
      <c r="K185" s="207"/>
      <c r="L185" s="259"/>
      <c r="M185" s="260"/>
      <c r="N185" s="260" t="s">
        <v>231</v>
      </c>
      <c r="O185" s="260"/>
      <c r="P185" s="260"/>
      <c r="Q185" s="260"/>
      <c r="R185" s="260"/>
      <c r="S185" s="261"/>
      <c r="T185" s="261"/>
      <c r="U185" s="261"/>
      <c r="V185" s="261"/>
      <c r="W185" s="263"/>
      <c r="Y185" s="100"/>
      <c r="Z185" s="100"/>
      <c r="AA185" s="100"/>
      <c r="AB185" s="100"/>
      <c r="AC185" s="100"/>
      <c r="AD185" s="100"/>
      <c r="AE185" s="100"/>
      <c r="AF185" s="100"/>
      <c r="AG185" s="100"/>
      <c r="AH185" s="100"/>
      <c r="AI185" s="100"/>
      <c r="AJ185" s="100"/>
      <c r="AK185" s="100"/>
    </row>
    <row r="186" customFormat="false" ht="17.25" hidden="false" customHeight="true" outlineLevel="0" collapsed="false"/>
    <row r="187" s="178" customFormat="true" ht="17.25" hidden="false" customHeight="true" outlineLevel="0" collapsed="false">
      <c r="A187" s="228"/>
      <c r="C187" s="122"/>
      <c r="D187" s="1112"/>
      <c r="E187" s="1170"/>
      <c r="F187" s="1171"/>
      <c r="G187" s="1172"/>
      <c r="H187" s="1112"/>
      <c r="I187" s="1112"/>
      <c r="J187" s="1180"/>
      <c r="K187" s="1172"/>
      <c r="L187" s="201"/>
      <c r="M187" s="201" t="s">
        <v>109</v>
      </c>
      <c r="N187" s="253" t="str">
        <f aca="false">IF(Z187="","",INDEX(TERRITORY_MR_LIST,MATCH(Z187,TERRITORY_LIST_ID,0)))</f>
        <v/>
      </c>
      <c r="O187" s="207" t="s">
        <v>61</v>
      </c>
      <c r="P187" s="201"/>
      <c r="Q187" s="201" t="s">
        <v>109</v>
      </c>
      <c r="R187" s="254"/>
      <c r="S187" s="255" t="s">
        <v>19</v>
      </c>
      <c r="T187" s="255"/>
      <c r="U187" s="255" t="s">
        <v>109</v>
      </c>
      <c r="V187" s="256"/>
      <c r="W187" s="252"/>
      <c r="Y187" s="239"/>
      <c r="Z187" s="239"/>
      <c r="AA187" s="239"/>
      <c r="AB187" s="239"/>
      <c r="AC187" s="239"/>
      <c r="AD187" s="239"/>
      <c r="AE187" s="239"/>
      <c r="AF187" s="239"/>
      <c r="AG187" s="239"/>
      <c r="AH187" s="239"/>
      <c r="AI187" s="239"/>
      <c r="AJ187" s="239"/>
      <c r="AK187" s="239"/>
      <c r="AL187" s="54"/>
      <c r="AM187" s="54"/>
      <c r="AN187" s="239"/>
      <c r="AO187" s="239"/>
      <c r="AP187" s="239"/>
      <c r="AQ187" s="239"/>
    </row>
    <row r="188" s="178" customFormat="true" ht="17.25" hidden="false" customHeight="true" outlineLevel="0" collapsed="false">
      <c r="A188" s="228"/>
      <c r="D188" s="1112"/>
      <c r="E188" s="1170"/>
      <c r="F188" s="1171"/>
      <c r="G188" s="1172"/>
      <c r="H188" s="1112"/>
      <c r="I188" s="1112"/>
      <c r="J188" s="1180"/>
      <c r="K188" s="1172"/>
      <c r="L188" s="201"/>
      <c r="M188" s="201"/>
      <c r="N188" s="253"/>
      <c r="O188" s="207"/>
      <c r="P188" s="201"/>
      <c r="Q188" s="201"/>
      <c r="R188" s="254"/>
      <c r="S188" s="255"/>
      <c r="T188" s="257"/>
      <c r="U188" s="258"/>
      <c r="V188" s="258"/>
      <c r="W188" s="252"/>
      <c r="Y188" s="100"/>
      <c r="Z188" s="100"/>
      <c r="AA188" s="100"/>
      <c r="AB188" s="100"/>
      <c r="AC188" s="100"/>
      <c r="AD188" s="100"/>
      <c r="AE188" s="100"/>
      <c r="AF188" s="100"/>
      <c r="AG188" s="100"/>
      <c r="AH188" s="100"/>
      <c r="AI188" s="100"/>
      <c r="AJ188" s="100"/>
      <c r="AK188" s="100"/>
    </row>
    <row r="189" s="178" customFormat="true" ht="17.25" hidden="false" customHeight="true" outlineLevel="0" collapsed="false">
      <c r="A189" s="228"/>
      <c r="D189" s="1112"/>
      <c r="E189" s="1170"/>
      <c r="F189" s="1171"/>
      <c r="G189" s="1172"/>
      <c r="H189" s="1112"/>
      <c r="I189" s="1112"/>
      <c r="J189" s="1180"/>
      <c r="K189" s="1172"/>
      <c r="L189" s="201"/>
      <c r="M189" s="201"/>
      <c r="N189" s="253"/>
      <c r="O189" s="207"/>
      <c r="P189" s="259"/>
      <c r="Q189" s="260"/>
      <c r="R189" s="260" t="s">
        <v>230</v>
      </c>
      <c r="S189" s="261"/>
      <c r="T189" s="261"/>
      <c r="U189" s="261"/>
      <c r="V189" s="261"/>
      <c r="W189" s="262"/>
      <c r="Y189" s="100"/>
      <c r="Z189" s="100"/>
      <c r="AA189" s="100"/>
      <c r="AB189" s="100"/>
      <c r="AC189" s="100"/>
      <c r="AD189" s="100"/>
      <c r="AE189" s="100"/>
      <c r="AF189" s="100"/>
      <c r="AG189" s="100"/>
      <c r="AH189" s="100"/>
      <c r="AI189" s="100"/>
      <c r="AJ189" s="100"/>
      <c r="AK189" s="100"/>
    </row>
    <row r="190" customFormat="false" ht="17.25" hidden="false" customHeight="true" outlineLevel="0" collapsed="false"/>
    <row r="191" s="178" customFormat="true" ht="17.25" hidden="false" customHeight="true" outlineLevel="0" collapsed="false">
      <c r="A191" s="228"/>
      <c r="C191" s="122"/>
      <c r="D191" s="1112"/>
      <c r="E191" s="1170"/>
      <c r="F191" s="1171"/>
      <c r="G191" s="1172"/>
      <c r="H191" s="1112"/>
      <c r="I191" s="1112"/>
      <c r="J191" s="1180"/>
      <c r="K191" s="1172"/>
      <c r="L191" s="1112"/>
      <c r="M191" s="1112"/>
      <c r="N191" s="1176"/>
      <c r="O191" s="1177"/>
      <c r="P191" s="201"/>
      <c r="Q191" s="201" t="s">
        <v>109</v>
      </c>
      <c r="R191" s="254"/>
      <c r="S191" s="255" t="s">
        <v>19</v>
      </c>
      <c r="T191" s="255"/>
      <c r="U191" s="255" t="s">
        <v>109</v>
      </c>
      <c r="V191" s="256"/>
      <c r="W191" s="252"/>
      <c r="Y191" s="239"/>
      <c r="Z191" s="239"/>
      <c r="AA191" s="239"/>
      <c r="AB191" s="239"/>
      <c r="AC191" s="239"/>
      <c r="AD191" s="239"/>
      <c r="AE191" s="239"/>
      <c r="AF191" s="239"/>
      <c r="AG191" s="239"/>
      <c r="AH191" s="239"/>
      <c r="AI191" s="239"/>
      <c r="AJ191" s="239"/>
      <c r="AK191" s="239"/>
      <c r="AL191" s="54"/>
      <c r="AM191" s="54"/>
      <c r="AN191" s="239"/>
      <c r="AO191" s="239"/>
      <c r="AP191" s="239"/>
      <c r="AQ191" s="239"/>
    </row>
    <row r="192" s="178" customFormat="true" ht="17.25" hidden="false" customHeight="true" outlineLevel="0" collapsed="false">
      <c r="A192" s="228"/>
      <c r="D192" s="1112"/>
      <c r="E192" s="1170"/>
      <c r="F192" s="1171"/>
      <c r="G192" s="1172"/>
      <c r="H192" s="1112"/>
      <c r="I192" s="1112"/>
      <c r="J192" s="1180"/>
      <c r="K192" s="1172"/>
      <c r="L192" s="1112"/>
      <c r="M192" s="1112"/>
      <c r="N192" s="1176"/>
      <c r="O192" s="1177"/>
      <c r="P192" s="201"/>
      <c r="Q192" s="201"/>
      <c r="R192" s="254"/>
      <c r="S192" s="255"/>
      <c r="T192" s="257"/>
      <c r="U192" s="258"/>
      <c r="V192" s="258"/>
      <c r="W192" s="252"/>
      <c r="Y192" s="100"/>
      <c r="Z192" s="100"/>
      <c r="AA192" s="100"/>
      <c r="AB192" s="100"/>
      <c r="AC192" s="100"/>
      <c r="AD192" s="100"/>
      <c r="AE192" s="100"/>
      <c r="AF192" s="100"/>
      <c r="AG192" s="100"/>
      <c r="AH192" s="100"/>
      <c r="AI192" s="100"/>
      <c r="AJ192" s="100"/>
      <c r="AK192" s="100"/>
    </row>
    <row r="193" customFormat="false" ht="17.25" hidden="false" customHeight="true" outlineLevel="0" collapsed="false"/>
    <row r="194" customFormat="false" ht="16.5" hidden="false" customHeight="true" outlineLevel="0" collapsed="false">
      <c r="A194" s="228"/>
      <c r="B194" s="178"/>
      <c r="C194" s="178"/>
      <c r="D194" s="225"/>
      <c r="E194" s="295"/>
      <c r="F194" s="295"/>
      <c r="G194" s="139"/>
      <c r="H194" s="232"/>
      <c r="I194" s="233"/>
      <c r="J194" s="234"/>
      <c r="K194" s="235"/>
      <c r="L194" s="235"/>
      <c r="M194" s="235"/>
      <c r="N194" s="236"/>
      <c r="O194" s="235"/>
      <c r="P194" s="235"/>
      <c r="Q194" s="235"/>
      <c r="R194" s="237"/>
      <c r="S194" s="235"/>
      <c r="T194" s="235"/>
      <c r="U194" s="235"/>
      <c r="V194" s="237"/>
      <c r="W194" s="238"/>
    </row>
    <row r="195" customFormat="false" ht="16.5" hidden="false" customHeight="true" outlineLevel="0" collapsed="false">
      <c r="A195" s="228"/>
      <c r="B195" s="178"/>
      <c r="C195" s="178"/>
      <c r="D195" s="225"/>
      <c r="E195" s="295"/>
      <c r="F195" s="295"/>
      <c r="G195" s="139"/>
      <c r="H195" s="232"/>
      <c r="I195" s="233"/>
      <c r="J195" s="234"/>
      <c r="K195" s="235"/>
      <c r="L195" s="235"/>
      <c r="M195" s="235"/>
      <c r="N195" s="236"/>
      <c r="O195" s="235"/>
      <c r="P195" s="235"/>
      <c r="Q195" s="235"/>
      <c r="R195" s="237"/>
      <c r="S195" s="235"/>
      <c r="T195" s="240"/>
      <c r="U195" s="240"/>
      <c r="V195" s="240"/>
      <c r="W195" s="241"/>
    </row>
    <row r="196" customFormat="false" ht="17.25" hidden="false" customHeight="true" outlineLevel="0" collapsed="false">
      <c r="A196" s="228"/>
      <c r="B196" s="178"/>
      <c r="C196" s="178"/>
      <c r="D196" s="225"/>
      <c r="E196" s="295"/>
      <c r="F196" s="295"/>
      <c r="G196" s="139"/>
      <c r="H196" s="232"/>
      <c r="I196" s="233"/>
      <c r="J196" s="234"/>
      <c r="K196" s="235"/>
      <c r="L196" s="235"/>
      <c r="M196" s="235"/>
      <c r="N196" s="236"/>
      <c r="O196" s="235"/>
      <c r="P196" s="119"/>
      <c r="Q196" s="240"/>
      <c r="R196" s="240"/>
      <c r="S196" s="178"/>
      <c r="T196" s="178"/>
      <c r="U196" s="178"/>
      <c r="V196" s="178"/>
      <c r="W196" s="241"/>
    </row>
    <row r="197" customFormat="false" ht="17.25" hidden="false" customHeight="true" outlineLevel="0" collapsed="false">
      <c r="A197" s="228"/>
      <c r="B197" s="178"/>
      <c r="C197" s="178"/>
      <c r="D197" s="225"/>
      <c r="E197" s="295"/>
      <c r="F197" s="295"/>
      <c r="G197" s="139"/>
      <c r="H197" s="232"/>
      <c r="I197" s="233"/>
      <c r="J197" s="234"/>
      <c r="K197" s="235"/>
      <c r="L197" s="240"/>
      <c r="M197" s="240"/>
      <c r="N197" s="240"/>
      <c r="O197" s="240"/>
      <c r="P197" s="240"/>
      <c r="Q197" s="240"/>
      <c r="R197" s="240"/>
      <c r="S197" s="178"/>
      <c r="T197" s="178"/>
      <c r="U197" s="178"/>
      <c r="V197" s="178"/>
      <c r="W197" s="241"/>
    </row>
    <row r="198" customFormat="false" ht="17.25" hidden="false" customHeight="true" outlineLevel="0" collapsed="false">
      <c r="A198" s="228"/>
      <c r="B198" s="178"/>
      <c r="C198" s="178"/>
      <c r="D198" s="225"/>
      <c r="E198" s="295"/>
      <c r="F198" s="295"/>
      <c r="G198" s="139"/>
      <c r="H198" s="242"/>
      <c r="I198" s="243"/>
      <c r="J198" s="243"/>
      <c r="K198" s="243"/>
      <c r="L198" s="243"/>
      <c r="M198" s="243"/>
      <c r="N198" s="243"/>
      <c r="O198" s="243"/>
      <c r="P198" s="243"/>
      <c r="Q198" s="243"/>
      <c r="R198" s="243"/>
      <c r="S198" s="244"/>
      <c r="T198" s="244"/>
      <c r="U198" s="244"/>
      <c r="V198" s="244"/>
      <c r="W198" s="245"/>
    </row>
    <row r="200" s="1037" customFormat="true" ht="17.25" hidden="false" customHeight="true" outlineLevel="0" collapsed="false">
      <c r="A200" s="1037" t="s">
        <v>1957</v>
      </c>
    </row>
    <row r="201" customFormat="false" ht="17.25" hidden="false" customHeight="true" outlineLevel="0" collapsed="false">
      <c r="G201" s="1169"/>
      <c r="H201" s="1169"/>
      <c r="I201" s="1169"/>
    </row>
    <row r="202" s="55" customFormat="true" ht="15" hidden="false" customHeight="true" outlineLevel="0" collapsed="false">
      <c r="D202" s="1181"/>
      <c r="E202" s="275"/>
      <c r="F202" s="275"/>
      <c r="G202" s="207"/>
      <c r="H202" s="1182"/>
      <c r="I202" s="1183" t="n">
        <v>1</v>
      </c>
      <c r="J202" s="1184"/>
      <c r="K202" s="1030"/>
      <c r="L202" s="1185" t="s">
        <v>61</v>
      </c>
      <c r="M202" s="1185" t="s">
        <v>61</v>
      </c>
      <c r="N202" s="1182"/>
      <c r="O202" s="201" t="s">
        <v>109</v>
      </c>
      <c r="P202" s="1186"/>
      <c r="Q202" s="1030"/>
      <c r="R202" s="1185" t="s">
        <v>61</v>
      </c>
      <c r="S202" s="1185" t="s">
        <v>61</v>
      </c>
      <c r="T202" s="1187"/>
      <c r="U202" s="201" t="s">
        <v>109</v>
      </c>
      <c r="V202" s="1188" t="str">
        <f aca="false">IF(AK202="","",INDEX(TERRITORY_MR_LIST,MATCH(AK202,TERRITORY_LIST_ID,0)))</f>
        <v/>
      </c>
      <c r="W202" s="208"/>
      <c r="X202" s="1185" t="s">
        <v>61</v>
      </c>
      <c r="Y202" s="1185" t="s">
        <v>19</v>
      </c>
      <c r="Z202" s="1182"/>
      <c r="AA202" s="201" t="s">
        <v>109</v>
      </c>
      <c r="AB202" s="346"/>
      <c r="AC202" s="280"/>
      <c r="AD202" s="207" t="s">
        <v>61</v>
      </c>
      <c r="AE202" s="207" t="s">
        <v>19</v>
      </c>
      <c r="AF202" s="208"/>
      <c r="AG202" s="201" t="s">
        <v>109</v>
      </c>
      <c r="AH202" s="1113"/>
      <c r="AI202" s="252"/>
    </row>
    <row r="203" s="55" customFormat="true" ht="15" hidden="false" customHeight="true" outlineLevel="0" collapsed="false">
      <c r="D203" s="1181"/>
      <c r="E203" s="275"/>
      <c r="F203" s="275"/>
      <c r="G203" s="207"/>
      <c r="H203" s="1182"/>
      <c r="I203" s="1183"/>
      <c r="J203" s="1184"/>
      <c r="K203" s="1189"/>
      <c r="L203" s="1185"/>
      <c r="M203" s="1185"/>
      <c r="N203" s="1182"/>
      <c r="O203" s="201"/>
      <c r="P203" s="1186"/>
      <c r="Q203" s="1190"/>
      <c r="R203" s="1185"/>
      <c r="S203" s="1185"/>
      <c r="T203" s="1187"/>
      <c r="U203" s="201"/>
      <c r="V203" s="1188"/>
      <c r="W203" s="1191"/>
      <c r="X203" s="1185"/>
      <c r="Y203" s="1185"/>
      <c r="Z203" s="1182"/>
      <c r="AA203" s="201"/>
      <c r="AB203" s="346"/>
      <c r="AC203" s="711"/>
      <c r="AD203" s="207"/>
      <c r="AE203" s="207"/>
      <c r="AF203" s="1192"/>
      <c r="AG203" s="259"/>
      <c r="AH203" s="263" t="s">
        <v>1958</v>
      </c>
      <c r="AI203" s="263"/>
    </row>
    <row r="204" s="55" customFormat="true" ht="15" hidden="false" customHeight="true" outlineLevel="0" collapsed="false">
      <c r="D204" s="1181"/>
      <c r="E204" s="275"/>
      <c r="F204" s="275"/>
      <c r="G204" s="207"/>
      <c r="H204" s="1182"/>
      <c r="I204" s="1183"/>
      <c r="J204" s="1184"/>
      <c r="K204" s="1189"/>
      <c r="L204" s="1185"/>
      <c r="M204" s="1185"/>
      <c r="N204" s="1182"/>
      <c r="O204" s="201"/>
      <c r="P204" s="1186"/>
      <c r="Q204" s="1190"/>
      <c r="R204" s="1185"/>
      <c r="S204" s="1185"/>
      <c r="T204" s="1187"/>
      <c r="U204" s="201"/>
      <c r="V204" s="1188"/>
      <c r="W204" s="1191"/>
      <c r="X204" s="1185"/>
      <c r="Y204" s="1185"/>
      <c r="Z204" s="1191"/>
      <c r="AA204" s="1193"/>
      <c r="AB204" s="1194" t="s">
        <v>1959</v>
      </c>
      <c r="AC204" s="1194"/>
      <c r="AD204" s="1194"/>
      <c r="AE204" s="1194"/>
      <c r="AF204" s="1194"/>
      <c r="AG204" s="1194"/>
      <c r="AH204" s="1194"/>
      <c r="AI204" s="1194"/>
    </row>
    <row r="205" s="55" customFormat="true" ht="15" hidden="false" customHeight="true" outlineLevel="0" collapsed="false">
      <c r="D205" s="1181"/>
      <c r="E205" s="275"/>
      <c r="F205" s="275"/>
      <c r="G205" s="207"/>
      <c r="H205" s="1182"/>
      <c r="I205" s="1183"/>
      <c r="J205" s="1184"/>
      <c r="K205" s="1189"/>
      <c r="L205" s="1185"/>
      <c r="M205" s="1185"/>
      <c r="N205" s="1182"/>
      <c r="O205" s="201"/>
      <c r="P205" s="1186"/>
      <c r="Q205" s="1190"/>
      <c r="R205" s="1185"/>
      <c r="S205" s="1185"/>
      <c r="T205" s="1195"/>
      <c r="U205" s="1196"/>
      <c r="V205" s="263" t="s">
        <v>103</v>
      </c>
      <c r="W205" s="263"/>
      <c r="X205" s="263"/>
      <c r="Y205" s="263"/>
      <c r="Z205" s="263"/>
      <c r="AA205" s="263"/>
      <c r="AB205" s="263"/>
      <c r="AC205" s="263"/>
      <c r="AD205" s="263"/>
      <c r="AE205" s="263"/>
      <c r="AF205" s="263"/>
      <c r="AG205" s="263"/>
      <c r="AH205" s="263"/>
      <c r="AI205" s="263"/>
    </row>
    <row r="206" s="55" customFormat="true" ht="11.25" hidden="false" customHeight="true" outlineLevel="0" collapsed="false">
      <c r="D206" s="1181"/>
      <c r="E206" s="275"/>
      <c r="F206" s="275"/>
      <c r="G206" s="207"/>
      <c r="H206" s="1175"/>
      <c r="I206" s="1183"/>
      <c r="J206" s="1184"/>
      <c r="K206" s="1189"/>
      <c r="L206" s="1185"/>
      <c r="M206" s="1185"/>
      <c r="N206" s="1175"/>
      <c r="O206" s="1193"/>
      <c r="P206" s="263" t="s">
        <v>1960</v>
      </c>
      <c r="Q206" s="263"/>
      <c r="R206" s="263"/>
      <c r="S206" s="263"/>
      <c r="T206" s="263"/>
      <c r="U206" s="263"/>
      <c r="V206" s="263"/>
      <c r="W206" s="263"/>
      <c r="X206" s="263"/>
      <c r="Y206" s="263"/>
      <c r="Z206" s="263"/>
      <c r="AA206" s="263"/>
      <c r="AB206" s="263"/>
      <c r="AC206" s="263"/>
      <c r="AD206" s="263"/>
      <c r="AE206" s="263"/>
      <c r="AF206" s="263"/>
      <c r="AG206" s="263"/>
      <c r="AH206" s="263"/>
      <c r="AI206" s="263"/>
    </row>
    <row r="207" s="267" customFormat="true" ht="11.25" hidden="false" customHeight="true" outlineLevel="0" collapsed="false">
      <c r="D207" s="1181"/>
      <c r="E207" s="275"/>
      <c r="F207" s="275"/>
      <c r="G207" s="207"/>
      <c r="H207" s="1197"/>
      <c r="I207" s="1198"/>
      <c r="J207" s="263" t="s">
        <v>232</v>
      </c>
      <c r="K207" s="263"/>
      <c r="L207" s="263"/>
      <c r="M207" s="263"/>
      <c r="N207" s="263"/>
      <c r="O207" s="263"/>
      <c r="P207" s="263"/>
      <c r="Q207" s="263"/>
      <c r="R207" s="263"/>
      <c r="S207" s="263"/>
      <c r="T207" s="263"/>
      <c r="U207" s="263"/>
      <c r="V207" s="263"/>
      <c r="W207" s="263"/>
      <c r="X207" s="263"/>
      <c r="Y207" s="263"/>
      <c r="Z207" s="263"/>
      <c r="AA207" s="263"/>
      <c r="AB207" s="263"/>
      <c r="AC207" s="263"/>
      <c r="AD207" s="263"/>
      <c r="AE207" s="263"/>
      <c r="AF207" s="263"/>
      <c r="AG207" s="263"/>
      <c r="AH207" s="263"/>
      <c r="AI207" s="263"/>
      <c r="BK207" s="55"/>
    </row>
    <row r="208" customFormat="false" ht="17.25" hidden="false" customHeight="true" outlineLevel="0" collapsed="false">
      <c r="G208" s="1169"/>
      <c r="I208" s="1169"/>
      <c r="J208" s="1169"/>
    </row>
    <row r="209" s="55" customFormat="true" ht="15" hidden="false" customHeight="true" outlineLevel="0" collapsed="false">
      <c r="D209" s="1181"/>
      <c r="E209" s="275"/>
      <c r="F209" s="275"/>
      <c r="G209" s="295"/>
      <c r="H209" s="281"/>
      <c r="I209" s="282"/>
      <c r="J209" s="234"/>
      <c r="K209" s="234"/>
      <c r="L209" s="235"/>
      <c r="M209" s="235"/>
      <c r="N209" s="283"/>
      <c r="O209" s="235"/>
      <c r="P209" s="234"/>
      <c r="Q209" s="234"/>
      <c r="R209" s="235"/>
      <c r="S209" s="235"/>
      <c r="T209" s="284"/>
      <c r="U209" s="235"/>
      <c r="V209" s="234"/>
      <c r="W209" s="235"/>
      <c r="X209" s="235"/>
      <c r="Y209" s="235"/>
      <c r="Z209" s="283"/>
      <c r="AA209" s="235"/>
      <c r="AB209" s="234"/>
      <c r="AC209" s="285"/>
      <c r="AD209" s="235"/>
      <c r="AE209" s="235"/>
      <c r="AF209" s="235"/>
      <c r="AG209" s="235"/>
      <c r="AH209" s="283"/>
      <c r="AI209" s="238"/>
    </row>
    <row r="210" s="55" customFormat="true" ht="15" hidden="false" customHeight="true" outlineLevel="0" collapsed="false">
      <c r="D210" s="1181"/>
      <c r="E210" s="275"/>
      <c r="F210" s="275"/>
      <c r="G210" s="295"/>
      <c r="H210" s="286"/>
      <c r="I210" s="282"/>
      <c r="J210" s="234"/>
      <c r="K210" s="77"/>
      <c r="L210" s="235"/>
      <c r="M210" s="235"/>
      <c r="N210" s="52"/>
      <c r="O210" s="235"/>
      <c r="P210" s="234"/>
      <c r="Q210" s="287"/>
      <c r="R210" s="235"/>
      <c r="S210" s="235"/>
      <c r="T210" s="288"/>
      <c r="U210" s="235"/>
      <c r="V210" s="234"/>
      <c r="W210" s="119"/>
      <c r="X210" s="235"/>
      <c r="Y210" s="235"/>
      <c r="Z210" s="52"/>
      <c r="AA210" s="235"/>
      <c r="AB210" s="234"/>
      <c r="AC210" s="77"/>
      <c r="AD210" s="235"/>
      <c r="AE210" s="235"/>
      <c r="AF210" s="240"/>
      <c r="AG210" s="240"/>
      <c r="AH210" s="241"/>
      <c r="AI210" s="241"/>
    </row>
    <row r="211" s="55" customFormat="true" ht="15" hidden="false" customHeight="true" outlineLevel="0" collapsed="false">
      <c r="D211" s="1181"/>
      <c r="E211" s="275"/>
      <c r="F211" s="275"/>
      <c r="G211" s="295"/>
      <c r="H211" s="286"/>
      <c r="I211" s="282"/>
      <c r="J211" s="234"/>
      <c r="K211" s="77"/>
      <c r="L211" s="235"/>
      <c r="M211" s="235"/>
      <c r="N211" s="52"/>
      <c r="O211" s="235"/>
      <c r="P211" s="234"/>
      <c r="Q211" s="287"/>
      <c r="R211" s="235"/>
      <c r="S211" s="235"/>
      <c r="T211" s="288"/>
      <c r="U211" s="235"/>
      <c r="V211" s="234"/>
      <c r="W211" s="119"/>
      <c r="X211" s="235"/>
      <c r="Y211" s="235"/>
      <c r="Z211" s="119"/>
      <c r="AA211" s="240"/>
      <c r="AB211" s="241"/>
      <c r="AC211" s="241"/>
      <c r="AD211" s="241"/>
      <c r="AE211" s="241"/>
      <c r="AF211" s="241"/>
      <c r="AG211" s="241"/>
      <c r="AH211" s="241"/>
      <c r="AI211" s="241"/>
    </row>
    <row r="212" s="55" customFormat="true" ht="15" hidden="false" customHeight="true" outlineLevel="0" collapsed="false">
      <c r="D212" s="1181"/>
      <c r="E212" s="275"/>
      <c r="F212" s="275"/>
      <c r="G212" s="295"/>
      <c r="H212" s="286"/>
      <c r="I212" s="282"/>
      <c r="J212" s="234"/>
      <c r="K212" s="77"/>
      <c r="L212" s="235"/>
      <c r="M212" s="235"/>
      <c r="N212" s="52"/>
      <c r="O212" s="235"/>
      <c r="P212" s="234"/>
      <c r="Q212" s="287"/>
      <c r="R212" s="235"/>
      <c r="S212" s="235"/>
      <c r="T212" s="289"/>
      <c r="U212" s="290"/>
      <c r="V212" s="241"/>
      <c r="W212" s="241"/>
      <c r="X212" s="241"/>
      <c r="Y212" s="241"/>
      <c r="Z212" s="241"/>
      <c r="AA212" s="241"/>
      <c r="AB212" s="241"/>
      <c r="AC212" s="241"/>
      <c r="AD212" s="241"/>
      <c r="AE212" s="241"/>
      <c r="AF212" s="241"/>
      <c r="AG212" s="241"/>
      <c r="AH212" s="241"/>
      <c r="AI212" s="241"/>
    </row>
    <row r="213" s="55" customFormat="true" ht="11.25" hidden="false" customHeight="true" outlineLevel="0" collapsed="false">
      <c r="D213" s="1181"/>
      <c r="E213" s="275"/>
      <c r="F213" s="275"/>
      <c r="G213" s="295"/>
      <c r="H213" s="291"/>
      <c r="I213" s="282"/>
      <c r="J213" s="234"/>
      <c r="K213" s="77"/>
      <c r="L213" s="235"/>
      <c r="M213" s="235"/>
      <c r="N213" s="240"/>
      <c r="O213" s="240"/>
      <c r="P213" s="241"/>
      <c r="Q213" s="241"/>
      <c r="R213" s="241"/>
      <c r="S213" s="241"/>
      <c r="T213" s="241"/>
      <c r="U213" s="241"/>
      <c r="V213" s="241"/>
      <c r="W213" s="241"/>
      <c r="X213" s="241"/>
      <c r="Y213" s="241"/>
      <c r="Z213" s="241"/>
      <c r="AA213" s="241"/>
      <c r="AB213" s="241"/>
      <c r="AC213" s="241"/>
      <c r="AD213" s="241"/>
      <c r="AE213" s="241"/>
      <c r="AF213" s="241"/>
      <c r="AG213" s="241"/>
      <c r="AH213" s="241"/>
      <c r="AI213" s="241"/>
    </row>
    <row r="214" s="267" customFormat="true" ht="11.25" hidden="false" customHeight="true" outlineLevel="0" collapsed="false">
      <c r="D214" s="1181"/>
      <c r="E214" s="275"/>
      <c r="F214" s="275"/>
      <c r="G214" s="295"/>
      <c r="H214" s="292"/>
      <c r="I214" s="293"/>
      <c r="J214" s="245"/>
      <c r="K214" s="245"/>
      <c r="L214" s="245"/>
      <c r="M214" s="245"/>
      <c r="N214" s="245"/>
      <c r="O214" s="245"/>
      <c r="P214" s="245"/>
      <c r="Q214" s="245"/>
      <c r="R214" s="245"/>
      <c r="S214" s="245"/>
      <c r="T214" s="245"/>
      <c r="U214" s="245"/>
      <c r="V214" s="245"/>
      <c r="W214" s="245"/>
      <c r="X214" s="245"/>
      <c r="Y214" s="245"/>
      <c r="Z214" s="245"/>
      <c r="AA214" s="245"/>
      <c r="AB214" s="245"/>
      <c r="AC214" s="245"/>
      <c r="AD214" s="245"/>
      <c r="AE214" s="245"/>
      <c r="AF214" s="245"/>
      <c r="AG214" s="245"/>
      <c r="AH214" s="245"/>
      <c r="AI214" s="245"/>
      <c r="BK214" s="55"/>
    </row>
    <row r="215" customFormat="false" ht="17.25" hidden="false" customHeight="true" outlineLevel="0" collapsed="false"/>
  </sheetData>
  <mergeCells count="287">
    <mergeCell ref="A13:A15"/>
    <mergeCell ref="D23:D25"/>
    <mergeCell ref="E23:E25"/>
    <mergeCell ref="F23:F25"/>
    <mergeCell ref="G23:G24"/>
    <mergeCell ref="H23:H24"/>
    <mergeCell ref="I23:I24"/>
    <mergeCell ref="J23:J24"/>
    <mergeCell ref="G29:G30"/>
    <mergeCell ref="H29:H30"/>
    <mergeCell ref="I29:I30"/>
    <mergeCell ref="J29:J30"/>
    <mergeCell ref="A47:A51"/>
    <mergeCell ref="C47:C51"/>
    <mergeCell ref="F72:F73"/>
    <mergeCell ref="G72:G73"/>
    <mergeCell ref="H72:H73"/>
    <mergeCell ref="I72:I73"/>
    <mergeCell ref="J72:J73"/>
    <mergeCell ref="K72:K73"/>
    <mergeCell ref="L72:L73"/>
    <mergeCell ref="M72:M73"/>
    <mergeCell ref="N72:N73"/>
    <mergeCell ref="O72:O73"/>
    <mergeCell ref="P72:P73"/>
    <mergeCell ref="Q72:Q73"/>
    <mergeCell ref="R72:R73"/>
    <mergeCell ref="S72:S73"/>
    <mergeCell ref="T72:T73"/>
    <mergeCell ref="U72:U73"/>
    <mergeCell ref="V72:V73"/>
    <mergeCell ref="W72:W73"/>
    <mergeCell ref="X72:X73"/>
    <mergeCell ref="Y72:Y73"/>
    <mergeCell ref="F82:F87"/>
    <mergeCell ref="G82:G86"/>
    <mergeCell ref="H82:H86"/>
    <mergeCell ref="I82:I86"/>
    <mergeCell ref="J82:J86"/>
    <mergeCell ref="K82:K86"/>
    <mergeCell ref="L82:L86"/>
    <mergeCell ref="M82:M86"/>
    <mergeCell ref="AF82:AF86"/>
    <mergeCell ref="AG82:AG86"/>
    <mergeCell ref="AH82:AH86"/>
    <mergeCell ref="AI82:AI86"/>
    <mergeCell ref="AJ82:AJ86"/>
    <mergeCell ref="AK82:AK86"/>
    <mergeCell ref="N83:N85"/>
    <mergeCell ref="O83:O85"/>
    <mergeCell ref="P83:P85"/>
    <mergeCell ref="Q83:Q85"/>
    <mergeCell ref="R83:R85"/>
    <mergeCell ref="S83:S85"/>
    <mergeCell ref="T83:T85"/>
    <mergeCell ref="U83:U85"/>
    <mergeCell ref="V83:V85"/>
    <mergeCell ref="W83:W85"/>
    <mergeCell ref="X83:X85"/>
    <mergeCell ref="Y83:Y85"/>
    <mergeCell ref="I87:K87"/>
    <mergeCell ref="N91:N93"/>
    <mergeCell ref="O91:O93"/>
    <mergeCell ref="P91:P93"/>
    <mergeCell ref="Q91:Q93"/>
    <mergeCell ref="R91:R93"/>
    <mergeCell ref="S91:S93"/>
    <mergeCell ref="T91:T93"/>
    <mergeCell ref="U91:U93"/>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D115:D123"/>
    <mergeCell ref="E115:G115"/>
    <mergeCell ref="H115:R115"/>
    <mergeCell ref="AC115:AC120"/>
    <mergeCell ref="E116:G116"/>
    <mergeCell ref="H116:R116"/>
    <mergeCell ref="E117:G117"/>
    <mergeCell ref="H117:R117"/>
    <mergeCell ref="E118:P118"/>
    <mergeCell ref="U118:U120"/>
    <mergeCell ref="V118:V120"/>
    <mergeCell ref="E121:P121"/>
    <mergeCell ref="U121:U123"/>
    <mergeCell ref="V121:V123"/>
    <mergeCell ref="D127:D135"/>
    <mergeCell ref="E127:G127"/>
    <mergeCell ref="H127:R127"/>
    <mergeCell ref="AC127:AC132"/>
    <mergeCell ref="E128:G128"/>
    <mergeCell ref="H128:R128"/>
    <mergeCell ref="E129:G129"/>
    <mergeCell ref="H129:R129"/>
    <mergeCell ref="E130:P130"/>
    <mergeCell ref="U130:U132"/>
    <mergeCell ref="V130:V132"/>
    <mergeCell ref="U133:U135"/>
    <mergeCell ref="V133:V135"/>
    <mergeCell ref="E139:E142"/>
    <mergeCell ref="F139:F142"/>
    <mergeCell ref="G139:G142"/>
    <mergeCell ref="L139:M139"/>
    <mergeCell ref="S139:S142"/>
    <mergeCell ref="H140:H141"/>
    <mergeCell ref="I140:I141"/>
    <mergeCell ref="J140:J141"/>
    <mergeCell ref="K140:K141"/>
    <mergeCell ref="H147:H148"/>
    <mergeCell ref="I147:I148"/>
    <mergeCell ref="J147:J148"/>
    <mergeCell ref="K147:K148"/>
    <mergeCell ref="D154:D158"/>
    <mergeCell ref="E154:E158"/>
    <mergeCell ref="F154:F158"/>
    <mergeCell ref="G154:G158"/>
    <mergeCell ref="H154:H157"/>
    <mergeCell ref="I154:I157"/>
    <mergeCell ref="J154:J157"/>
    <mergeCell ref="K154:K157"/>
    <mergeCell ref="L154:L156"/>
    <mergeCell ref="M154:M156"/>
    <mergeCell ref="N154:N156"/>
    <mergeCell ref="O154:O156"/>
    <mergeCell ref="P154:P155"/>
    <mergeCell ref="Q154:Q155"/>
    <mergeCell ref="R154:R155"/>
    <mergeCell ref="S154:S155"/>
    <mergeCell ref="H160:H163"/>
    <mergeCell ref="I160:I163"/>
    <mergeCell ref="J160:J163"/>
    <mergeCell ref="K160:K163"/>
    <mergeCell ref="L160:L162"/>
    <mergeCell ref="M160:M162"/>
    <mergeCell ref="N160:N162"/>
    <mergeCell ref="O160:O162"/>
    <mergeCell ref="P160:P161"/>
    <mergeCell ref="Q160:Q161"/>
    <mergeCell ref="R160:R161"/>
    <mergeCell ref="S160:S161"/>
    <mergeCell ref="L165:L167"/>
    <mergeCell ref="M165:M167"/>
    <mergeCell ref="N165:N167"/>
    <mergeCell ref="O165:O167"/>
    <mergeCell ref="P165:P166"/>
    <mergeCell ref="Q165:Q166"/>
    <mergeCell ref="R165:R166"/>
    <mergeCell ref="S165:S166"/>
    <mergeCell ref="P169:P170"/>
    <mergeCell ref="Q169:Q170"/>
    <mergeCell ref="R169:R170"/>
    <mergeCell ref="S169:S170"/>
    <mergeCell ref="D176:D180"/>
    <mergeCell ref="E176:E180"/>
    <mergeCell ref="F176:F180"/>
    <mergeCell ref="G176:G180"/>
    <mergeCell ref="H176:H179"/>
    <mergeCell ref="I176:I179"/>
    <mergeCell ref="J176:J179"/>
    <mergeCell ref="K176:K179"/>
    <mergeCell ref="L176:L178"/>
    <mergeCell ref="M176:M178"/>
    <mergeCell ref="N176:N178"/>
    <mergeCell ref="O176:O178"/>
    <mergeCell ref="P176:P177"/>
    <mergeCell ref="Q176:Q177"/>
    <mergeCell ref="R176:R177"/>
    <mergeCell ref="S176:S177"/>
    <mergeCell ref="W176:W177"/>
    <mergeCell ref="H182:H185"/>
    <mergeCell ref="I182:I185"/>
    <mergeCell ref="J182:J185"/>
    <mergeCell ref="K182:K185"/>
    <mergeCell ref="L182:L184"/>
    <mergeCell ref="M182:M184"/>
    <mergeCell ref="N182:N184"/>
    <mergeCell ref="O182:O184"/>
    <mergeCell ref="P182:P183"/>
    <mergeCell ref="Q182:Q183"/>
    <mergeCell ref="R182:R183"/>
    <mergeCell ref="S182:S183"/>
    <mergeCell ref="W182:W183"/>
    <mergeCell ref="L187:L189"/>
    <mergeCell ref="M187:M189"/>
    <mergeCell ref="N187:N189"/>
    <mergeCell ref="O187:O189"/>
    <mergeCell ref="P187:P188"/>
    <mergeCell ref="Q187:Q188"/>
    <mergeCell ref="R187:R188"/>
    <mergeCell ref="S187:S188"/>
    <mergeCell ref="W187:W188"/>
    <mergeCell ref="P191:P192"/>
    <mergeCell ref="Q191:Q192"/>
    <mergeCell ref="R191:R192"/>
    <mergeCell ref="S191:S192"/>
    <mergeCell ref="W191:W192"/>
    <mergeCell ref="D194:D198"/>
    <mergeCell ref="E194:E198"/>
    <mergeCell ref="F194:F198"/>
    <mergeCell ref="G194:G198"/>
    <mergeCell ref="H194:H197"/>
    <mergeCell ref="I194:I197"/>
    <mergeCell ref="J194:J197"/>
    <mergeCell ref="K194:K197"/>
    <mergeCell ref="L194:L196"/>
    <mergeCell ref="M194:M196"/>
    <mergeCell ref="N194:N196"/>
    <mergeCell ref="O194:O196"/>
    <mergeCell ref="P194:P195"/>
    <mergeCell ref="Q194:Q195"/>
    <mergeCell ref="R194:R195"/>
    <mergeCell ref="S194:S195"/>
    <mergeCell ref="D202:D207"/>
    <mergeCell ref="E202:E207"/>
    <mergeCell ref="F202:F207"/>
    <mergeCell ref="G202:G207"/>
    <mergeCell ref="I202:I206"/>
    <mergeCell ref="J202:J206"/>
    <mergeCell ref="L202:L206"/>
    <mergeCell ref="M202:M206"/>
    <mergeCell ref="O202:O205"/>
    <mergeCell ref="P202:P205"/>
    <mergeCell ref="R202:R205"/>
    <mergeCell ref="S202:S205"/>
    <mergeCell ref="U202:U204"/>
    <mergeCell ref="V202:V204"/>
    <mergeCell ref="X202:X204"/>
    <mergeCell ref="Y202:Y204"/>
    <mergeCell ref="AA202:AA203"/>
    <mergeCell ref="AB202:AB203"/>
    <mergeCell ref="AD202:AD203"/>
    <mergeCell ref="AE202:AE203"/>
    <mergeCell ref="AH203:AI203"/>
    <mergeCell ref="AB204:AI204"/>
    <mergeCell ref="V205:AI205"/>
    <mergeCell ref="P206:AI206"/>
    <mergeCell ref="J207:AI207"/>
    <mergeCell ref="D209:D214"/>
    <mergeCell ref="E209:E214"/>
    <mergeCell ref="F209:F214"/>
    <mergeCell ref="G209:G214"/>
    <mergeCell ref="I209:I213"/>
    <mergeCell ref="J209:J213"/>
    <mergeCell ref="L209:L213"/>
    <mergeCell ref="M209:M213"/>
    <mergeCell ref="O209:O212"/>
    <mergeCell ref="P209:P212"/>
    <mergeCell ref="R209:R212"/>
    <mergeCell ref="S209:S212"/>
    <mergeCell ref="U209:U211"/>
    <mergeCell ref="V209:V211"/>
    <mergeCell ref="X209:X211"/>
    <mergeCell ref="Y209:Y211"/>
    <mergeCell ref="AA209:AA210"/>
    <mergeCell ref="AB209:AB210"/>
    <mergeCell ref="AD209:AD210"/>
    <mergeCell ref="AE209:AE210"/>
    <mergeCell ref="AH210:AI210"/>
    <mergeCell ref="AB211:AI211"/>
    <mergeCell ref="V212:AI212"/>
    <mergeCell ref="P213:AI213"/>
    <mergeCell ref="J214:AI214"/>
  </mergeCells>
  <dataValidations count="20">
    <dataValidation allowBlank="true" error="Допускается ввод не более 900 символов!" errorStyle="stop" errorTitle="Ошибка" operator="lessThanOrEqual" showDropDown="false" showErrorMessage="true" showInputMessage="true" sqref="E4 E8 G13 M34 E39 E43:F43 F48 F50:F51 E60 E64:F64 E68 G68 L72:M72 Q72:S72 U72:W72 AB72 L77:M77 Q77:S77 U77:W77 AB77 K82:K83 M82 K84:K85 K91:K93 K97 K101:K102 M101 K103:K104 I110 J154:J155 R154:R155 V154:W154 J160:J161 R160:R161 V160:W160 J165:J166 R165:R166 V165:W165 J169:J170 R169:R170 V169:W169 J172 R172 V172:W172 J176:J177 R176:R177 V176:W176 J182:J183 R182:R183 V182:W182 J187:J188 R187:R188 V187:W187 J191:J192 R191:R192 V191:W191 J194:J195 R194:R195 V194:W194 J202:J203 P202:P205 AI202 J204:J206 J209:J210 P209:P212 AI209 J211:J213" type="textLength">
      <formula1>900</formula1>
      <formula2>0</formula2>
    </dataValidation>
    <dataValidation allowBlank="true" error="Допускается ввод не более 900 символов!" errorStyle="stop" operator="lessThan" showDropDown="false" showErrorMessage="true" showInputMessage="true" sqref="M23 M29" type="textLength">
      <formula1>900</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F154:F156 K154 O154 S154:S155 F157:F158 F160:F162 K160 O160 S160:S161 F163 F165:F167 K165 O165 S165:S166 F169:F170 K169 O169 S169:S170 F172 F176:F178 K176 O176 S176:S177 F179:F180 F182:F184 K182 O182 S182:S183 F185 F187:F189 O187 S187:S188 F191:F192 O191 S191:S192 K194:K195 O194:O195 S194:S195" type="none">
      <formula1>0</formula1>
      <formula2>0</formula2>
    </dataValidation>
    <dataValidation allowBlank="true" errorStyle="stop" operator="between" prompt="Выберите виды деятельности, выполнив двойной щелчок левой кнопки мыши по ячейке." showDropDown="false" showErrorMessage="true" showInputMessage="true" sqref="G154:G158 G160:G163 G165:G167 G169:G170 G172 G176:G180 G182:G185 G187:G189 G191:G192" type="none">
      <formula1>0</formula1>
      <formula2>0</formula2>
    </dataValidation>
    <dataValidation allowBlank="true" errorStyle="stop" operator="between"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howDropDown="false" showErrorMessage="true" showInputMessage="true" sqref="N154:N156 N160:N162 N165:N167 N169:N170 N176:N178 N182:N184 N187:N189 N191:N192"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F49 G64 I72:J72 T72 X72 I77:J77 T77 X77" type="none">
      <formula1>0</formula1>
      <formula2>0</formula2>
    </dataValidation>
    <dataValidation allowBlank="true" error="Допускается ввод только неотрицательных целых чисел!" errorStyle="stop" errorTitle="Ошибка" operator="between" showDropDown="false" showErrorMessage="true" showInputMessage="false" sqref="J60 N60 P60 R60:S60 U60:V60 Y60:Z60 AC60 AF82:AF86 AI82:AI86 AF91:AF93 AI91:AI93 AF97 AI97 AF101:AF105 AI101:AI105" type="whole">
      <formula1>0</formula1>
      <formula2>9.99999999999999E+023</formula2>
    </dataValidation>
    <dataValidation allowBlank="true" errorStyle="stop" operator="between" prompt="Выберите один или несколько одновременно видов деятельности, выполнив последовательно по одному щелчку на строке с видом деятельности" showDropDown="false" showErrorMessage="true" showInputMessage="true" sqref="F60" type="none">
      <formula1>0</formula1>
      <formula2>0</formula2>
    </dataValidation>
    <dataValidation allowBlank="true" error="Допускается ввод только неотрицательных чисел!" errorStyle="stop" errorTitle="Ошибка" operator="between" showDropDown="false" showErrorMessage="true" showInputMessage="false" sqref="H60:I60 K60 M60 O60 Q60 T60 X60 AB60 AC84 AE84 AC92 AE92 AC97 AE97 AC103 AE103 O140 Q140 O147 Q147 O150 Q150" type="decimal">
      <formula1>0</formula1>
      <formula2>9.99999999999999E+023</formula2>
    </dataValidation>
    <dataValidation allowBlank="true" error="для выбора выполните двойной щелчок по ячейке" errorStyle="stop" operator="between" prompt="Для выбора выполните двойной щелчок левой клавиши мыши по соответствующей ячейке." showDropDown="true" showErrorMessage="true" showInputMessage="true" sqref="F39 K72 K77 I82:J85 I97:J97 I101:J104" type="list">
      <formula1>"a"</formula1>
      <formula2>0</formula2>
    </dataValidation>
    <dataValidation allowBlank="true" errorStyle="stop" operator="between" prompt="Изменение значения по двойному щелчоку левой кнопки мыши" showDropDown="false" showErrorMessage="true" showInputMessage="true" sqref="J56" type="none">
      <formula1>0</formula1>
      <formula2>0</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K56 H64 F68" type="textLength">
      <formula1>900</formula1>
      <formula2>0</formula2>
    </dataValidation>
    <dataValidation allowBlank="true" error="Выберите значение из списка" errorStyle="stop" errorTitle="Ошибка" operator="between"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howDropDown="false" showErrorMessage="true" showInputMessage="true" sqref="N194:N196" type="list">
      <formula1>DESCRIPTION_TERRITORY</formula1>
      <formula2>0</formula2>
    </dataValidation>
    <dataValidation allowBlank="true" errorStyle="stop" operator="between" showDropDown="false" showErrorMessage="true" showInputMessage="true" sqref="I34" type="list">
      <formula1>DESCRIPTION_TERRITORY</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L60" type="list">
      <formula1>kind_of_power_te_unit</formula1>
      <formula2>0</formula2>
    </dataValidation>
    <dataValidation allowBlank="true" errorStyle="stop" operator="between" prompt="Для выбора ИП необходимо два раза нажать левую кнопку мыши!" promptTitle="Ввод" showDropDown="false" showErrorMessage="true" showInputMessage="true" sqref="G72 G77" type="none">
      <formula1>0</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J140:J141 J147:J148 J150" type="list">
      <formula1>kind_of_purchase_method</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H110" type="list">
      <formula1>QRE_METHOD_LIST</formula1>
      <formula2>0</formula2>
    </dataValidation>
    <dataValidation allowBlank="true" error="Выберите значение из списка" errorStyle="warning" errorTitle="Ошибка" operator="between" prompt="Выберите значение из списка или укажите свой вид твердых коммунальных отходов" showDropDown="false" showErrorMessage="false" showInputMessage="true" sqref="AC202 AC209" type="list">
      <formula1>list_typetko</formula1>
      <formula2>0</formula2>
    </dataValidation>
    <dataValidation allowBlank="true" error="Допускается ввод только действительных чисел!" errorStyle="stop" errorTitle="Ошибка" operator="between" showDropDown="false" showErrorMessage="true" showInputMessage="false" sqref="O110:AB110 BT110:CK110 CY110:DJ110" type="decimal">
      <formula1>-9.99999999999999E+023</formula1>
      <formula2>9.99999999999999E+023</formula2>
    </dataValidation>
  </dataValidations>
  <printOptions headings="false" gridLines="false" gridLinesSet="true" horizontalCentered="false" verticalCentered="false"/>
  <pageMargins left="0.75" right="0.75" top="0.875" bottom="0.875" header="0.5" footer="0.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H3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43.14453125" defaultRowHeight="9" zeroHeight="false" outlineLevelRow="0" outlineLevelCol="0"/>
  <cols>
    <col collapsed="false" customWidth="false" hidden="false" outlineLevel="0" max="1" min="1" style="1199" width="43.14"/>
    <col collapsed="false" customWidth="false" hidden="true" outlineLevel="0" max="2" min="2" style="1199" width="43.14"/>
    <col collapsed="false" customWidth="false" hidden="false" outlineLevel="0" max="3" min="3" style="1199" width="43.14"/>
    <col collapsed="false" customWidth="true" hidden="false" outlineLevel="0" max="5" min="4" style="1199" width="36.42"/>
    <col collapsed="false" customWidth="true" hidden="false" outlineLevel="0" max="8" min="6" style="1200" width="36.42"/>
  </cols>
  <sheetData>
    <row r="1" customFormat="false" ht="9" hidden="false" customHeight="true" outlineLevel="0" collapsed="false">
      <c r="A1" s="1201" t="s">
        <v>1961</v>
      </c>
      <c r="B1" s="1201"/>
      <c r="C1" s="1202" t="s">
        <v>1962</v>
      </c>
      <c r="D1" s="1203" t="s">
        <v>817</v>
      </c>
      <c r="E1" s="1203" t="s">
        <v>863</v>
      </c>
      <c r="F1" s="1203" t="s">
        <v>916</v>
      </c>
      <c r="G1" s="1203" t="s">
        <v>903</v>
      </c>
      <c r="H1" s="1203" t="s">
        <v>1636</v>
      </c>
    </row>
    <row r="2" customFormat="false" ht="9" hidden="false" customHeight="true" outlineLevel="0" collapsed="false">
      <c r="A2" s="1204" t="s">
        <v>1963</v>
      </c>
      <c r="B2" s="1204"/>
      <c r="C2" s="1205" t="str">
        <f aca="false">INDEX(TEMPLATE_NUMBER_FORM_LIST,MATCH(TEMPLATE_SPHERE,TEMPLATE_SPHERE_LIST,0))</f>
        <v>10</v>
      </c>
      <c r="D2" s="1204" t="s">
        <v>1487</v>
      </c>
      <c r="E2" s="1204" t="s">
        <v>149</v>
      </c>
      <c r="F2" s="1206" t="s">
        <v>149</v>
      </c>
      <c r="G2" s="1204" t="s">
        <v>149</v>
      </c>
      <c r="H2" s="1207"/>
    </row>
    <row r="3" customFormat="false" ht="63" hidden="false" customHeight="true" outlineLevel="0" collapsed="false">
      <c r="A3" s="1201"/>
      <c r="B3" s="1201" t="s">
        <v>109</v>
      </c>
      <c r="C3" s="1205" t="str">
        <f aca="false">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1205" t="s">
        <v>1964</v>
      </c>
      <c r="E3" s="1205" t="str">
        <f aca="false">"Форма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1206"/>
      <c r="G3" s="1207"/>
      <c r="H3" s="1201"/>
    </row>
    <row r="4" customFormat="false" ht="243" hidden="false" customHeight="true" outlineLevel="0" collapsed="false">
      <c r="A4" s="1201" t="s">
        <v>1965</v>
      </c>
      <c r="B4" s="1201" t="s">
        <v>110</v>
      </c>
      <c r="C4" s="1205" t="str">
        <f aca="false">IF(TEMPLATE_SPHERE="HEAT",D4,IF(TEMPLATE_SPHERE="TKO",H4,E4))</f>
        <v>Форма 1. Информация об организации, осуществляющей холодное водоснабжение (общая информация)</v>
      </c>
      <c r="D4" s="1204" t="s">
        <v>1966</v>
      </c>
      <c r="E4" s="1205" t="str">
        <f aca="false">"Форма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1204"/>
      <c r="G4" s="1204"/>
      <c r="H4" s="1201" t="s">
        <v>1967</v>
      </c>
    </row>
    <row r="5" customFormat="false" ht="117" hidden="false" customHeight="true" outlineLevel="0" collapsed="false">
      <c r="A5" s="1201" t="s">
        <v>1968</v>
      </c>
      <c r="B5" s="1201" t="s">
        <v>90</v>
      </c>
      <c r="C5" s="1205" t="str">
        <f aca="false">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1201" t="s">
        <v>1969</v>
      </c>
      <c r="E5" s="1208" t="str">
        <f aca="false">"Форма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1207"/>
      <c r="G5" s="1207"/>
      <c r="H5" s="1201" t="s">
        <v>1970</v>
      </c>
    </row>
    <row r="6" customFormat="false" ht="90" hidden="false" customHeight="true" outlineLevel="0" collapsed="false">
      <c r="A6" s="1201" t="s">
        <v>1971</v>
      </c>
      <c r="B6" s="1201" t="s">
        <v>91</v>
      </c>
      <c r="C6" s="1205" t="str">
        <f aca="false">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1208" t="str">
        <f aca="false">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1208" t="str">
        <f aca="false">"Форма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1201"/>
      <c r="G6" s="1201"/>
      <c r="H6" s="1207"/>
    </row>
    <row r="7" customFormat="false" ht="45" hidden="false" customHeight="true" outlineLevel="0" collapsed="false">
      <c r="A7" s="1201" t="s">
        <v>1972</v>
      </c>
      <c r="B7" s="1201" t="s">
        <v>111</v>
      </c>
      <c r="C7" s="1205" t="str">
        <f aca="false">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1201" t="s">
        <v>1973</v>
      </c>
      <c r="E7" s="1201" t="s">
        <v>1974</v>
      </c>
      <c r="F7" s="1207"/>
      <c r="G7" s="1207"/>
      <c r="H7" s="1207"/>
    </row>
    <row r="8" customFormat="false" ht="108" hidden="false" customHeight="true" outlineLevel="0" collapsed="false">
      <c r="A8" s="1201" t="s">
        <v>1975</v>
      </c>
      <c r="B8" s="1201" t="s">
        <v>92</v>
      </c>
      <c r="C8" s="1205" t="str">
        <f aca="false">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1201" t="s">
        <v>1177</v>
      </c>
      <c r="E8" s="1201" t="s">
        <v>1976</v>
      </c>
      <c r="F8" s="1207"/>
      <c r="G8" s="1207"/>
      <c r="H8" s="1207"/>
    </row>
    <row r="9" customFormat="false" ht="99" hidden="false" customHeight="true" outlineLevel="0" collapsed="false">
      <c r="A9" s="1201" t="s">
        <v>1977</v>
      </c>
      <c r="B9" s="1201"/>
      <c r="C9" s="1201" t="s">
        <v>1978</v>
      </c>
      <c r="D9" s="1201"/>
      <c r="E9" s="1201"/>
      <c r="F9" s="1207"/>
      <c r="G9" s="1207"/>
      <c r="H9" s="1207"/>
    </row>
    <row r="10" customFormat="false" ht="126" hidden="false" customHeight="true" outlineLevel="0" collapsed="false">
      <c r="A10" s="1201" t="s">
        <v>1979</v>
      </c>
      <c r="B10" s="1201"/>
      <c r="C10" s="1201" t="s">
        <v>1980</v>
      </c>
      <c r="D10" s="1201"/>
      <c r="E10" s="1201"/>
      <c r="F10" s="1207"/>
      <c r="G10" s="1207"/>
      <c r="H10" s="1207"/>
    </row>
    <row r="11" customFormat="false" ht="108" hidden="false" customHeight="true" outlineLevel="0" collapsed="false">
      <c r="A11" s="1201" t="s">
        <v>1981</v>
      </c>
      <c r="B11" s="1201"/>
      <c r="C11" s="1201" t="s">
        <v>1982</v>
      </c>
      <c r="D11" s="1201"/>
      <c r="E11" s="1201"/>
      <c r="F11" s="1207"/>
      <c r="G11" s="1207"/>
      <c r="H11" s="1207"/>
    </row>
    <row r="12" customFormat="false" ht="54" hidden="false" customHeight="true" outlineLevel="0" collapsed="false">
      <c r="A12" s="1201" t="s">
        <v>1983</v>
      </c>
      <c r="B12" s="1201"/>
      <c r="C12" s="1201" t="s">
        <v>1984</v>
      </c>
      <c r="D12" s="1201"/>
      <c r="E12" s="1201"/>
      <c r="F12" s="1207"/>
      <c r="G12" s="1207"/>
      <c r="H12" s="1207"/>
    </row>
    <row r="13" customFormat="false" ht="45" hidden="false" customHeight="true" outlineLevel="0" collapsed="false">
      <c r="A13" s="1201" t="s">
        <v>1985</v>
      </c>
      <c r="B13" s="1201"/>
      <c r="C13" s="1201" t="s">
        <v>1986</v>
      </c>
      <c r="D13" s="1201"/>
      <c r="E13" s="1201"/>
      <c r="F13" s="1207"/>
      <c r="G13" s="1207"/>
      <c r="H13" s="1207"/>
    </row>
    <row r="14" customFormat="false" ht="117" hidden="false" customHeight="true" outlineLevel="0" collapsed="false">
      <c r="A14" s="1201" t="s">
        <v>1987</v>
      </c>
      <c r="B14" s="1201"/>
      <c r="C14" s="1201" t="s">
        <v>1988</v>
      </c>
      <c r="D14" s="1201"/>
      <c r="E14" s="1201"/>
      <c r="F14" s="1207"/>
      <c r="G14" s="1207"/>
      <c r="H14" s="1207"/>
    </row>
    <row r="15" customFormat="false" ht="117" hidden="false" customHeight="true" outlineLevel="0" collapsed="false">
      <c r="A15" s="1201" t="s">
        <v>1989</v>
      </c>
      <c r="B15" s="1201"/>
      <c r="C15" s="1201" t="s">
        <v>1990</v>
      </c>
      <c r="D15" s="1201"/>
      <c r="E15" s="1201"/>
      <c r="F15" s="1207"/>
      <c r="G15" s="1207"/>
      <c r="H15" s="1207"/>
    </row>
    <row r="16" customFormat="false" ht="63" hidden="false" customHeight="true" outlineLevel="0" collapsed="false">
      <c r="A16" s="1201" t="s">
        <v>1991</v>
      </c>
      <c r="B16" s="1201"/>
      <c r="C16" s="1201" t="s">
        <v>1992</v>
      </c>
      <c r="D16" s="1201"/>
      <c r="E16" s="1201"/>
      <c r="F16" s="1207"/>
      <c r="G16" s="1207"/>
      <c r="H16" s="1207"/>
    </row>
    <row r="17" customFormat="false" ht="54" hidden="false" customHeight="true" outlineLevel="0" collapsed="false">
      <c r="A17" s="1201" t="s">
        <v>1993</v>
      </c>
      <c r="B17" s="1201"/>
      <c r="C17" s="1209" t="s">
        <v>1994</v>
      </c>
      <c r="D17" s="1201"/>
      <c r="E17" s="1201"/>
      <c r="F17" s="1207"/>
      <c r="G17" s="1207"/>
      <c r="H17" s="1207"/>
    </row>
    <row r="18" customFormat="false" ht="27" hidden="false" customHeight="true" outlineLevel="0" collapsed="false">
      <c r="A18" s="1201" t="s">
        <v>1995</v>
      </c>
      <c r="B18" s="1201"/>
      <c r="C18" s="1205" t="s">
        <v>1996</v>
      </c>
      <c r="D18" s="1201"/>
      <c r="E18" s="1201"/>
      <c r="F18" s="1207"/>
      <c r="G18" s="1207"/>
      <c r="H18" s="1207"/>
    </row>
    <row r="19" customFormat="false" ht="54" hidden="false" customHeight="true" outlineLevel="0" collapsed="false">
      <c r="A19" s="1201" t="s">
        <v>1997</v>
      </c>
      <c r="B19" s="1201"/>
      <c r="C19" s="1205" t="s">
        <v>1998</v>
      </c>
      <c r="D19" s="1201"/>
      <c r="E19" s="1201"/>
      <c r="F19" s="1207"/>
      <c r="G19" s="1207"/>
      <c r="H19" s="1207"/>
    </row>
    <row r="20" customFormat="false" ht="36" hidden="false" customHeight="true" outlineLevel="0" collapsed="false">
      <c r="A20" s="1201" t="s">
        <v>1999</v>
      </c>
      <c r="B20" s="1201"/>
      <c r="C20" s="1205" t="s">
        <v>2000</v>
      </c>
      <c r="D20" s="1201"/>
      <c r="E20" s="1201"/>
      <c r="F20" s="1207"/>
      <c r="G20" s="1207"/>
      <c r="H20" s="1207"/>
    </row>
    <row r="21" customFormat="false" ht="36" hidden="false" customHeight="true" outlineLevel="0" collapsed="false">
      <c r="A21" s="1201" t="s">
        <v>2001</v>
      </c>
      <c r="B21" s="1201"/>
      <c r="C21" s="1205" t="s">
        <v>2002</v>
      </c>
      <c r="D21" s="1201"/>
      <c r="E21" s="1201"/>
      <c r="F21" s="1207"/>
      <c r="G21" s="1207"/>
      <c r="H21" s="1207"/>
    </row>
    <row r="22" customFormat="false" ht="27" hidden="false" customHeight="true" outlineLevel="0" collapsed="false">
      <c r="A22" s="1201" t="s">
        <v>2003</v>
      </c>
      <c r="B22" s="1201"/>
      <c r="C22" s="1205" t="s">
        <v>2004</v>
      </c>
      <c r="D22" s="1201"/>
      <c r="E22" s="1201"/>
      <c r="F22" s="1207"/>
      <c r="G22" s="1207"/>
      <c r="H22" s="1207"/>
    </row>
    <row r="23" customFormat="false" ht="36" hidden="false" customHeight="true" outlineLevel="0" collapsed="false">
      <c r="A23" s="1201" t="s">
        <v>2005</v>
      </c>
      <c r="B23" s="1201"/>
      <c r="C23" s="1205" t="s">
        <v>2006</v>
      </c>
      <c r="D23" s="1201"/>
      <c r="E23" s="1201"/>
      <c r="F23" s="1207"/>
      <c r="G23" s="1207"/>
      <c r="H23" s="1207"/>
    </row>
    <row r="24" customFormat="false" ht="28.5" hidden="false" customHeight="true" outlineLevel="0" collapsed="false">
      <c r="A24" s="1201" t="s">
        <v>2007</v>
      </c>
      <c r="B24" s="1201"/>
      <c r="C24" s="1205" t="s">
        <v>2008</v>
      </c>
      <c r="D24" s="1201"/>
      <c r="E24" s="1201"/>
      <c r="F24" s="1207"/>
      <c r="G24" s="1207"/>
      <c r="H24" s="1207"/>
    </row>
    <row r="25" customFormat="false" ht="36" hidden="false" customHeight="true" outlineLevel="0" collapsed="false">
      <c r="A25" s="1201" t="s">
        <v>2009</v>
      </c>
      <c r="B25" s="1201"/>
      <c r="C25" s="1205" t="s">
        <v>2010</v>
      </c>
      <c r="D25" s="1201"/>
      <c r="E25" s="1201"/>
      <c r="F25" s="1207"/>
      <c r="G25" s="1207"/>
      <c r="H25" s="1207"/>
    </row>
    <row r="26" customFormat="false" ht="27" hidden="false" customHeight="true" outlineLevel="0" collapsed="false">
      <c r="A26" s="1201" t="s">
        <v>2011</v>
      </c>
      <c r="B26" s="1201"/>
      <c r="C26" s="1205" t="s">
        <v>2012</v>
      </c>
      <c r="D26" s="1201"/>
      <c r="E26" s="1201"/>
      <c r="F26" s="1207"/>
      <c r="G26" s="1207"/>
      <c r="H26" s="1207"/>
    </row>
    <row r="27" customFormat="false" ht="36" hidden="false" customHeight="true" outlineLevel="0" collapsed="false">
      <c r="A27" s="1201" t="s">
        <v>2013</v>
      </c>
      <c r="B27" s="1201"/>
      <c r="C27" s="1205" t="s">
        <v>2014</v>
      </c>
      <c r="D27" s="1201"/>
      <c r="E27" s="1201"/>
      <c r="F27" s="1207"/>
      <c r="G27" s="1207"/>
      <c r="H27" s="1207"/>
    </row>
    <row r="28" customFormat="false" ht="28.5" hidden="false" customHeight="true" outlineLevel="0" collapsed="false">
      <c r="A28" s="1201" t="s">
        <v>2015</v>
      </c>
      <c r="B28" s="1201"/>
      <c r="C28" s="1205" t="s">
        <v>2016</v>
      </c>
      <c r="D28" s="1201"/>
      <c r="E28" s="1201"/>
      <c r="F28" s="1207"/>
      <c r="G28" s="1207"/>
      <c r="H28" s="1207"/>
    </row>
    <row r="29" customFormat="false" ht="126" hidden="false" customHeight="true" outlineLevel="0" collapsed="false">
      <c r="A29" s="1201" t="s">
        <v>2017</v>
      </c>
      <c r="B29" s="1201" t="s">
        <v>1588</v>
      </c>
      <c r="C29" s="1209" t="str">
        <f aca="false">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1201" t="s">
        <v>2018</v>
      </c>
      <c r="E29" s="1208" t="str">
        <f aca="false">"Форма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1207"/>
      <c r="G29" s="1207"/>
      <c r="H29" s="1201" t="s">
        <v>2019</v>
      </c>
    </row>
    <row r="30" customFormat="false" ht="36" hidden="false" customHeight="true" outlineLevel="0" collapsed="false">
      <c r="A30" s="1201" t="s">
        <v>2020</v>
      </c>
      <c r="B30" s="1201"/>
      <c r="C30" s="1209" t="str">
        <f aca="false">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1201" t="s">
        <v>2021</v>
      </c>
      <c r="E30" s="1208" t="str">
        <f aca="false">"Форма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1207"/>
      <c r="G30" s="1207"/>
      <c r="H30" s="1207"/>
    </row>
    <row r="31" customFormat="false" ht="54" hidden="false" customHeight="true" outlineLevel="0" collapsed="false">
      <c r="A31" s="1201" t="s">
        <v>2022</v>
      </c>
      <c r="B31" s="1201"/>
      <c r="C31" s="1209" t="str">
        <f aca="false">IF(TEMPLATE_SPHERE="HEAT",D31,IF(TEMPLATE_SPHERE="TKO",H31,E31))</f>
        <v>Форма 1. Информация об организации, осуществляющей холодное водоснабжение (общая информация)</v>
      </c>
      <c r="D31" s="1201" t="s">
        <v>2023</v>
      </c>
      <c r="E31" s="1208" t="str">
        <f aca="false">"Форма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1207"/>
      <c r="G31" s="1207"/>
      <c r="H31" s="1207"/>
    </row>
    <row r="32" customFormat="false" ht="198" hidden="false" customHeight="true" outlineLevel="0" collapsed="false">
      <c r="A32" s="1201" t="s">
        <v>2024</v>
      </c>
      <c r="B32" s="1201"/>
      <c r="C32" s="1209" t="str">
        <f aca="false">IF(TEMPLATE_SPHERE="HEAT",D32,IF(TEMPLATE_SPHERE="TKO",H32,E32))</f>
        <v>Форма 7. Информация об инвестиционных программах организации холодного водоснабжения и отчетах об их исполнении</v>
      </c>
      <c r="D32" s="1201" t="s">
        <v>2025</v>
      </c>
      <c r="E32" s="1208" t="str">
        <f aca="false">"Форма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1207"/>
      <c r="G32" s="1207"/>
      <c r="H32" s="1201" t="s">
        <v>2026</v>
      </c>
    </row>
    <row r="33" customFormat="false" ht="9" hidden="false" customHeight="true" outlineLevel="0" collapsed="false">
      <c r="A33" s="1201"/>
      <c r="B33" s="1201"/>
      <c r="C33" s="1209"/>
      <c r="D33" s="1201"/>
      <c r="E33" s="1201"/>
      <c r="F33" s="1207"/>
      <c r="G33" s="1207"/>
      <c r="H33" s="1207"/>
    </row>
    <row r="34" customFormat="false" ht="9" hidden="false" customHeight="true" outlineLevel="0" collapsed="false">
      <c r="A34" s="1201"/>
      <c r="B34" s="1201" t="s">
        <v>1525</v>
      </c>
      <c r="C34" s="1209" t="n">
        <f aca="false">INDEX(TEMPLATE_NAME_FORM_LIST,B34,MATCH(TEMPLATE_SPHERE,TEMPLATE_SPHERE_LIST,0))</f>
        <v>0</v>
      </c>
      <c r="D34" s="1201"/>
      <c r="E34" s="1201"/>
      <c r="F34" s="1207"/>
      <c r="G34" s="1207"/>
      <c r="H34" s="1207"/>
    </row>
  </sheetData>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AH15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4453125" defaultRowHeight="9" zeroHeight="false" outlineLevelRow="0" outlineLevelCol="0"/>
  <cols>
    <col collapsed="false" customWidth="false" hidden="false" outlineLevel="0" max="2" min="1" style="1199" width="9.14"/>
    <col collapsed="false" customWidth="true" hidden="false" outlineLevel="0" max="7" min="3" style="1210" width="8"/>
    <col collapsed="false" customWidth="true" hidden="false" outlineLevel="0" max="12" min="8" style="1210" width="8.57"/>
    <col collapsed="false" customWidth="true" hidden="false" outlineLevel="0" max="14" min="13" style="1210" width="27.72"/>
    <col collapsed="false" customWidth="true" hidden="false" outlineLevel="0" max="19" min="15" style="1210" width="5.14"/>
    <col collapsed="false" customWidth="true" hidden="false" outlineLevel="0" max="24" min="20" style="1210" width="27.72"/>
    <col collapsed="false" customWidth="true" hidden="false" outlineLevel="0" max="25" min="25" style="1211" width="1.85"/>
    <col collapsed="false" customWidth="true" hidden="false" outlineLevel="0" max="26" min="26" style="1199" width="27.72"/>
    <col collapsed="false" customWidth="true" hidden="false" outlineLevel="0" max="27" min="27" style="1212" width="27.72"/>
    <col collapsed="false" customWidth="true" hidden="false" outlineLevel="0" max="29" min="28" style="1199" width="27.72"/>
    <col collapsed="false" customWidth="true" hidden="false" outlineLevel="0" max="30" min="30" style="1199" width="3.85"/>
    <col collapsed="false" customWidth="false" hidden="false" outlineLevel="0" max="34" min="31" style="1199" width="9.14"/>
  </cols>
  <sheetData>
    <row r="1" s="1215" customFormat="true" ht="18" hidden="false" customHeight="true" outlineLevel="0" collapsed="false">
      <c r="A1" s="1213"/>
      <c r="B1" s="1213"/>
      <c r="C1" s="1213" t="s">
        <v>2027</v>
      </c>
      <c r="D1" s="1213"/>
      <c r="E1" s="1213"/>
      <c r="F1" s="1213"/>
      <c r="G1" s="1213"/>
      <c r="H1" s="1213" t="s">
        <v>2028</v>
      </c>
      <c r="I1" s="1213"/>
      <c r="J1" s="1213"/>
      <c r="K1" s="1213"/>
      <c r="L1" s="1213"/>
      <c r="M1" s="1213" t="s">
        <v>2029</v>
      </c>
      <c r="N1" s="1213" t="s">
        <v>2030</v>
      </c>
      <c r="O1" s="1213" t="s">
        <v>2031</v>
      </c>
      <c r="P1" s="1213"/>
      <c r="Q1" s="1213"/>
      <c r="R1" s="1213"/>
      <c r="S1" s="1213"/>
      <c r="T1" s="1213" t="s">
        <v>2029</v>
      </c>
      <c r="U1" s="1213"/>
      <c r="V1" s="1213"/>
      <c r="W1" s="1213"/>
      <c r="X1" s="1213"/>
      <c r="Y1" s="1214"/>
      <c r="Z1" s="1213" t="s">
        <v>2032</v>
      </c>
      <c r="AA1" s="1213"/>
      <c r="AB1" s="1213"/>
      <c r="AC1" s="1213"/>
      <c r="AD1" s="1213"/>
    </row>
    <row r="2" customFormat="false" ht="18" hidden="false" customHeight="true" outlineLevel="0" collapsed="false">
      <c r="A2" s="1201"/>
      <c r="B2" s="1201"/>
      <c r="C2" s="1216" t="s">
        <v>817</v>
      </c>
      <c r="D2" s="1216" t="s">
        <v>863</v>
      </c>
      <c r="E2" s="1216" t="s">
        <v>916</v>
      </c>
      <c r="F2" s="1216" t="s">
        <v>903</v>
      </c>
      <c r="G2" s="1216" t="s">
        <v>1636</v>
      </c>
      <c r="H2" s="1217"/>
      <c r="I2" s="1217"/>
      <c r="J2" s="1217"/>
      <c r="K2" s="1217"/>
      <c r="L2" s="1217"/>
      <c r="M2" s="1217"/>
      <c r="N2" s="1217"/>
      <c r="O2" s="1216" t="s">
        <v>817</v>
      </c>
      <c r="P2" s="1216" t="s">
        <v>863</v>
      </c>
      <c r="Q2" s="1216" t="s">
        <v>903</v>
      </c>
      <c r="R2" s="1216" t="s">
        <v>916</v>
      </c>
      <c r="S2" s="1216" t="s">
        <v>1636</v>
      </c>
      <c r="T2" s="1216" t="s">
        <v>817</v>
      </c>
      <c r="U2" s="1216" t="s">
        <v>863</v>
      </c>
      <c r="V2" s="1216" t="s">
        <v>903</v>
      </c>
      <c r="W2" s="1216" t="s">
        <v>916</v>
      </c>
      <c r="X2" s="1216" t="s">
        <v>1636</v>
      </c>
      <c r="Y2" s="1216"/>
      <c r="Z2" s="1216" t="s">
        <v>817</v>
      </c>
      <c r="AA2" s="1218" t="s">
        <v>863</v>
      </c>
      <c r="AB2" s="1216" t="s">
        <v>903</v>
      </c>
      <c r="AC2" s="1216" t="s">
        <v>916</v>
      </c>
      <c r="AD2" s="1216" t="s">
        <v>1636</v>
      </c>
    </row>
    <row r="3" customFormat="false" ht="162" hidden="false" customHeight="true" outlineLevel="0" collapsed="false">
      <c r="A3" s="1219" t="s">
        <v>26</v>
      </c>
      <c r="B3" s="1219"/>
      <c r="C3" s="1213" t="s">
        <v>2033</v>
      </c>
      <c r="D3" s="1213"/>
      <c r="E3" s="1213"/>
      <c r="F3" s="1213"/>
      <c r="G3" s="1217"/>
      <c r="H3" s="1217"/>
      <c r="I3" s="1217"/>
      <c r="J3" s="1217"/>
      <c r="K3" s="1217"/>
      <c r="L3" s="1217"/>
      <c r="M3" s="1217"/>
      <c r="N3" s="1220" t="str">
        <f aca="false">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1217"/>
      <c r="P3" s="1217"/>
      <c r="Q3" s="1217"/>
      <c r="R3" s="1217"/>
      <c r="S3" s="1217"/>
      <c r="T3" s="1217"/>
      <c r="U3" s="1217"/>
      <c r="V3" s="1217"/>
      <c r="W3" s="1217"/>
      <c r="X3" s="1217"/>
      <c r="Y3" s="1221"/>
      <c r="Z3" s="1201" t="s">
        <v>2034</v>
      </c>
      <c r="AA3" s="1217" t="s">
        <v>2035</v>
      </c>
      <c r="AB3" s="1201" t="s">
        <v>2036</v>
      </c>
      <c r="AC3" s="1201" t="s">
        <v>2037</v>
      </c>
      <c r="AD3" s="1201"/>
      <c r="AG3" s="1201"/>
      <c r="AH3" s="1201"/>
    </row>
    <row r="4" customFormat="false" ht="9" hidden="false" customHeight="true" outlineLevel="0" collapsed="false">
      <c r="A4" s="1219"/>
      <c r="B4" s="1219"/>
      <c r="C4" s="1217"/>
      <c r="D4" s="1217"/>
      <c r="E4" s="1217"/>
      <c r="F4" s="1217"/>
      <c r="G4" s="1217"/>
      <c r="H4" s="1217"/>
      <c r="I4" s="1217"/>
      <c r="J4" s="1217"/>
      <c r="K4" s="1217"/>
      <c r="L4" s="1217"/>
      <c r="M4" s="1217"/>
      <c r="N4" s="1217"/>
      <c r="O4" s="1217"/>
      <c r="P4" s="1217"/>
      <c r="Q4" s="1217"/>
      <c r="R4" s="1217"/>
      <c r="S4" s="1217"/>
      <c r="T4" s="1217"/>
      <c r="U4" s="1217"/>
      <c r="V4" s="1217"/>
      <c r="W4" s="1217"/>
      <c r="X4" s="1217"/>
      <c r="Y4" s="1221"/>
      <c r="Z4" s="1201"/>
      <c r="AA4" s="1208"/>
      <c r="AB4" s="1201"/>
      <c r="AC4" s="1201"/>
      <c r="AD4" s="1201"/>
    </row>
    <row r="5" customFormat="false" ht="9" hidden="false" customHeight="true" outlineLevel="0" collapsed="false">
      <c r="A5" s="1219"/>
      <c r="B5" s="1219"/>
      <c r="C5" s="1217"/>
      <c r="D5" s="1217"/>
      <c r="E5" s="1217"/>
      <c r="F5" s="1217"/>
      <c r="G5" s="1217"/>
      <c r="H5" s="1217"/>
      <c r="I5" s="1217"/>
      <c r="J5" s="1217"/>
      <c r="K5" s="1217"/>
      <c r="L5" s="1217"/>
      <c r="M5" s="1217"/>
      <c r="N5" s="1217"/>
      <c r="O5" s="1217"/>
      <c r="P5" s="1217"/>
      <c r="Q5" s="1217"/>
      <c r="R5" s="1217"/>
      <c r="S5" s="1217"/>
      <c r="T5" s="1217"/>
      <c r="U5" s="1217"/>
      <c r="V5" s="1217"/>
      <c r="W5" s="1217"/>
      <c r="X5" s="1217"/>
      <c r="Y5" s="1221"/>
      <c r="Z5" s="1201"/>
      <c r="AA5" s="1208"/>
      <c r="AB5" s="1201"/>
      <c r="AC5" s="1201"/>
      <c r="AD5" s="1201"/>
    </row>
    <row r="6" customFormat="false" ht="9" hidden="false" customHeight="true" outlineLevel="0" collapsed="false">
      <c r="A6" s="1219"/>
      <c r="B6" s="1219"/>
      <c r="C6" s="1217"/>
      <c r="D6" s="1217"/>
      <c r="E6" s="1217"/>
      <c r="F6" s="1217"/>
      <c r="G6" s="1217"/>
      <c r="H6" s="1217"/>
      <c r="I6" s="1217"/>
      <c r="J6" s="1217"/>
      <c r="K6" s="1217"/>
      <c r="L6" s="1217"/>
      <c r="M6" s="1217"/>
      <c r="N6" s="1217"/>
      <c r="O6" s="1217"/>
      <c r="P6" s="1217"/>
      <c r="Q6" s="1217"/>
      <c r="R6" s="1217"/>
      <c r="S6" s="1217"/>
      <c r="T6" s="1217"/>
      <c r="U6" s="1217"/>
      <c r="V6" s="1217"/>
      <c r="W6" s="1217"/>
      <c r="X6" s="1217"/>
      <c r="Y6" s="1221"/>
      <c r="Z6" s="1201"/>
      <c r="AA6" s="1208"/>
      <c r="AB6" s="1201"/>
      <c r="AC6" s="1201"/>
      <c r="AD6" s="1201"/>
    </row>
    <row r="7" customFormat="false" ht="9" hidden="false" customHeight="true" outlineLevel="0" collapsed="false">
      <c r="A7" s="1219"/>
      <c r="B7" s="1219"/>
      <c r="C7" s="1217"/>
      <c r="D7" s="1217"/>
      <c r="E7" s="1217"/>
      <c r="F7" s="1217"/>
      <c r="G7" s="1217"/>
      <c r="H7" s="1217"/>
      <c r="I7" s="1217"/>
      <c r="J7" s="1217"/>
      <c r="K7" s="1217"/>
      <c r="L7" s="1217"/>
      <c r="M7" s="1217"/>
      <c r="N7" s="1217"/>
      <c r="O7" s="1217"/>
      <c r="P7" s="1217"/>
      <c r="Q7" s="1217"/>
      <c r="R7" s="1217"/>
      <c r="S7" s="1217"/>
      <c r="T7" s="1217"/>
      <c r="U7" s="1217"/>
      <c r="V7" s="1217"/>
      <c r="W7" s="1217"/>
      <c r="X7" s="1217"/>
      <c r="Y7" s="1221"/>
      <c r="Z7" s="1201"/>
      <c r="AA7" s="1208"/>
      <c r="AB7" s="1201"/>
      <c r="AC7" s="1201"/>
      <c r="AD7" s="1201"/>
    </row>
    <row r="8" customFormat="false" ht="9" hidden="false" customHeight="true" outlineLevel="0" collapsed="false">
      <c r="A8" s="1219"/>
      <c r="B8" s="1219"/>
      <c r="C8" s="1217"/>
      <c r="D8" s="1217"/>
      <c r="E8" s="1217"/>
      <c r="F8" s="1217"/>
      <c r="G8" s="1217"/>
      <c r="H8" s="1217"/>
      <c r="I8" s="1217"/>
      <c r="J8" s="1217"/>
      <c r="K8" s="1217"/>
      <c r="L8" s="1217"/>
      <c r="M8" s="1217"/>
      <c r="N8" s="1217"/>
      <c r="O8" s="1217"/>
      <c r="P8" s="1217"/>
      <c r="Q8" s="1217"/>
      <c r="R8" s="1217"/>
      <c r="S8" s="1217"/>
      <c r="T8" s="1217"/>
      <c r="U8" s="1217"/>
      <c r="V8" s="1217"/>
      <c r="W8" s="1217"/>
      <c r="X8" s="1217"/>
      <c r="Y8" s="1221"/>
      <c r="Z8" s="1201"/>
      <c r="AA8" s="1208"/>
      <c r="AB8" s="1201"/>
      <c r="AC8" s="1201"/>
      <c r="AD8" s="1201"/>
    </row>
    <row r="9" customFormat="false" ht="9" hidden="false" customHeight="true" outlineLevel="0" collapsed="false">
      <c r="A9" s="1219"/>
      <c r="B9" s="1219"/>
      <c r="C9" s="1217"/>
      <c r="D9" s="1217"/>
      <c r="E9" s="1217"/>
      <c r="F9" s="1217"/>
      <c r="G9" s="1217"/>
      <c r="H9" s="1217"/>
      <c r="I9" s="1217"/>
      <c r="J9" s="1217"/>
      <c r="K9" s="1217"/>
      <c r="L9" s="1217"/>
      <c r="M9" s="1217"/>
      <c r="N9" s="1217"/>
      <c r="O9" s="1217"/>
      <c r="P9" s="1217"/>
      <c r="Q9" s="1217"/>
      <c r="R9" s="1217"/>
      <c r="S9" s="1217"/>
      <c r="T9" s="1217"/>
      <c r="U9" s="1217"/>
      <c r="V9" s="1217"/>
      <c r="W9" s="1217"/>
      <c r="X9" s="1217"/>
      <c r="Y9" s="1221"/>
      <c r="Z9" s="1201"/>
      <c r="AA9" s="1208"/>
      <c r="AB9" s="1201"/>
      <c r="AC9" s="1201"/>
      <c r="AD9" s="1201"/>
    </row>
    <row r="10" customFormat="false" ht="9" hidden="false" customHeight="true" outlineLevel="0" collapsed="false">
      <c r="A10" s="1222"/>
      <c r="B10" s="1222"/>
      <c r="C10" s="1222"/>
      <c r="D10" s="1222"/>
      <c r="E10" s="1222"/>
      <c r="F10" s="1222"/>
      <c r="G10" s="1222"/>
      <c r="H10" s="1222"/>
      <c r="I10" s="1222"/>
      <c r="J10" s="1222"/>
      <c r="K10" s="1222"/>
      <c r="L10" s="1222"/>
      <c r="M10" s="1222"/>
      <c r="N10" s="1222"/>
      <c r="O10" s="1222"/>
      <c r="P10" s="1222"/>
      <c r="Q10" s="1222"/>
      <c r="R10" s="1222"/>
      <c r="S10" s="1222"/>
      <c r="T10" s="1222"/>
      <c r="U10" s="1222"/>
      <c r="V10" s="1222"/>
      <c r="W10" s="1222"/>
      <c r="X10" s="1222"/>
      <c r="Y10" s="1222"/>
      <c r="Z10" s="1222"/>
      <c r="AA10" s="1222"/>
      <c r="AB10" s="1222"/>
      <c r="AC10" s="1222"/>
      <c r="AD10" s="1222"/>
    </row>
    <row r="11" customFormat="false" ht="45" hidden="false" customHeight="true" outlineLevel="0" collapsed="false">
      <c r="A11" s="1222" t="s">
        <v>32</v>
      </c>
      <c r="B11" s="1222" t="n">
        <v>1</v>
      </c>
      <c r="C11" s="1213" t="s">
        <v>1576</v>
      </c>
      <c r="D11" s="1213" t="s">
        <v>1572</v>
      </c>
      <c r="E11" s="1213" t="s">
        <v>1669</v>
      </c>
      <c r="F11" s="1213" t="s">
        <v>2038</v>
      </c>
      <c r="G11" s="1213"/>
      <c r="H11" s="1213" t="s">
        <v>2039</v>
      </c>
      <c r="I11" s="1213"/>
      <c r="J11" s="1213"/>
      <c r="K11" s="1213"/>
      <c r="L11" s="1213"/>
      <c r="M11" s="1220" t="str">
        <f aca="false">IF(TEMPLATE_SPHERE="HEAT",T11,U11)</f>
        <v>Количество поданных заявлений </v>
      </c>
      <c r="N11" s="1220" t="str">
        <f aca="false">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1217"/>
      <c r="P11" s="1217"/>
      <c r="Q11" s="1217"/>
      <c r="R11" s="1217"/>
      <c r="S11" s="1217"/>
      <c r="T11" s="1217" t="s">
        <v>2040</v>
      </c>
      <c r="U11" s="1217" t="s">
        <v>2041</v>
      </c>
      <c r="V11" s="1217"/>
      <c r="W11" s="1217"/>
      <c r="X11" s="1217"/>
      <c r="Y11" s="1221"/>
      <c r="Z11" s="1201" t="s">
        <v>2042</v>
      </c>
      <c r="AA11" s="1208" t="str">
        <f aca="false">"Указывается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1201"/>
      <c r="AC11" s="1201"/>
      <c r="AD11" s="1201"/>
    </row>
    <row r="12" customFormat="false" ht="45" hidden="false" customHeight="true" outlineLevel="0" collapsed="false">
      <c r="A12" s="1222"/>
      <c r="B12" s="1222" t="n">
        <v>2</v>
      </c>
      <c r="C12" s="1213"/>
      <c r="D12" s="1213"/>
      <c r="E12" s="1213"/>
      <c r="F12" s="1213"/>
      <c r="G12" s="1213"/>
      <c r="H12" s="1213" t="s">
        <v>2043</v>
      </c>
      <c r="I12" s="1213"/>
      <c r="J12" s="1213"/>
      <c r="K12" s="1213"/>
      <c r="L12" s="1213"/>
      <c r="M12" s="1220" t="str">
        <f aca="false">IF(TEMPLATE_SPHERE="HEAT",T12,U12)</f>
        <v>Количество исполненных заявлений </v>
      </c>
      <c r="N12" s="1220" t="str">
        <f aca="false">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1217"/>
      <c r="P12" s="1217"/>
      <c r="Q12" s="1217"/>
      <c r="R12" s="1217"/>
      <c r="S12" s="1217"/>
      <c r="T12" s="1217" t="s">
        <v>2044</v>
      </c>
      <c r="U12" s="1217" t="s">
        <v>2045</v>
      </c>
      <c r="V12" s="1217"/>
      <c r="W12" s="1217"/>
      <c r="X12" s="1217"/>
      <c r="Y12" s="1221"/>
      <c r="Z12" s="1201" t="s">
        <v>2046</v>
      </c>
      <c r="AA12" s="1208" t="str">
        <f aca="false">"Указывается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1201"/>
      <c r="AC12" s="1201"/>
      <c r="AD12" s="1201"/>
    </row>
    <row r="13" customFormat="false" ht="72" hidden="false" customHeight="true" outlineLevel="0" collapsed="false">
      <c r="A13" s="1222"/>
      <c r="B13" s="1222" t="n">
        <v>3</v>
      </c>
      <c r="C13" s="1213"/>
      <c r="D13" s="1213"/>
      <c r="E13" s="1213"/>
      <c r="F13" s="1213"/>
      <c r="G13" s="1213"/>
      <c r="H13" s="1213" t="s">
        <v>2047</v>
      </c>
      <c r="I13" s="1213"/>
      <c r="J13" s="1213"/>
      <c r="K13" s="1213"/>
      <c r="L13" s="1213"/>
      <c r="M13" s="1220" t="str">
        <f aca="false">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1220" t="str">
        <f aca="false">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1217"/>
      <c r="P13" s="1220"/>
      <c r="Q13" s="1220"/>
      <c r="R13" s="1220"/>
      <c r="S13" s="1217"/>
      <c r="T13" s="1217" t="s">
        <v>2048</v>
      </c>
      <c r="U13" s="1220" t="s">
        <v>2049</v>
      </c>
      <c r="V13" s="1220"/>
      <c r="W13" s="1220"/>
      <c r="X13" s="1217"/>
      <c r="Y13" s="1221"/>
      <c r="Z13" s="1201" t="s">
        <v>2050</v>
      </c>
      <c r="AA13" s="1208" t="str">
        <f aca="false">"Указывается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1201"/>
      <c r="AC13" s="1201"/>
      <c r="AD13" s="1201"/>
    </row>
    <row r="14" customFormat="false" ht="45" hidden="false" customHeight="true" outlineLevel="0" collapsed="false">
      <c r="A14" s="1222"/>
      <c r="B14" s="1222" t="n">
        <v>4</v>
      </c>
      <c r="C14" s="1213"/>
      <c r="D14" s="1213"/>
      <c r="E14" s="1213"/>
      <c r="F14" s="1213"/>
      <c r="G14" s="1213"/>
      <c r="H14" s="1213"/>
      <c r="I14" s="1223"/>
      <c r="J14" s="1223"/>
      <c r="K14" s="1223"/>
      <c r="L14" s="1223"/>
      <c r="M14" s="1224" t="str">
        <f aca="false">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1220" t="str">
        <f aca="false">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217"/>
      <c r="P14" s="1220"/>
      <c r="Q14" s="1220"/>
      <c r="R14" s="1220"/>
      <c r="S14" s="1217"/>
      <c r="T14" s="1217" t="s">
        <v>2051</v>
      </c>
      <c r="U14" s="1220" t="str">
        <f aca="false">"Причины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1220"/>
      <c r="W14" s="1220"/>
      <c r="X14" s="1217"/>
      <c r="Y14" s="1221"/>
      <c r="Z14" s="1201" t="s">
        <v>2052</v>
      </c>
      <c r="AA14" s="1208" t="s">
        <v>2052</v>
      </c>
      <c r="AB14" s="1201"/>
      <c r="AC14" s="1201"/>
      <c r="AD14" s="1201"/>
    </row>
    <row r="15" customFormat="false" ht="108" hidden="false" customHeight="true" outlineLevel="0" collapsed="false">
      <c r="A15" s="1222"/>
      <c r="B15" s="1222" t="n">
        <v>5</v>
      </c>
      <c r="C15" s="1213"/>
      <c r="D15" s="1213"/>
      <c r="E15" s="1213"/>
      <c r="F15" s="1213"/>
      <c r="G15" s="1213"/>
      <c r="H15" s="1225" t="s">
        <v>2053</v>
      </c>
      <c r="I15" s="1226"/>
      <c r="J15" s="1226"/>
      <c r="K15" s="1226"/>
      <c r="L15" s="1226"/>
      <c r="M15" s="1208" t="str">
        <f aca="false">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1227" t="str">
        <f aca="false">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1217"/>
      <c r="P15" s="1220"/>
      <c r="Q15" s="1220"/>
      <c r="R15" s="1220"/>
      <c r="S15" s="1217"/>
      <c r="T15" s="1217" t="s">
        <v>2054</v>
      </c>
      <c r="U15" s="1220" t="str">
        <f aca="false">"Наличие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1220"/>
      <c r="W15" s="1220"/>
      <c r="X15" s="1217"/>
      <c r="Y15" s="1221"/>
      <c r="Z15" s="1201" t="s">
        <v>2055</v>
      </c>
      <c r="AA15" s="1208" t="str">
        <f aca="false">"Указывается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1201"/>
      <c r="AC15" s="1201"/>
      <c r="AD15" s="1201"/>
    </row>
    <row r="16" customFormat="false" ht="108" hidden="false" customHeight="true" outlineLevel="0" collapsed="false">
      <c r="A16" s="1222"/>
      <c r="B16" s="1222" t="n">
        <v>6</v>
      </c>
      <c r="C16" s="1213"/>
      <c r="D16" s="1213"/>
      <c r="E16" s="1213"/>
      <c r="F16" s="1213"/>
      <c r="G16" s="1213"/>
      <c r="H16" s="1225"/>
      <c r="I16" s="1228"/>
      <c r="J16" s="1228"/>
      <c r="K16" s="1228"/>
      <c r="L16" s="1228"/>
      <c r="M16" s="1229"/>
      <c r="N16" s="1227" t="str">
        <f aca="false">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1217"/>
      <c r="P16" s="1220"/>
      <c r="Q16" s="1220"/>
      <c r="R16" s="1220"/>
      <c r="S16" s="1217"/>
      <c r="T16" s="1217"/>
      <c r="U16" s="1220"/>
      <c r="V16" s="1220"/>
      <c r="W16" s="1220"/>
      <c r="X16" s="1217"/>
      <c r="Y16" s="1221"/>
      <c r="Z16" s="1201" t="s">
        <v>2055</v>
      </c>
      <c r="AA16" s="1208" t="str">
        <f aca="false">"Указывается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1201"/>
      <c r="AC16" s="1201"/>
      <c r="AD16" s="1201"/>
    </row>
    <row r="17" customFormat="false" ht="9" hidden="false" customHeight="true" outlineLevel="0" collapsed="false">
      <c r="A17" s="1222"/>
      <c r="B17" s="1222"/>
      <c r="C17" s="1222" t="n">
        <v>22</v>
      </c>
      <c r="D17" s="1222" t="n">
        <v>21</v>
      </c>
      <c r="E17" s="1222" t="n">
        <v>42</v>
      </c>
      <c r="F17" s="1222" t="n">
        <v>63</v>
      </c>
      <c r="G17" s="1222"/>
      <c r="H17" s="1222"/>
      <c r="I17" s="1222"/>
      <c r="J17" s="1222"/>
      <c r="K17" s="1222"/>
      <c r="L17" s="1222"/>
      <c r="M17" s="1222"/>
      <c r="N17" s="1222"/>
      <c r="O17" s="1222"/>
      <c r="P17" s="1222"/>
      <c r="Q17" s="1222"/>
      <c r="R17" s="1222"/>
      <c r="S17" s="1222"/>
      <c r="T17" s="1222"/>
      <c r="U17" s="1222"/>
      <c r="V17" s="1222"/>
      <c r="W17" s="1222"/>
      <c r="X17" s="1222"/>
      <c r="Y17" s="1222"/>
      <c r="Z17" s="1222"/>
      <c r="AA17" s="1222"/>
      <c r="AB17" s="1222"/>
      <c r="AC17" s="1222"/>
      <c r="AD17" s="1222"/>
    </row>
    <row r="18" customFormat="false" ht="27" hidden="false" customHeight="true" outlineLevel="0" collapsed="false">
      <c r="A18" s="1219" t="s">
        <v>1672</v>
      </c>
      <c r="B18" s="1222" t="n">
        <v>1</v>
      </c>
      <c r="C18" s="1217" t="s">
        <v>2039</v>
      </c>
      <c r="D18" s="1230" t="s">
        <v>2039</v>
      </c>
      <c r="E18" s="1217" t="s">
        <v>2039</v>
      </c>
      <c r="F18" s="1217" t="s">
        <v>2039</v>
      </c>
      <c r="G18" s="1217"/>
      <c r="H18" s="1231"/>
      <c r="I18" s="1232" t="n">
        <f aca="false">INDEX(TEMPLATE_NUMBER_POINT_FHD,B18,MATCH(TEMPLATE_SPHERE,TEMPLATE_SPHERE_LIST_FOR_NOTE,0))</f>
        <v>1</v>
      </c>
      <c r="J18" s="1232" t="str">
        <f aca="false">INDEX(TEMPLATE_DATA_POINT_FHD,B18,MATCH(TEMPLATE_SPHERE,TEMPLATE_SPHERE_LIST_FOR_NOTE,0))</f>
        <v>Выручка от регулируемых видов деятельности в сфере холодного водоснабжения</v>
      </c>
      <c r="K18" s="1232" t="str">
        <f aca="false">INDEX(TEMPLATE_NOTE_POINT_FHD,B18,MATCH(TEMPLATE_SPHERE,TEMPLATE_SPHERE_LIST_FOR_NOTE,0))</f>
        <v>Указывается выручка с распределением по видам деятельности.</v>
      </c>
      <c r="L18" s="1220" t="n">
        <f aca="false">IF(I18=0,"",I18)</f>
        <v>1</v>
      </c>
      <c r="M18" s="1220" t="str">
        <f aca="false">IF(J18=0,"",J18)</f>
        <v>Выручка от регулируемых видов деятельности в сфере холодного водоснабжения</v>
      </c>
      <c r="N18" s="1220" t="str">
        <f aca="false">IF(K18=0,"",K18)</f>
        <v>Указывается выручка с распределением по видам деятельности.</v>
      </c>
      <c r="O18" s="1233" t="n">
        <v>1</v>
      </c>
      <c r="P18" s="1233" t="n">
        <v>1</v>
      </c>
      <c r="Q18" s="1233" t="n">
        <v>1</v>
      </c>
      <c r="R18" s="1233" t="n">
        <v>1</v>
      </c>
      <c r="S18" s="1233"/>
      <c r="T18" s="1234" t="s">
        <v>2056</v>
      </c>
      <c r="U18" s="1201" t="s">
        <v>2057</v>
      </c>
      <c r="V18" s="1201" t="s">
        <v>2058</v>
      </c>
      <c r="W18" s="1201" t="s">
        <v>2059</v>
      </c>
      <c r="X18" s="1217"/>
      <c r="Y18" s="1221"/>
      <c r="Z18" s="1201" t="s">
        <v>2060</v>
      </c>
      <c r="AA18" s="1208" t="s">
        <v>2061</v>
      </c>
      <c r="AB18" s="1208" t="s">
        <v>2061</v>
      </c>
      <c r="AC18" s="1208" t="s">
        <v>2061</v>
      </c>
      <c r="AD18" s="1201"/>
    </row>
    <row r="19" customFormat="false" ht="36" hidden="false" customHeight="true" outlineLevel="0" collapsed="false">
      <c r="A19" s="1219"/>
      <c r="B19" s="1222" t="n">
        <v>2</v>
      </c>
      <c r="C19" s="1217" t="s">
        <v>2043</v>
      </c>
      <c r="D19" s="1230" t="s">
        <v>2043</v>
      </c>
      <c r="E19" s="1217" t="s">
        <v>2043</v>
      </c>
      <c r="F19" s="1217" t="s">
        <v>2043</v>
      </c>
      <c r="G19" s="1217"/>
      <c r="H19" s="1231"/>
      <c r="I19" s="1232" t="n">
        <f aca="false">INDEX(TEMPLATE_NUMBER_POINT_FHD,B19,MATCH(TEMPLATE_SPHERE,TEMPLATE_SPHERE_LIST_FOR_NOTE,0))</f>
        <v>2</v>
      </c>
      <c r="J19" s="1232" t="str">
        <f aca="false">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232" t="str">
        <f aca="false">INDEX(TEMPLATE_NOTE_POINT_FHD,B19,MATCH(TEMPLATE_SPHERE,TEMPLATE_SPHERE_LIST_FOR_NOTE,0))</f>
        <v>Указывается суммарная себестоимость производимых товаров.</v>
      </c>
      <c r="L19" s="1220" t="n">
        <f aca="false">IF(I19=0,"",I19)</f>
        <v>2</v>
      </c>
      <c r="M19" s="1220" t="str">
        <f aca="false">IF(J19=0,"",J19)</f>
        <v>Себестоимость производимых товаров (оказываемых услуг) по регулируемым видам деятельности в сфере холодного водоснабжения, включая:</v>
      </c>
      <c r="N19" s="1220" t="str">
        <f aca="false">IF(K19=0,"",K19)</f>
        <v>Указывается суммарная себестоимость производимых товаров.</v>
      </c>
      <c r="O19" s="1233" t="n">
        <v>2</v>
      </c>
      <c r="P19" s="1233" t="n">
        <v>2</v>
      </c>
      <c r="Q19" s="1233" t="n">
        <v>2</v>
      </c>
      <c r="R19" s="1233" t="n">
        <v>2</v>
      </c>
      <c r="S19" s="1233"/>
      <c r="T19" s="1234" t="s">
        <v>2062</v>
      </c>
      <c r="U19" s="1201" t="s">
        <v>2063</v>
      </c>
      <c r="V19" s="1201" t="s">
        <v>2064</v>
      </c>
      <c r="W19" s="1201" t="s">
        <v>2065</v>
      </c>
      <c r="X19" s="1217"/>
      <c r="Y19" s="1221"/>
      <c r="Z19" s="1201" t="s">
        <v>2066</v>
      </c>
      <c r="AA19" s="1208" t="s">
        <v>2066</v>
      </c>
      <c r="AB19" s="1208" t="s">
        <v>2066</v>
      </c>
      <c r="AC19" s="1208" t="s">
        <v>2066</v>
      </c>
      <c r="AD19" s="1201"/>
    </row>
    <row r="20" customFormat="false" ht="27" hidden="false" customHeight="true" outlineLevel="0" collapsed="false">
      <c r="A20" s="1219"/>
      <c r="B20" s="1222" t="n">
        <v>3</v>
      </c>
      <c r="C20" s="1217" t="n">
        <v>1</v>
      </c>
      <c r="D20" s="1230"/>
      <c r="E20" s="1217"/>
      <c r="F20" s="1217"/>
      <c r="G20" s="1217"/>
      <c r="H20" s="1231"/>
      <c r="I20" s="1232" t="str">
        <f aca="false">INDEX(TEMPLATE_NUMBER_POINT_FHD,B20,MATCH(TEMPLATE_SPHERE,TEMPLATE_SPHERE_LIST_FOR_NOTE,0))</f>
        <v>2.1</v>
      </c>
      <c r="J20" s="1232" t="str">
        <f aca="false">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232" t="n">
        <f aca="false">INDEX(TEMPLATE_NOTE_POINT_FHD,B20,MATCH(TEMPLATE_SPHERE,TEMPLATE_SPHERE_LIST_FOR_NOTE,0))</f>
        <v>0</v>
      </c>
      <c r="L20" s="1220" t="str">
        <f aca="false">IF(I20=0,"",I20)</f>
        <v>2.1</v>
      </c>
      <c r="M20" s="1220" t="str">
        <f aca="false">IF(J20=0,"",J20)</f>
        <v>Расходы на оплату холодной воды, приобретаемой у других организаций для последующей подачи потребителям</v>
      </c>
      <c r="N20" s="1220" t="str">
        <f aca="false">IF(K20=0,"",K20)</f>
        <v/>
      </c>
      <c r="O20" s="1233" t="s">
        <v>718</v>
      </c>
      <c r="P20" s="1233" t="s">
        <v>718</v>
      </c>
      <c r="Q20" s="1233" t="s">
        <v>718</v>
      </c>
      <c r="R20" s="1233" t="s">
        <v>718</v>
      </c>
      <c r="S20" s="1233"/>
      <c r="T20" s="1234" t="s">
        <v>2067</v>
      </c>
      <c r="U20" s="1201" t="s">
        <v>2068</v>
      </c>
      <c r="V20" s="1201" t="s">
        <v>2069</v>
      </c>
      <c r="W20" s="1201" t="s">
        <v>2070</v>
      </c>
      <c r="X20" s="1217"/>
      <c r="Y20" s="1221"/>
      <c r="Z20" s="1201"/>
      <c r="AA20" s="1208"/>
      <c r="AB20" s="1201"/>
      <c r="AC20" s="1201"/>
      <c r="AD20" s="1201"/>
    </row>
    <row r="21" customFormat="false" ht="36" hidden="false" customHeight="true" outlineLevel="0" collapsed="false">
      <c r="A21" s="1219"/>
      <c r="B21" s="1222" t="n">
        <v>4</v>
      </c>
      <c r="C21" s="1217" t="n">
        <v>2</v>
      </c>
      <c r="D21" s="1230"/>
      <c r="E21" s="1217"/>
      <c r="F21" s="1217"/>
      <c r="G21" s="1217"/>
      <c r="H21" s="1231"/>
      <c r="I21" s="1232" t="n">
        <f aca="false">INDEX(TEMPLATE_NUMBER_POINT_FHD,B21,MATCH(TEMPLATE_SPHERE,TEMPLATE_SPHERE_LIST_FOR_NOTE,0))</f>
        <v>0</v>
      </c>
      <c r="J21" s="1232" t="n">
        <f aca="false">INDEX(TEMPLATE_DATA_POINT_FHD,B21,MATCH(TEMPLATE_SPHERE,TEMPLATE_SPHERE_LIST_FOR_NOTE,0))</f>
        <v>0</v>
      </c>
      <c r="K21" s="1232" t="n">
        <f aca="false">INDEX(TEMPLATE_NOTE_POINT_FHD,B21,MATCH(TEMPLATE_SPHERE,TEMPLATE_SPHERE_LIST_FOR_NOTE,0))</f>
        <v>0</v>
      </c>
      <c r="L21" s="1220" t="str">
        <f aca="false">IF(I21=0,"",I21)</f>
        <v/>
      </c>
      <c r="M21" s="1220" t="str">
        <f aca="false">IF(J21=0,"",J21)</f>
        <v/>
      </c>
      <c r="N21" s="1220" t="str">
        <f aca="false">IF(K21=0,"",K21)</f>
        <v/>
      </c>
      <c r="O21" s="1233" t="s">
        <v>313</v>
      </c>
      <c r="P21" s="1233"/>
      <c r="Q21" s="1233"/>
      <c r="R21" s="1233"/>
      <c r="S21" s="1233"/>
      <c r="T21" s="1234" t="s">
        <v>2071</v>
      </c>
      <c r="U21" s="1201"/>
      <c r="V21" s="1201"/>
      <c r="W21" s="1201"/>
      <c r="X21" s="1217"/>
      <c r="Y21" s="1221"/>
      <c r="Z21" s="1201" t="s">
        <v>2072</v>
      </c>
      <c r="AA21" s="1208"/>
      <c r="AB21" s="1201"/>
      <c r="AC21" s="1201"/>
      <c r="AD21" s="1201"/>
    </row>
    <row r="22" customFormat="false" ht="36" hidden="false" customHeight="true" outlineLevel="0" collapsed="false">
      <c r="A22" s="1219"/>
      <c r="B22" s="1222" t="n">
        <v>5</v>
      </c>
      <c r="C22" s="1217" t="n">
        <v>3</v>
      </c>
      <c r="D22" s="1230"/>
      <c r="E22" s="1217"/>
      <c r="F22" s="1217"/>
      <c r="G22" s="1235"/>
      <c r="H22" s="1236"/>
      <c r="I22" s="1232" t="n">
        <f aca="false">INDEX(TEMPLATE_NUMBER_POINT_FHD,B22,MATCH(TEMPLATE_SPHERE,TEMPLATE_SPHERE_LIST_FOR_NOTE,0))</f>
        <v>0</v>
      </c>
      <c r="J22" s="1232" t="n">
        <f aca="false">INDEX(TEMPLATE_DATA_POINT_FHD,B22,MATCH(TEMPLATE_SPHERE,TEMPLATE_SPHERE_LIST_FOR_NOTE,0))</f>
        <v>0</v>
      </c>
      <c r="K22" s="1232" t="n">
        <f aca="false">INDEX(TEMPLATE_NOTE_POINT_FHD,B22,MATCH(TEMPLATE_SPHERE,TEMPLATE_SPHERE_LIST_FOR_NOTE,0))</f>
        <v>0</v>
      </c>
      <c r="L22" s="1220" t="str">
        <f aca="false">IF(I22=0,"",I22)</f>
        <v/>
      </c>
      <c r="M22" s="1220" t="str">
        <f aca="false">IF(J22=0,"",J22)</f>
        <v/>
      </c>
      <c r="N22" s="1220" t="str">
        <f aca="false">IF(K22=0,"",K22)</f>
        <v/>
      </c>
      <c r="O22" s="1233"/>
      <c r="P22" s="1233"/>
      <c r="Q22" s="1233" t="s">
        <v>313</v>
      </c>
      <c r="R22" s="1233"/>
      <c r="S22" s="1233"/>
      <c r="T22" s="1234"/>
      <c r="U22" s="1201"/>
      <c r="V22" s="1201" t="s">
        <v>2073</v>
      </c>
      <c r="W22" s="1201"/>
      <c r="X22" s="1217"/>
      <c r="Y22" s="1221"/>
      <c r="Z22" s="1201"/>
      <c r="AA22" s="1208"/>
      <c r="AB22" s="1201"/>
      <c r="AC22" s="1201"/>
      <c r="AD22" s="1201"/>
    </row>
    <row r="23" customFormat="false" ht="27" hidden="false" customHeight="true" outlineLevel="0" collapsed="false">
      <c r="A23" s="1219"/>
      <c r="B23" s="1222" t="n">
        <v>6</v>
      </c>
      <c r="C23" s="1217" t="n">
        <v>4</v>
      </c>
      <c r="D23" s="1230"/>
      <c r="E23" s="1217"/>
      <c r="F23" s="1217"/>
      <c r="G23" s="1235"/>
      <c r="H23" s="1236"/>
      <c r="I23" s="1232" t="n">
        <f aca="false">INDEX(TEMPLATE_NUMBER_POINT_FHD,B23,MATCH(TEMPLATE_SPHERE,TEMPLATE_SPHERE_LIST_FOR_NOTE,0))</f>
        <v>0</v>
      </c>
      <c r="J23" s="1232" t="n">
        <f aca="false">INDEX(TEMPLATE_DATA_POINT_FHD,B23,MATCH(TEMPLATE_SPHERE,TEMPLATE_SPHERE_LIST_FOR_NOTE,0))</f>
        <v>0</v>
      </c>
      <c r="K23" s="1232" t="n">
        <f aca="false">INDEX(TEMPLATE_NOTE_POINT_FHD,B23,MATCH(TEMPLATE_SPHERE,TEMPLATE_SPHERE_LIST_FOR_NOTE,0))</f>
        <v>0</v>
      </c>
      <c r="L23" s="1220" t="str">
        <f aca="false">IF(I23=0,"",I23)</f>
        <v/>
      </c>
      <c r="M23" s="1220" t="str">
        <f aca="false">IF(J23=0,"",J23)</f>
        <v/>
      </c>
      <c r="N23" s="1220" t="str">
        <f aca="false">IF(K23=0,"",K23)</f>
        <v/>
      </c>
      <c r="O23" s="1233"/>
      <c r="P23" s="1233"/>
      <c r="Q23" s="1233" t="s">
        <v>316</v>
      </c>
      <c r="R23" s="1233"/>
      <c r="S23" s="1233"/>
      <c r="T23" s="1234"/>
      <c r="U23" s="1201"/>
      <c r="V23" s="1201" t="s">
        <v>2074</v>
      </c>
      <c r="W23" s="1201"/>
      <c r="X23" s="1217"/>
      <c r="Y23" s="1221"/>
      <c r="Z23" s="1201"/>
      <c r="AA23" s="1208"/>
      <c r="AB23" s="1201"/>
      <c r="AC23" s="1201"/>
      <c r="AD23" s="1201"/>
    </row>
    <row r="24" customFormat="false" ht="36" hidden="false" customHeight="true" outlineLevel="0" collapsed="false">
      <c r="A24" s="1219"/>
      <c r="B24" s="1222" t="n">
        <v>7</v>
      </c>
      <c r="C24" s="1217" t="n">
        <v>5</v>
      </c>
      <c r="D24" s="1230"/>
      <c r="E24" s="1217"/>
      <c r="F24" s="1217"/>
      <c r="G24" s="1235"/>
      <c r="H24" s="1236"/>
      <c r="I24" s="1232" t="n">
        <f aca="false">INDEX(TEMPLATE_NUMBER_POINT_FHD,B24,MATCH(TEMPLATE_SPHERE,TEMPLATE_SPHERE_LIST_FOR_NOTE,0))</f>
        <v>0</v>
      </c>
      <c r="J24" s="1232" t="n">
        <f aca="false">INDEX(TEMPLATE_DATA_POINT_FHD,B24,MATCH(TEMPLATE_SPHERE,TEMPLATE_SPHERE_LIST_FOR_NOTE,0))</f>
        <v>0</v>
      </c>
      <c r="K24" s="1232" t="n">
        <f aca="false">INDEX(TEMPLATE_NOTE_POINT_FHD,B24,MATCH(TEMPLATE_SPHERE,TEMPLATE_SPHERE_LIST_FOR_NOTE,0))</f>
        <v>0</v>
      </c>
      <c r="L24" s="1220" t="str">
        <f aca="false">IF(I24=0,"",I24)</f>
        <v/>
      </c>
      <c r="M24" s="1220" t="str">
        <f aca="false">IF(J24=0,"",J24)</f>
        <v/>
      </c>
      <c r="N24" s="1220" t="str">
        <f aca="false">IF(K24=0,"",K24)</f>
        <v/>
      </c>
      <c r="O24" s="1233"/>
      <c r="P24" s="1233"/>
      <c r="Q24" s="1233" t="s">
        <v>738</v>
      </c>
      <c r="R24" s="1233"/>
      <c r="S24" s="1233"/>
      <c r="T24" s="1234"/>
      <c r="U24" s="1201"/>
      <c r="V24" s="1201" t="s">
        <v>2075</v>
      </c>
      <c r="W24" s="1201"/>
      <c r="X24" s="1217"/>
      <c r="Y24" s="1221"/>
      <c r="Z24" s="1201"/>
      <c r="AA24" s="1208"/>
      <c r="AB24" s="1201"/>
      <c r="AC24" s="1201"/>
      <c r="AD24" s="1201"/>
    </row>
    <row r="25" customFormat="false" ht="36" hidden="false" customHeight="true" outlineLevel="0" collapsed="false">
      <c r="A25" s="1219"/>
      <c r="B25" s="1222" t="n">
        <v>8</v>
      </c>
      <c r="C25" s="1217" t="n">
        <v>6</v>
      </c>
      <c r="D25" s="1230"/>
      <c r="E25" s="1217"/>
      <c r="F25" s="1217"/>
      <c r="G25" s="1235"/>
      <c r="H25" s="1236"/>
      <c r="I25" s="1232" t="str">
        <f aca="false">INDEX(TEMPLATE_NUMBER_POINT_FHD,B25,MATCH(TEMPLATE_SPHERE,TEMPLATE_SPHERE_LIST_FOR_NOTE,0))</f>
        <v>2.2</v>
      </c>
      <c r="J25" s="1232" t="str">
        <f aca="false">INDEX(TEMPLATE_DATA_POINT_FHD,B25,MATCH(TEMPLATE_SPHERE,TEMPLATE_SPHERE_LIST_FOR_NOTE,0))</f>
        <v>Расходы на приобретаемую электрическую энергию (мощность), используемую в технологическом процессе</v>
      </c>
      <c r="K25" s="1232" t="n">
        <f aca="false">INDEX(TEMPLATE_NOTE_POINT_FHD,B25,MATCH(TEMPLATE_SPHERE,TEMPLATE_SPHERE_LIST_FOR_NOTE,0))</f>
        <v>0</v>
      </c>
      <c r="L25" s="1220" t="str">
        <f aca="false">IF(I25=0,"",I25)</f>
        <v>2.2</v>
      </c>
      <c r="M25" s="1220" t="str">
        <f aca="false">IF(J25=0,"",J25)</f>
        <v>Расходы на приобретаемую электрическую энергию (мощность), используемую в технологическом процессе</v>
      </c>
      <c r="N25" s="1220" t="str">
        <f aca="false">IF(K25=0,"",K25)</f>
        <v/>
      </c>
      <c r="O25" s="1233" t="s">
        <v>316</v>
      </c>
      <c r="P25" s="1233" t="s">
        <v>313</v>
      </c>
      <c r="Q25" s="1233" t="s">
        <v>745</v>
      </c>
      <c r="R25" s="1233" t="s">
        <v>313</v>
      </c>
      <c r="S25" s="1233"/>
      <c r="T25" s="1234" t="s">
        <v>2076</v>
      </c>
      <c r="U25" s="1201" t="s">
        <v>2076</v>
      </c>
      <c r="V25" s="1201" t="s">
        <v>2076</v>
      </c>
      <c r="W25" s="1201" t="s">
        <v>2076</v>
      </c>
      <c r="X25" s="1217"/>
      <c r="Y25" s="1221"/>
      <c r="Z25" s="1201"/>
      <c r="AA25" s="1208"/>
      <c r="AB25" s="1201"/>
      <c r="AC25" s="1201"/>
      <c r="AD25" s="1201"/>
    </row>
    <row r="26" customFormat="false" ht="18" hidden="false" customHeight="true" outlineLevel="0" collapsed="false">
      <c r="A26" s="1219"/>
      <c r="B26" s="1222" t="n">
        <v>9</v>
      </c>
      <c r="C26" s="1217" t="s">
        <v>662</v>
      </c>
      <c r="D26" s="1230"/>
      <c r="E26" s="1217"/>
      <c r="F26" s="1217"/>
      <c r="G26" s="1235"/>
      <c r="H26" s="1236"/>
      <c r="I26" s="1232" t="str">
        <f aca="false">INDEX(TEMPLATE_NUMBER_POINT_FHD,B26,MATCH(TEMPLATE_SPHERE,TEMPLATE_SPHERE_LIST_FOR_NOTE,0))</f>
        <v>2.2.1</v>
      </c>
      <c r="J26" s="1232" t="str">
        <f aca="false">INDEX(TEMPLATE_DATA_POINT_FHD,B26,MATCH(TEMPLATE_SPHERE,TEMPLATE_SPHERE_LIST_FOR_NOTE,0))</f>
        <v>Средневзвешенная стоимость 1 кВт.ч (с учетом мощности)</v>
      </c>
      <c r="K26" s="1232" t="n">
        <f aca="false">INDEX(TEMPLATE_NOTE_POINT_FHD,B26,MATCH(TEMPLATE_SPHERE,TEMPLATE_SPHERE_LIST_FOR_NOTE,0))</f>
        <v>0</v>
      </c>
      <c r="L26" s="1220" t="str">
        <f aca="false">IF(I26=0,"",I26)</f>
        <v>2.2.1</v>
      </c>
      <c r="M26" s="1220" t="str">
        <f aca="false">IF(J26=0,"",J26)</f>
        <v>Средневзвешенная стоимость 1 кВт.ч (с учетом мощности)</v>
      </c>
      <c r="N26" s="1220" t="str">
        <f aca="false">IF(K26=0,"",K26)</f>
        <v/>
      </c>
      <c r="O26" s="1233" t="s">
        <v>734</v>
      </c>
      <c r="P26" s="1233" t="s">
        <v>728</v>
      </c>
      <c r="Q26" s="1233" t="s">
        <v>2077</v>
      </c>
      <c r="R26" s="1233" t="s">
        <v>728</v>
      </c>
      <c r="S26" s="1233"/>
      <c r="T26" s="1234" t="str">
        <f aca="false">"Средневзвешенная стоимость 1 кВт.ч"&amp;IF(TITLE_TYPE_ORG="Регулируемая организация"," (с учетом мощности)","")</f>
        <v>Средневзвешенная стоимость 1 кВт.ч</v>
      </c>
      <c r="U26" s="1234" t="s">
        <v>2078</v>
      </c>
      <c r="V26" s="1234" t="s">
        <v>2078</v>
      </c>
      <c r="W26" s="1234" t="s">
        <v>2078</v>
      </c>
      <c r="X26" s="1217"/>
      <c r="Y26" s="1221"/>
      <c r="Z26" s="1201"/>
      <c r="AA26" s="1208"/>
      <c r="AB26" s="1201"/>
      <c r="AC26" s="1201"/>
      <c r="AD26" s="1201"/>
    </row>
    <row r="27" customFormat="false" ht="18" hidden="false" customHeight="true" outlineLevel="0" collapsed="false">
      <c r="A27" s="1219"/>
      <c r="B27" s="1222" t="n">
        <v>10</v>
      </c>
      <c r="C27" s="1217" t="s">
        <v>666</v>
      </c>
      <c r="D27" s="1230"/>
      <c r="E27" s="1217"/>
      <c r="F27" s="1217"/>
      <c r="G27" s="1235"/>
      <c r="H27" s="1236"/>
      <c r="I27" s="1232" t="str">
        <f aca="false">INDEX(TEMPLATE_NUMBER_POINT_FHD,B27,MATCH(TEMPLATE_SPHERE,TEMPLATE_SPHERE_LIST_FOR_NOTE,0))</f>
        <v>2.2.2</v>
      </c>
      <c r="J27" s="1232" t="str">
        <f aca="false">INDEX(TEMPLATE_DATA_POINT_FHD,B27,MATCH(TEMPLATE_SPHERE,TEMPLATE_SPHERE_LIST_FOR_NOTE,0))</f>
        <v>Объём приобретения электрической энергии</v>
      </c>
      <c r="K27" s="1232" t="n">
        <f aca="false">INDEX(TEMPLATE_NOTE_POINT_FHD,B27,MATCH(TEMPLATE_SPHERE,TEMPLATE_SPHERE_LIST_FOR_NOTE,0))</f>
        <v>0</v>
      </c>
      <c r="L27" s="1220" t="str">
        <f aca="false">IF(I27=0,"",I27)</f>
        <v>2.2.2</v>
      </c>
      <c r="M27" s="1220" t="str">
        <f aca="false">IF(J27=0,"",J27)</f>
        <v>Объём приобретения электрической энергии</v>
      </c>
      <c r="N27" s="1220" t="str">
        <f aca="false">IF(K27=0,"",K27)</f>
        <v/>
      </c>
      <c r="O27" s="1233" t="s">
        <v>736</v>
      </c>
      <c r="P27" s="1233" t="s">
        <v>730</v>
      </c>
      <c r="Q27" s="1233" t="s">
        <v>2079</v>
      </c>
      <c r="R27" s="1233" t="s">
        <v>730</v>
      </c>
      <c r="S27" s="1233"/>
      <c r="T27" s="1234" t="s">
        <v>2080</v>
      </c>
      <c r="U27" s="1234" t="s">
        <v>2080</v>
      </c>
      <c r="V27" s="1234" t="s">
        <v>2080</v>
      </c>
      <c r="W27" s="1234" t="s">
        <v>2080</v>
      </c>
      <c r="X27" s="1217"/>
      <c r="Y27" s="1221"/>
      <c r="Z27" s="1201"/>
      <c r="AA27" s="1208"/>
      <c r="AB27" s="1201"/>
      <c r="AC27" s="1201"/>
      <c r="AD27" s="1201"/>
    </row>
    <row r="28" customFormat="false" ht="27" hidden="false" customHeight="true" outlineLevel="0" collapsed="false">
      <c r="A28" s="1219"/>
      <c r="B28" s="1222" t="n">
        <v>11</v>
      </c>
      <c r="C28" s="1217" t="n">
        <v>7</v>
      </c>
      <c r="D28" s="1230"/>
      <c r="E28" s="1217"/>
      <c r="F28" s="1217"/>
      <c r="G28" s="1235"/>
      <c r="H28" s="1236"/>
      <c r="I28" s="1232" t="n">
        <f aca="false">INDEX(TEMPLATE_NUMBER_POINT_FHD,B28,MATCH(TEMPLATE_SPHERE,TEMPLATE_SPHERE_LIST_FOR_NOTE,0))</f>
        <v>0</v>
      </c>
      <c r="J28" s="1232" t="n">
        <f aca="false">INDEX(TEMPLATE_DATA_POINT_FHD,B28,MATCH(TEMPLATE_SPHERE,TEMPLATE_SPHERE_LIST_FOR_NOTE,0))</f>
        <v>0</v>
      </c>
      <c r="K28" s="1232" t="n">
        <f aca="false">INDEX(TEMPLATE_NOTE_POINT_FHD,B28,MATCH(TEMPLATE_SPHERE,TEMPLATE_SPHERE_LIST_FOR_NOTE,0))</f>
        <v>0</v>
      </c>
      <c r="L28" s="1220" t="str">
        <f aca="false">IF(I28=0,"",I28)</f>
        <v/>
      </c>
      <c r="M28" s="1220" t="str">
        <f aca="false">IF(J28=0,"",J28)</f>
        <v/>
      </c>
      <c r="N28" s="1220" t="str">
        <f aca="false">IF(K28=0,"",K28)</f>
        <v/>
      </c>
      <c r="O28" s="1233" t="s">
        <v>738</v>
      </c>
      <c r="P28" s="1233"/>
      <c r="Q28" s="1233"/>
      <c r="R28" s="1233"/>
      <c r="S28" s="1233"/>
      <c r="T28" s="1234" t="s">
        <v>2081</v>
      </c>
      <c r="U28" s="1201"/>
      <c r="V28" s="1201"/>
      <c r="W28" s="1201"/>
      <c r="X28" s="1217"/>
      <c r="Y28" s="1221"/>
      <c r="Z28" s="1201"/>
      <c r="AA28" s="1208"/>
      <c r="AB28" s="1201"/>
      <c r="AC28" s="1201"/>
      <c r="AD28" s="1201"/>
    </row>
    <row r="29" customFormat="false" ht="27" hidden="false" customHeight="true" outlineLevel="0" collapsed="false">
      <c r="A29" s="1219"/>
      <c r="B29" s="1222" t="n">
        <v>12</v>
      </c>
      <c r="C29" s="1217" t="n">
        <v>8</v>
      </c>
      <c r="D29" s="1230"/>
      <c r="E29" s="1217"/>
      <c r="F29" s="1217"/>
      <c r="G29" s="1235"/>
      <c r="H29" s="1236"/>
      <c r="I29" s="1232" t="str">
        <f aca="false">INDEX(TEMPLATE_NUMBER_POINT_FHD,B29,MATCH(TEMPLATE_SPHERE,TEMPLATE_SPHERE_LIST_FOR_NOTE,0))</f>
        <v>2.3</v>
      </c>
      <c r="J29" s="1232" t="str">
        <f aca="false">INDEX(TEMPLATE_DATA_POINT_FHD,B29,MATCH(TEMPLATE_SPHERE,TEMPLATE_SPHERE_LIST_FOR_NOTE,0))</f>
        <v>Расходы на химические реагенты, используемые в технологическом процессе</v>
      </c>
      <c r="K29" s="1232" t="n">
        <f aca="false">INDEX(TEMPLATE_NOTE_POINT_FHD,B29,MATCH(TEMPLATE_SPHERE,TEMPLATE_SPHERE_LIST_FOR_NOTE,0))</f>
        <v>0</v>
      </c>
      <c r="L29" s="1220" t="str">
        <f aca="false">IF(I29=0,"",I29)</f>
        <v>2.3</v>
      </c>
      <c r="M29" s="1220" t="str">
        <f aca="false">IF(J29=0,"",J29)</f>
        <v>Расходы на химические реагенты, используемые в технологическом процессе</v>
      </c>
      <c r="N29" s="1220" t="str">
        <f aca="false">IF(K29=0,"",K29)</f>
        <v/>
      </c>
      <c r="O29" s="1233" t="s">
        <v>745</v>
      </c>
      <c r="P29" s="1233" t="s">
        <v>316</v>
      </c>
      <c r="Q29" s="1233"/>
      <c r="R29" s="1233" t="s">
        <v>316</v>
      </c>
      <c r="S29" s="1233"/>
      <c r="T29" s="1234" t="str">
        <f aca="false">"Расходы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1201" t="s">
        <v>2082</v>
      </c>
      <c r="V29" s="1201"/>
      <c r="W29" s="1201" t="s">
        <v>2082</v>
      </c>
      <c r="X29" s="1217"/>
      <c r="Y29" s="1221"/>
      <c r="Z29" s="1201"/>
      <c r="AA29" s="1208"/>
      <c r="AB29" s="1201"/>
      <c r="AC29" s="1201"/>
      <c r="AD29" s="1201"/>
    </row>
    <row r="30" customFormat="false" ht="54" hidden="false" customHeight="true" outlineLevel="0" collapsed="false">
      <c r="A30" s="1219"/>
      <c r="B30" s="1222" t="n">
        <v>13</v>
      </c>
      <c r="C30" s="1217" t="n">
        <v>9</v>
      </c>
      <c r="D30" s="1230"/>
      <c r="E30" s="1217"/>
      <c r="F30" s="1217"/>
      <c r="G30" s="1235"/>
      <c r="H30" s="1236"/>
      <c r="I30" s="1232" t="str">
        <f aca="false">INDEX(TEMPLATE_NUMBER_POINT_FHD,B30,MATCH(TEMPLATE_SPHERE,TEMPLATE_SPHERE_LIST_FOR_NOTE,0))</f>
        <v>2.4</v>
      </c>
      <c r="J30" s="1232" t="str">
        <f aca="false">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232" t="str">
        <f aca="false">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1220" t="str">
        <f aca="false">IF(I30=0,"",I30)</f>
        <v>2.4</v>
      </c>
      <c r="M30" s="1220" t="str">
        <f aca="false">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220" t="str">
        <f aca="false">IF(K30=0,"",K30)</f>
        <v>Указывается общая сумма расходов на оплату труда и отчислений на социальные нужды основного производственного персонала.</v>
      </c>
      <c r="O30" s="1233" t="s">
        <v>747</v>
      </c>
      <c r="P30" s="1233" t="s">
        <v>738</v>
      </c>
      <c r="Q30" s="1233" t="s">
        <v>747</v>
      </c>
      <c r="R30" s="1233" t="s">
        <v>738</v>
      </c>
      <c r="S30" s="1233"/>
      <c r="T30" s="1234" t="s">
        <v>2083</v>
      </c>
      <c r="U30" s="1201" t="s">
        <v>2083</v>
      </c>
      <c r="V30" s="1201" t="s">
        <v>2083</v>
      </c>
      <c r="W30" s="1201" t="s">
        <v>2083</v>
      </c>
      <c r="X30" s="1217"/>
      <c r="Y30" s="1221"/>
      <c r="Z30" s="1201"/>
      <c r="AA30" s="1208" t="s">
        <v>2084</v>
      </c>
      <c r="AB30" s="1208" t="s">
        <v>2084</v>
      </c>
      <c r="AC30" s="1208" t="s">
        <v>2084</v>
      </c>
      <c r="AD30" s="1201"/>
    </row>
    <row r="31" customFormat="false" ht="18" hidden="false" customHeight="true" outlineLevel="0" collapsed="false">
      <c r="A31" s="1219"/>
      <c r="B31" s="1222" t="n">
        <v>14</v>
      </c>
      <c r="C31" s="1217" t="s">
        <v>2085</v>
      </c>
      <c r="D31" s="1230"/>
      <c r="E31" s="1217"/>
      <c r="F31" s="1217"/>
      <c r="G31" s="1235"/>
      <c r="H31" s="1236"/>
      <c r="I31" s="1232" t="str">
        <f aca="false">INDEX(TEMPLATE_NUMBER_POINT_FHD,B31,MATCH(TEMPLATE_SPHERE,TEMPLATE_SPHERE_LIST_FOR_NOTE,0))</f>
        <v>2.4.1</v>
      </c>
      <c r="J31" s="1232" t="str">
        <f aca="false">INDEX(TEMPLATE_DATA_POINT_FHD,B31,MATCH(TEMPLATE_SPHERE,TEMPLATE_SPHERE_LIST_FOR_NOTE,0))</f>
        <v>Расходы на оплату труда основного производственного персонала</v>
      </c>
      <c r="K31" s="1232" t="n">
        <f aca="false">INDEX(TEMPLATE_NOTE_POINT_FHD,B31,MATCH(TEMPLATE_SPHERE,TEMPLATE_SPHERE_LIST_FOR_NOTE,0))</f>
        <v>0</v>
      </c>
      <c r="L31" s="1220" t="str">
        <f aca="false">IF(I31=0,"",I31)</f>
        <v>2.4.1</v>
      </c>
      <c r="M31" s="1220" t="str">
        <f aca="false">IF(J31=0,"",J31)</f>
        <v>Расходы на оплату труда основного производственного персонала</v>
      </c>
      <c r="N31" s="1220" t="str">
        <f aca="false">IF(K31=0,"",K31)</f>
        <v/>
      </c>
      <c r="O31" s="1233" t="s">
        <v>2086</v>
      </c>
      <c r="P31" s="1233" t="s">
        <v>741</v>
      </c>
      <c r="Q31" s="1233" t="s">
        <v>2086</v>
      </c>
      <c r="R31" s="1233" t="s">
        <v>741</v>
      </c>
      <c r="S31" s="1233"/>
      <c r="T31" s="1237" t="s">
        <v>2087</v>
      </c>
      <c r="U31" s="1201" t="s">
        <v>2087</v>
      </c>
      <c r="V31" s="1201" t="s">
        <v>2087</v>
      </c>
      <c r="W31" s="1201" t="s">
        <v>2087</v>
      </c>
      <c r="X31" s="1217"/>
      <c r="Y31" s="1221"/>
      <c r="Z31" s="1201"/>
      <c r="AA31" s="1208"/>
      <c r="AB31" s="1208"/>
      <c r="AC31" s="1208"/>
      <c r="AD31" s="1201"/>
    </row>
    <row r="32" customFormat="false" ht="36" hidden="false" customHeight="true" outlineLevel="0" collapsed="false">
      <c r="A32" s="1219"/>
      <c r="B32" s="1222" t="n">
        <v>15</v>
      </c>
      <c r="C32" s="1217" t="s">
        <v>2088</v>
      </c>
      <c r="D32" s="1230"/>
      <c r="E32" s="1217"/>
      <c r="F32" s="1217"/>
      <c r="G32" s="1235"/>
      <c r="H32" s="1236"/>
      <c r="I32" s="1232" t="str">
        <f aca="false">INDEX(TEMPLATE_NUMBER_POINT_FHD,B32,MATCH(TEMPLATE_SPHERE,TEMPLATE_SPHERE_LIST_FOR_NOTE,0))</f>
        <v>2.4.2</v>
      </c>
      <c r="J32" s="1232" t="str">
        <f aca="false">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232" t="n">
        <f aca="false">INDEX(TEMPLATE_NOTE_POINT_FHD,B32,MATCH(TEMPLATE_SPHERE,TEMPLATE_SPHERE_LIST_FOR_NOTE,0))</f>
        <v>0</v>
      </c>
      <c r="L32" s="1220" t="str">
        <f aca="false">IF(I32=0,"",I32)</f>
        <v>2.4.2</v>
      </c>
      <c r="M32" s="1220" t="str">
        <f aca="false">IF(J32=0,"",J32)</f>
        <v>Страховые взносы на обязательное социальное страхование, выплачиваемые из фонда оплаты труда основного производственного персонала</v>
      </c>
      <c r="N32" s="1220" t="str">
        <f aca="false">IF(K32=0,"",K32)</f>
        <v/>
      </c>
      <c r="O32" s="1233" t="s">
        <v>2089</v>
      </c>
      <c r="P32" s="1233" t="s">
        <v>743</v>
      </c>
      <c r="Q32" s="1233" t="s">
        <v>2089</v>
      </c>
      <c r="R32" s="1233" t="s">
        <v>743</v>
      </c>
      <c r="S32" s="1233"/>
      <c r="T32" s="1238" t="str">
        <f aca="false">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1201" t="s">
        <v>2090</v>
      </c>
      <c r="V32" s="1201" t="s">
        <v>2090</v>
      </c>
      <c r="W32" s="1201" t="s">
        <v>2090</v>
      </c>
      <c r="X32" s="1217"/>
      <c r="Y32" s="1221"/>
      <c r="Z32" s="1201"/>
      <c r="AA32" s="1208"/>
      <c r="AB32" s="1208"/>
      <c r="AC32" s="1208"/>
      <c r="AD32" s="1201"/>
    </row>
    <row r="33" customFormat="false" ht="45" hidden="false" customHeight="true" outlineLevel="0" collapsed="false">
      <c r="A33" s="1219"/>
      <c r="B33" s="1222" t="n">
        <v>16</v>
      </c>
      <c r="C33" s="1217" t="n">
        <v>10</v>
      </c>
      <c r="D33" s="1230"/>
      <c r="E33" s="1217"/>
      <c r="F33" s="1217"/>
      <c r="G33" s="1235"/>
      <c r="H33" s="1236"/>
      <c r="I33" s="1232" t="str">
        <f aca="false">INDEX(TEMPLATE_NUMBER_POINT_FHD,B33,MATCH(TEMPLATE_SPHERE,TEMPLATE_SPHERE_LIST_FOR_NOTE,0))</f>
        <v>2.5</v>
      </c>
      <c r="J33" s="1232" t="str">
        <f aca="false">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232" t="str">
        <f aca="false">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1220" t="str">
        <f aca="false">IF(I33=0,"",I33)</f>
        <v>2.5</v>
      </c>
      <c r="M33" s="1220" t="str">
        <f aca="false">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220" t="str">
        <f aca="false">IF(K33=0,"",K33)</f>
        <v>Указывается общая сумма расходов на оплату труда и отчислений на социальные нужды административно-управленческого персонала.</v>
      </c>
      <c r="O33" s="1233" t="s">
        <v>749</v>
      </c>
      <c r="P33" s="1233" t="s">
        <v>745</v>
      </c>
      <c r="Q33" s="1233" t="s">
        <v>749</v>
      </c>
      <c r="R33" s="1233" t="s">
        <v>745</v>
      </c>
      <c r="S33" s="1233"/>
      <c r="T33" s="1237" t="str">
        <f aca="false">"Расходы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1201" t="s">
        <v>2091</v>
      </c>
      <c r="V33" s="1201" t="s">
        <v>2091</v>
      </c>
      <c r="W33" s="1201" t="s">
        <v>2092</v>
      </c>
      <c r="X33" s="1217"/>
      <c r="Y33" s="1221"/>
      <c r="Z33" s="1201"/>
      <c r="AA33" s="1208" t="s">
        <v>2093</v>
      </c>
      <c r="AB33" s="1208" t="s">
        <v>2093</v>
      </c>
      <c r="AC33" s="1208" t="s">
        <v>2093</v>
      </c>
      <c r="AD33" s="1201"/>
    </row>
    <row r="34" customFormat="false" ht="27" hidden="false" customHeight="true" outlineLevel="0" collapsed="false">
      <c r="A34" s="1219"/>
      <c r="B34" s="1222" t="n">
        <v>17</v>
      </c>
      <c r="C34" s="1217" t="s">
        <v>2094</v>
      </c>
      <c r="D34" s="1230"/>
      <c r="E34" s="1217"/>
      <c r="F34" s="1217"/>
      <c r="G34" s="1235"/>
      <c r="H34" s="1236"/>
      <c r="I34" s="1232" t="str">
        <f aca="false">INDEX(TEMPLATE_NUMBER_POINT_FHD,B34,MATCH(TEMPLATE_SPHERE,TEMPLATE_SPHERE_LIST_FOR_NOTE,0))</f>
        <v>2.5.1</v>
      </c>
      <c r="J34" s="1232" t="str">
        <f aca="false">INDEX(TEMPLATE_DATA_POINT_FHD,B34,MATCH(TEMPLATE_SPHERE,TEMPLATE_SPHERE_LIST_FOR_NOTE,0))</f>
        <v>Расходы на оплату труда административно-управленческого персонала</v>
      </c>
      <c r="K34" s="1232" t="n">
        <f aca="false">INDEX(TEMPLATE_NOTE_POINT_FHD,B34,MATCH(TEMPLATE_SPHERE,TEMPLATE_SPHERE_LIST_FOR_NOTE,0))</f>
        <v>0</v>
      </c>
      <c r="L34" s="1220" t="str">
        <f aca="false">IF(I34=0,"",I34)</f>
        <v>2.5.1</v>
      </c>
      <c r="M34" s="1220" t="str">
        <f aca="false">IF(J34=0,"",J34)</f>
        <v>Расходы на оплату труда административно-управленческого персонала</v>
      </c>
      <c r="N34" s="1220" t="str">
        <f aca="false">IF(K34=0,"",K34)</f>
        <v/>
      </c>
      <c r="O34" s="1233" t="s">
        <v>2095</v>
      </c>
      <c r="P34" s="1233" t="s">
        <v>2077</v>
      </c>
      <c r="Q34" s="1233" t="s">
        <v>2095</v>
      </c>
      <c r="R34" s="1233" t="s">
        <v>2077</v>
      </c>
      <c r="S34" s="1233"/>
      <c r="T34" s="1238" t="s">
        <v>2096</v>
      </c>
      <c r="U34" s="1201" t="s">
        <v>2096</v>
      </c>
      <c r="V34" s="1201" t="s">
        <v>2096</v>
      </c>
      <c r="W34" s="1201" t="s">
        <v>2097</v>
      </c>
      <c r="X34" s="1217"/>
      <c r="Y34" s="1221"/>
      <c r="Z34" s="1201"/>
      <c r="AA34" s="1208"/>
      <c r="AB34" s="1201"/>
      <c r="AC34" s="1201"/>
      <c r="AD34" s="1201"/>
    </row>
    <row r="35" customFormat="false" ht="45" hidden="false" customHeight="true" outlineLevel="0" collapsed="false">
      <c r="A35" s="1219"/>
      <c r="B35" s="1222" t="n">
        <v>18</v>
      </c>
      <c r="C35" s="1217" t="s">
        <v>2098</v>
      </c>
      <c r="D35" s="1230"/>
      <c r="E35" s="1217"/>
      <c r="F35" s="1217"/>
      <c r="G35" s="1235"/>
      <c r="H35" s="1236"/>
      <c r="I35" s="1232" t="str">
        <f aca="false">INDEX(TEMPLATE_NUMBER_POINT_FHD,B35,MATCH(TEMPLATE_SPHERE,TEMPLATE_SPHERE_LIST_FOR_NOTE,0))</f>
        <v>2.5.2</v>
      </c>
      <c r="J35" s="1232" t="str">
        <f aca="false">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232" t="n">
        <f aca="false">INDEX(TEMPLATE_NOTE_POINT_FHD,B35,MATCH(TEMPLATE_SPHERE,TEMPLATE_SPHERE_LIST_FOR_NOTE,0))</f>
        <v>0</v>
      </c>
      <c r="L35" s="1220" t="str">
        <f aca="false">IF(I35=0,"",I35)</f>
        <v>2.5.2</v>
      </c>
      <c r="M35" s="1220" t="str">
        <f aca="false">IF(J35=0,"",J35)</f>
        <v>Страховые взносы на обязательное социальное страхование, выплачиваемые из фонда оплаты труда административно-управленческого персонала</v>
      </c>
      <c r="N35" s="1220" t="str">
        <f aca="false">IF(K35=0,"",K35)</f>
        <v/>
      </c>
      <c r="O35" s="1233" t="s">
        <v>2099</v>
      </c>
      <c r="P35" s="1233" t="s">
        <v>2079</v>
      </c>
      <c r="Q35" s="1233" t="s">
        <v>2099</v>
      </c>
      <c r="R35" s="1233" t="s">
        <v>2079</v>
      </c>
      <c r="S35" s="1233"/>
      <c r="T35" s="1234" t="str">
        <f aca="false">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1201" t="s">
        <v>2100</v>
      </c>
      <c r="V35" s="1201" t="s">
        <v>2100</v>
      </c>
      <c r="W35" s="1201" t="s">
        <v>2100</v>
      </c>
      <c r="X35" s="1217"/>
      <c r="Y35" s="1221"/>
      <c r="Z35" s="1201"/>
      <c r="AA35" s="1208"/>
      <c r="AB35" s="1201"/>
      <c r="AC35" s="1201"/>
      <c r="AD35" s="1201"/>
    </row>
    <row r="36" customFormat="false" ht="18" hidden="false" customHeight="true" outlineLevel="0" collapsed="false">
      <c r="A36" s="1219"/>
      <c r="B36" s="1222" t="n">
        <v>19</v>
      </c>
      <c r="C36" s="1217" t="n">
        <v>11</v>
      </c>
      <c r="D36" s="1230"/>
      <c r="E36" s="1217"/>
      <c r="F36" s="1217"/>
      <c r="G36" s="1235"/>
      <c r="H36" s="1236"/>
      <c r="I36" s="1232" t="str">
        <f aca="false">INDEX(TEMPLATE_NUMBER_POINT_FHD,B36,MATCH(TEMPLATE_SPHERE,TEMPLATE_SPHERE_LIST_FOR_NOTE,0))</f>
        <v>2.6</v>
      </c>
      <c r="J36" s="1232" t="str">
        <f aca="false">INDEX(TEMPLATE_DATA_POINT_FHD,B36,MATCH(TEMPLATE_SPHERE,TEMPLATE_SPHERE_LIST_FOR_NOTE,0))</f>
        <v>Расходы на амортизацию основных средств и нематериальных активов</v>
      </c>
      <c r="K36" s="1232" t="n">
        <f aca="false">INDEX(TEMPLATE_NOTE_POINT_FHD,B36,MATCH(TEMPLATE_SPHERE,TEMPLATE_SPHERE_LIST_FOR_NOTE,0))</f>
        <v>0</v>
      </c>
      <c r="L36" s="1220" t="str">
        <f aca="false">IF(I36=0,"",I36)</f>
        <v>2.6</v>
      </c>
      <c r="M36" s="1220" t="str">
        <f aca="false">IF(J36=0,"",J36)</f>
        <v>Расходы на амортизацию основных средств и нематериальных активов</v>
      </c>
      <c r="N36" s="1220" t="str">
        <f aca="false">IF(K36=0,"",K36)</f>
        <v/>
      </c>
      <c r="O36" s="1233" t="s">
        <v>751</v>
      </c>
      <c r="P36" s="1233" t="s">
        <v>747</v>
      </c>
      <c r="Q36" s="1233" t="s">
        <v>751</v>
      </c>
      <c r="R36" s="1233" t="s">
        <v>747</v>
      </c>
      <c r="S36" s="1233"/>
      <c r="T36" s="1234" t="s">
        <v>2101</v>
      </c>
      <c r="U36" s="1201" t="s">
        <v>2101</v>
      </c>
      <c r="V36" s="1201" t="s">
        <v>2101</v>
      </c>
      <c r="W36" s="1201" t="s">
        <v>2101</v>
      </c>
      <c r="X36" s="1217"/>
      <c r="Y36" s="1221"/>
      <c r="Z36" s="1201"/>
      <c r="AA36" s="1208"/>
      <c r="AB36" s="1201"/>
      <c r="AC36" s="1201"/>
      <c r="AD36" s="1201"/>
    </row>
    <row r="37" customFormat="false" ht="18" hidden="false" customHeight="true" outlineLevel="0" collapsed="false">
      <c r="A37" s="1219"/>
      <c r="B37" s="1222" t="n">
        <v>20</v>
      </c>
      <c r="C37" s="1217" t="s">
        <v>2102</v>
      </c>
      <c r="D37" s="1230"/>
      <c r="E37" s="1217"/>
      <c r="F37" s="1217"/>
      <c r="G37" s="1235"/>
      <c r="H37" s="1236"/>
      <c r="I37" s="1232" t="str">
        <f aca="false">INDEX(TEMPLATE_NUMBER_POINT_FHD,B37,MATCH(TEMPLATE_SPHERE,TEMPLATE_SPHERE_LIST_FOR_NOTE,0))</f>
        <v>2.6.1</v>
      </c>
      <c r="J37" s="1232" t="str">
        <f aca="false">INDEX(TEMPLATE_DATA_POINT_FHD,B37,MATCH(TEMPLATE_SPHERE,TEMPLATE_SPHERE_LIST_FOR_NOTE,0))</f>
        <v>Расходы на амортизацию основных средств</v>
      </c>
      <c r="K37" s="1232" t="n">
        <f aca="false">INDEX(TEMPLATE_NOTE_POINT_FHD,B37,MATCH(TEMPLATE_SPHERE,TEMPLATE_SPHERE_LIST_FOR_NOTE,0))</f>
        <v>0</v>
      </c>
      <c r="L37" s="1220" t="str">
        <f aca="false">IF(I37=0,"",I37)</f>
        <v>2.6.1</v>
      </c>
      <c r="M37" s="1220" t="str">
        <f aca="false">IF(J37=0,"",J37)</f>
        <v>Расходы на амортизацию основных средств</v>
      </c>
      <c r="N37" s="1220" t="str">
        <f aca="false">IF(K37=0,"",K37)</f>
        <v/>
      </c>
      <c r="O37" s="1233" t="s">
        <v>2103</v>
      </c>
      <c r="P37" s="1233" t="s">
        <v>2086</v>
      </c>
      <c r="Q37" s="1233" t="s">
        <v>2103</v>
      </c>
      <c r="R37" s="1233" t="s">
        <v>2086</v>
      </c>
      <c r="S37" s="1233"/>
      <c r="T37" s="1234" t="s">
        <v>2104</v>
      </c>
      <c r="U37" s="1201" t="s">
        <v>2104</v>
      </c>
      <c r="V37" s="1201" t="s">
        <v>2104</v>
      </c>
      <c r="W37" s="1201" t="s">
        <v>2104</v>
      </c>
      <c r="X37" s="1217"/>
      <c r="Y37" s="1221"/>
      <c r="Z37" s="1201"/>
      <c r="AA37" s="1208"/>
      <c r="AB37" s="1201"/>
      <c r="AC37" s="1201"/>
      <c r="AD37" s="1201"/>
    </row>
    <row r="38" customFormat="false" ht="18" hidden="false" customHeight="true" outlineLevel="0" collapsed="false">
      <c r="A38" s="1219"/>
      <c r="B38" s="1222" t="n">
        <v>21</v>
      </c>
      <c r="C38" s="1217" t="s">
        <v>2105</v>
      </c>
      <c r="D38" s="1230"/>
      <c r="E38" s="1217"/>
      <c r="F38" s="1217"/>
      <c r="G38" s="1235"/>
      <c r="H38" s="1236"/>
      <c r="I38" s="1232" t="str">
        <f aca="false">INDEX(TEMPLATE_NUMBER_POINT_FHD,B38,MATCH(TEMPLATE_SPHERE,TEMPLATE_SPHERE_LIST_FOR_NOTE,0))</f>
        <v>2.6.2</v>
      </c>
      <c r="J38" s="1232" t="str">
        <f aca="false">INDEX(TEMPLATE_DATA_POINT_FHD,B38,MATCH(TEMPLATE_SPHERE,TEMPLATE_SPHERE_LIST_FOR_NOTE,0))</f>
        <v>Расходы на амортизацию нематериальных активов</v>
      </c>
      <c r="K38" s="1232" t="n">
        <f aca="false">INDEX(TEMPLATE_NOTE_POINT_FHD,B38,MATCH(TEMPLATE_SPHERE,TEMPLATE_SPHERE_LIST_FOR_NOTE,0))</f>
        <v>0</v>
      </c>
      <c r="L38" s="1220" t="str">
        <f aca="false">IF(I38=0,"",I38)</f>
        <v>2.6.2</v>
      </c>
      <c r="M38" s="1220" t="str">
        <f aca="false">IF(J38=0,"",J38)</f>
        <v>Расходы на амортизацию нематериальных активов</v>
      </c>
      <c r="N38" s="1220" t="str">
        <f aca="false">IF(K38=0,"",K38)</f>
        <v/>
      </c>
      <c r="O38" s="1233" t="s">
        <v>2106</v>
      </c>
      <c r="P38" s="1233" t="s">
        <v>2089</v>
      </c>
      <c r="Q38" s="1233" t="s">
        <v>2106</v>
      </c>
      <c r="R38" s="1233" t="s">
        <v>2089</v>
      </c>
      <c r="S38" s="1233"/>
      <c r="T38" s="1234" t="s">
        <v>2107</v>
      </c>
      <c r="U38" s="1201" t="s">
        <v>2107</v>
      </c>
      <c r="V38" s="1201" t="s">
        <v>2107</v>
      </c>
      <c r="W38" s="1201" t="s">
        <v>2107</v>
      </c>
      <c r="X38" s="1217"/>
      <c r="Y38" s="1221"/>
      <c r="Z38" s="1201"/>
      <c r="AA38" s="1208"/>
      <c r="AB38" s="1201"/>
      <c r="AC38" s="1201"/>
      <c r="AD38" s="1201"/>
    </row>
    <row r="39" customFormat="false" ht="36" hidden="false" customHeight="true" outlineLevel="0" collapsed="false">
      <c r="A39" s="1219"/>
      <c r="B39" s="1222" t="n">
        <v>22</v>
      </c>
      <c r="C39" s="1217" t="n">
        <v>12</v>
      </c>
      <c r="D39" s="1230"/>
      <c r="E39" s="1217"/>
      <c r="F39" s="1217"/>
      <c r="G39" s="1235"/>
      <c r="H39" s="1236"/>
      <c r="I39" s="1232" t="str">
        <f aca="false">INDEX(TEMPLATE_NUMBER_POINT_FHD,B39,MATCH(TEMPLATE_SPHERE,TEMPLATE_SPHERE_LIST_FOR_NOTE,0))</f>
        <v>2.7</v>
      </c>
      <c r="J39" s="1232" t="str">
        <f aca="false">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232" t="n">
        <f aca="false">INDEX(TEMPLATE_NOTE_POINT_FHD,B39,MATCH(TEMPLATE_SPHERE,TEMPLATE_SPHERE_LIST_FOR_NOTE,0))</f>
        <v>0</v>
      </c>
      <c r="L39" s="1220" t="str">
        <f aca="false">IF(I39=0,"",I39)</f>
        <v>2.7</v>
      </c>
      <c r="M39" s="1220" t="str">
        <f aca="false">IF(J39=0,"",J39)</f>
        <v>Расходы на аренду имущества, используемого для осуществления регулируемых видов деятельности в сфере холодного водоснабжения</v>
      </c>
      <c r="N39" s="1220" t="str">
        <f aca="false">IF(K39=0,"",K39)</f>
        <v/>
      </c>
      <c r="O39" s="1233" t="s">
        <v>755</v>
      </c>
      <c r="P39" s="1233" t="s">
        <v>749</v>
      </c>
      <c r="Q39" s="1233" t="s">
        <v>755</v>
      </c>
      <c r="R39" s="1233" t="s">
        <v>749</v>
      </c>
      <c r="S39" s="1233"/>
      <c r="T39" s="1234" t="s">
        <v>2108</v>
      </c>
      <c r="U39" s="1201" t="s">
        <v>2109</v>
      </c>
      <c r="V39" s="1201" t="s">
        <v>2110</v>
      </c>
      <c r="W39" s="1201" t="s">
        <v>2111</v>
      </c>
      <c r="X39" s="1217"/>
      <c r="Y39" s="1221"/>
      <c r="Z39" s="1201"/>
      <c r="AA39" s="1208"/>
      <c r="AB39" s="1201"/>
      <c r="AC39" s="1201"/>
      <c r="AD39" s="1201"/>
    </row>
    <row r="40" customFormat="false" ht="18" hidden="false" customHeight="true" outlineLevel="0" collapsed="false">
      <c r="A40" s="1219"/>
      <c r="B40" s="1222" t="n">
        <v>23</v>
      </c>
      <c r="C40" s="1217" t="n">
        <v>13</v>
      </c>
      <c r="D40" s="1230"/>
      <c r="E40" s="1217"/>
      <c r="F40" s="1217"/>
      <c r="G40" s="1217"/>
      <c r="H40" s="1239"/>
      <c r="I40" s="1232" t="str">
        <f aca="false">INDEX(TEMPLATE_NUMBER_POINT_FHD,B40,MATCH(TEMPLATE_SPHERE,TEMPLATE_SPHERE_LIST_FOR_NOTE,0))</f>
        <v>2.8</v>
      </c>
      <c r="J40" s="1232" t="str">
        <f aca="false">INDEX(TEMPLATE_DATA_POINT_FHD,B40,MATCH(TEMPLATE_SPHERE,TEMPLATE_SPHERE_LIST_FOR_NOTE,0))</f>
        <v>Общепроизводственные расходы, в том числе:</v>
      </c>
      <c r="K40" s="1232" t="str">
        <f aca="false">INDEX(TEMPLATE_NOTE_POINT_FHD,B40,MATCH(TEMPLATE_SPHERE,TEMPLATE_SPHERE_LIST_FOR_NOTE,0))</f>
        <v>Указывается общая сумма общепроизводственных расходов.</v>
      </c>
      <c r="L40" s="1220" t="str">
        <f aca="false">IF(I40=0,"",I40)</f>
        <v>2.8</v>
      </c>
      <c r="M40" s="1220" t="str">
        <f aca="false">IF(J40=0,"",J40)</f>
        <v>Общепроизводственные расходы, в том числе:</v>
      </c>
      <c r="N40" s="1220" t="str">
        <f aca="false">IF(K40=0,"",K40)</f>
        <v>Указывается общая сумма общепроизводственных расходов.</v>
      </c>
      <c r="O40" s="1233" t="s">
        <v>2112</v>
      </c>
      <c r="P40" s="1233" t="s">
        <v>751</v>
      </c>
      <c r="Q40" s="1233" t="s">
        <v>2112</v>
      </c>
      <c r="R40" s="1233" t="s">
        <v>751</v>
      </c>
      <c r="S40" s="1233"/>
      <c r="T40" s="1217" t="s">
        <v>2113</v>
      </c>
      <c r="U40" s="1217" t="s">
        <v>2113</v>
      </c>
      <c r="V40" s="1217" t="s">
        <v>2113</v>
      </c>
      <c r="W40" s="1217" t="s">
        <v>2113</v>
      </c>
      <c r="X40" s="1217"/>
      <c r="Y40" s="1221"/>
      <c r="Z40" s="1201" t="s">
        <v>2114</v>
      </c>
      <c r="AA40" s="1208" t="s">
        <v>2114</v>
      </c>
      <c r="AB40" s="1208" t="s">
        <v>2114</v>
      </c>
      <c r="AC40" s="1208" t="s">
        <v>2114</v>
      </c>
      <c r="AD40" s="1201"/>
    </row>
    <row r="41" customFormat="false" ht="27" hidden="false" customHeight="true" outlineLevel="0" collapsed="false">
      <c r="A41" s="1219"/>
      <c r="B41" s="1222" t="n">
        <v>24</v>
      </c>
      <c r="C41" s="1217" t="s">
        <v>2115</v>
      </c>
      <c r="D41" s="1230"/>
      <c r="E41" s="1217"/>
      <c r="F41" s="1217"/>
      <c r="G41" s="1217"/>
      <c r="H41" s="1235"/>
      <c r="I41" s="1232" t="str">
        <f aca="false">INDEX(TEMPLATE_NUMBER_POINT_FHD,B41,MATCH(TEMPLATE_SPHERE,TEMPLATE_SPHERE_LIST_FOR_NOTE,0))</f>
        <v>2.8.1</v>
      </c>
      <c r="J41" s="1232" t="str">
        <f aca="false">INDEX(TEMPLATE_DATA_POINT_FHD,B41,MATCH(TEMPLATE_SPHERE,TEMPLATE_SPHERE_LIST_FOR_NOTE,0))</f>
        <v>Расходы на текущий ремонт</v>
      </c>
      <c r="K41" s="1232" t="str">
        <f aca="false">INDEX(TEMPLATE_NOTE_POINT_FHD,B41,MATCH(TEMPLATE_SPHERE,TEMPLATE_SPHERE_LIST_FOR_NOTE,0))</f>
        <v>Указываются расходы на текущий ремонт, отнесенные к общепроизводственным расходам.</v>
      </c>
      <c r="L41" s="1220" t="str">
        <f aca="false">IF(I41=0,"",I41)</f>
        <v>2.8.1</v>
      </c>
      <c r="M41" s="1220" t="str">
        <f aca="false">IF(J41=0,"",J41)</f>
        <v>Расходы на текущий ремонт</v>
      </c>
      <c r="N41" s="1220" t="str">
        <f aca="false">IF(K41=0,"",K41)</f>
        <v>Указываются расходы на текущий ремонт, отнесенные к общепроизводственным расходам.</v>
      </c>
      <c r="O41" s="1233" t="s">
        <v>2116</v>
      </c>
      <c r="P41" s="1233" t="s">
        <v>2103</v>
      </c>
      <c r="Q41" s="1233" t="s">
        <v>2116</v>
      </c>
      <c r="R41" s="1233" t="s">
        <v>2103</v>
      </c>
      <c r="S41" s="1233"/>
      <c r="T41" s="1217" t="s">
        <v>2117</v>
      </c>
      <c r="U41" s="1217" t="s">
        <v>2117</v>
      </c>
      <c r="V41" s="1217" t="s">
        <v>2117</v>
      </c>
      <c r="W41" s="1217" t="s">
        <v>2117</v>
      </c>
      <c r="X41" s="1217"/>
      <c r="Y41" s="1221"/>
      <c r="Z41" s="1201" t="s">
        <v>2118</v>
      </c>
      <c r="AA41" s="1201" t="s">
        <v>2118</v>
      </c>
      <c r="AB41" s="1201" t="s">
        <v>2118</v>
      </c>
      <c r="AC41" s="1201" t="s">
        <v>2118</v>
      </c>
      <c r="AD41" s="1201"/>
    </row>
    <row r="42" customFormat="false" ht="27" hidden="false" customHeight="true" outlineLevel="0" collapsed="false">
      <c r="A42" s="1219"/>
      <c r="B42" s="1222" t="n">
        <v>25</v>
      </c>
      <c r="C42" s="1217" t="s">
        <v>2119</v>
      </c>
      <c r="D42" s="1230"/>
      <c r="E42" s="1217"/>
      <c r="F42" s="1217"/>
      <c r="G42" s="1217"/>
      <c r="H42" s="1235"/>
      <c r="I42" s="1232" t="str">
        <f aca="false">INDEX(TEMPLATE_NUMBER_POINT_FHD,B42,MATCH(TEMPLATE_SPHERE,TEMPLATE_SPHERE_LIST_FOR_NOTE,0))</f>
        <v>2.8.2</v>
      </c>
      <c r="J42" s="1232" t="str">
        <f aca="false">INDEX(TEMPLATE_DATA_POINT_FHD,B42,MATCH(TEMPLATE_SPHERE,TEMPLATE_SPHERE_LIST_FOR_NOTE,0))</f>
        <v>Расходы на капитальный ремонт</v>
      </c>
      <c r="K42" s="1232" t="str">
        <f aca="false">INDEX(TEMPLATE_NOTE_POINT_FHD,B42,MATCH(TEMPLATE_SPHERE,TEMPLATE_SPHERE_LIST_FOR_NOTE,0))</f>
        <v>Указываются расходы на капитальный ремонт, отнесенные к общепроизводственным расходам.</v>
      </c>
      <c r="L42" s="1220" t="str">
        <f aca="false">IF(I42=0,"",I42)</f>
        <v>2.8.2</v>
      </c>
      <c r="M42" s="1220" t="str">
        <f aca="false">IF(J42=0,"",J42)</f>
        <v>Расходы на капитальный ремонт</v>
      </c>
      <c r="N42" s="1220" t="str">
        <f aca="false">IF(K42=0,"",K42)</f>
        <v>Указываются расходы на капитальный ремонт, отнесенные к общепроизводственным расходам.</v>
      </c>
      <c r="O42" s="1233" t="s">
        <v>2120</v>
      </c>
      <c r="P42" s="1233" t="s">
        <v>2106</v>
      </c>
      <c r="Q42" s="1233" t="s">
        <v>2120</v>
      </c>
      <c r="R42" s="1233" t="s">
        <v>2106</v>
      </c>
      <c r="S42" s="1233"/>
      <c r="T42" s="1217" t="s">
        <v>2121</v>
      </c>
      <c r="U42" s="1217" t="s">
        <v>2121</v>
      </c>
      <c r="V42" s="1217" t="s">
        <v>2121</v>
      </c>
      <c r="W42" s="1217" t="s">
        <v>2121</v>
      </c>
      <c r="X42" s="1217"/>
      <c r="Y42" s="1221"/>
      <c r="Z42" s="1201" t="s">
        <v>2122</v>
      </c>
      <c r="AA42" s="1201" t="s">
        <v>2122</v>
      </c>
      <c r="AB42" s="1201" t="s">
        <v>2122</v>
      </c>
      <c r="AC42" s="1201" t="s">
        <v>2122</v>
      </c>
      <c r="AD42" s="1201"/>
    </row>
    <row r="43" customFormat="false" ht="18" hidden="false" customHeight="true" outlineLevel="0" collapsed="false">
      <c r="A43" s="1219"/>
      <c r="B43" s="1222" t="n">
        <v>26</v>
      </c>
      <c r="C43" s="1217" t="n">
        <v>14</v>
      </c>
      <c r="D43" s="1230"/>
      <c r="E43" s="1217"/>
      <c r="F43" s="1217"/>
      <c r="G43" s="1217"/>
      <c r="H43" s="1235"/>
      <c r="I43" s="1232" t="str">
        <f aca="false">INDEX(TEMPLATE_NUMBER_POINT_FHD,B43,MATCH(TEMPLATE_SPHERE,TEMPLATE_SPHERE_LIST_FOR_NOTE,0))</f>
        <v>2.9</v>
      </c>
      <c r="J43" s="1232" t="str">
        <f aca="false">INDEX(TEMPLATE_DATA_POINT_FHD,B43,MATCH(TEMPLATE_SPHERE,TEMPLATE_SPHERE_LIST_FOR_NOTE,0))</f>
        <v>Общехозяйственные расходы, в том числе:</v>
      </c>
      <c r="K43" s="1232" t="str">
        <f aca="false">INDEX(TEMPLATE_NOTE_POINT_FHD,B43,MATCH(TEMPLATE_SPHERE,TEMPLATE_SPHERE_LIST_FOR_NOTE,0))</f>
        <v>Указывается общая сумма общехозяйственных расходов.</v>
      </c>
      <c r="L43" s="1220" t="str">
        <f aca="false">IF(I43=0,"",I43)</f>
        <v>2.9</v>
      </c>
      <c r="M43" s="1220" t="str">
        <f aca="false">IF(J43=0,"",J43)</f>
        <v>Общехозяйственные расходы, в том числе:</v>
      </c>
      <c r="N43" s="1220" t="str">
        <f aca="false">IF(K43=0,"",K43)</f>
        <v>Указывается общая сумма общехозяйственных расходов.</v>
      </c>
      <c r="O43" s="1233" t="s">
        <v>2123</v>
      </c>
      <c r="P43" s="1233" t="s">
        <v>755</v>
      </c>
      <c r="Q43" s="1233" t="s">
        <v>2123</v>
      </c>
      <c r="R43" s="1233" t="s">
        <v>755</v>
      </c>
      <c r="S43" s="1233"/>
      <c r="T43" s="1217" t="s">
        <v>2124</v>
      </c>
      <c r="U43" s="1217" t="s">
        <v>2124</v>
      </c>
      <c r="V43" s="1217" t="s">
        <v>2124</v>
      </c>
      <c r="W43" s="1217" t="s">
        <v>2124</v>
      </c>
      <c r="X43" s="1217"/>
      <c r="Y43" s="1221"/>
      <c r="Z43" s="1201" t="s">
        <v>2125</v>
      </c>
      <c r="AA43" s="1201" t="s">
        <v>2125</v>
      </c>
      <c r="AB43" s="1201" t="s">
        <v>2125</v>
      </c>
      <c r="AC43" s="1201" t="s">
        <v>2125</v>
      </c>
      <c r="AD43" s="1201"/>
    </row>
    <row r="44" customFormat="false" ht="27" hidden="false" customHeight="true" outlineLevel="0" collapsed="false">
      <c r="A44" s="1219"/>
      <c r="B44" s="1222" t="n">
        <v>27</v>
      </c>
      <c r="C44" s="1217" t="s">
        <v>2126</v>
      </c>
      <c r="D44" s="1230"/>
      <c r="E44" s="1217"/>
      <c r="F44" s="1217"/>
      <c r="G44" s="1217"/>
      <c r="H44" s="1235"/>
      <c r="I44" s="1232" t="str">
        <f aca="false">INDEX(TEMPLATE_NUMBER_POINT_FHD,B44,MATCH(TEMPLATE_SPHERE,TEMPLATE_SPHERE_LIST_FOR_NOTE,0))</f>
        <v>2.9.1</v>
      </c>
      <c r="J44" s="1232" t="str">
        <f aca="false">INDEX(TEMPLATE_DATA_POINT_FHD,B44,MATCH(TEMPLATE_SPHERE,TEMPLATE_SPHERE_LIST_FOR_NOTE,0))</f>
        <v>Расходы на текущий ремонт</v>
      </c>
      <c r="K44" s="1232" t="str">
        <f aca="false">INDEX(TEMPLATE_NOTE_POINT_FHD,B44,MATCH(TEMPLATE_SPHERE,TEMPLATE_SPHERE_LIST_FOR_NOTE,0))</f>
        <v>Указываются расходы на текущий ремонт, отнесенные к общехозяйственным расходам.</v>
      </c>
      <c r="L44" s="1220" t="str">
        <f aca="false">IF(I44=0,"",I44)</f>
        <v>2.9.1</v>
      </c>
      <c r="M44" s="1220" t="str">
        <f aca="false">IF(J44=0,"",J44)</f>
        <v>Расходы на текущий ремонт</v>
      </c>
      <c r="N44" s="1220" t="str">
        <f aca="false">IF(K44=0,"",K44)</f>
        <v>Указываются расходы на текущий ремонт, отнесенные к общехозяйственным расходам.</v>
      </c>
      <c r="O44" s="1233" t="s">
        <v>2127</v>
      </c>
      <c r="P44" s="1233" t="s">
        <v>2128</v>
      </c>
      <c r="Q44" s="1233" t="s">
        <v>2127</v>
      </c>
      <c r="R44" s="1233" t="s">
        <v>2128</v>
      </c>
      <c r="S44" s="1233"/>
      <c r="T44" s="1217" t="s">
        <v>2117</v>
      </c>
      <c r="U44" s="1217" t="s">
        <v>2117</v>
      </c>
      <c r="V44" s="1217" t="s">
        <v>2117</v>
      </c>
      <c r="W44" s="1217" t="s">
        <v>2117</v>
      </c>
      <c r="X44" s="1217"/>
      <c r="Y44" s="1221"/>
      <c r="Z44" s="1201" t="s">
        <v>2129</v>
      </c>
      <c r="AA44" s="1201" t="s">
        <v>2129</v>
      </c>
      <c r="AB44" s="1201" t="s">
        <v>2129</v>
      </c>
      <c r="AC44" s="1201" t="s">
        <v>2129</v>
      </c>
      <c r="AD44" s="1201"/>
    </row>
    <row r="45" customFormat="false" ht="27" hidden="false" customHeight="true" outlineLevel="0" collapsed="false">
      <c r="A45" s="1219"/>
      <c r="B45" s="1222" t="n">
        <v>28</v>
      </c>
      <c r="C45" s="1217" t="s">
        <v>2130</v>
      </c>
      <c r="D45" s="1230"/>
      <c r="E45" s="1217"/>
      <c r="F45" s="1217"/>
      <c r="G45" s="1217"/>
      <c r="H45" s="1235"/>
      <c r="I45" s="1232" t="str">
        <f aca="false">INDEX(TEMPLATE_NUMBER_POINT_FHD,B45,MATCH(TEMPLATE_SPHERE,TEMPLATE_SPHERE_LIST_FOR_NOTE,0))</f>
        <v>2.9.2</v>
      </c>
      <c r="J45" s="1232" t="str">
        <f aca="false">INDEX(TEMPLATE_DATA_POINT_FHD,B45,MATCH(TEMPLATE_SPHERE,TEMPLATE_SPHERE_LIST_FOR_NOTE,0))</f>
        <v>Расходы на капитальный ремонт</v>
      </c>
      <c r="K45" s="1232" t="str">
        <f aca="false">INDEX(TEMPLATE_NOTE_POINT_FHD,B45,MATCH(TEMPLATE_SPHERE,TEMPLATE_SPHERE_LIST_FOR_NOTE,0))</f>
        <v>Указываются расходы на капитальный ремонт, отнесенные к общехозяйственным расходам.</v>
      </c>
      <c r="L45" s="1220" t="str">
        <f aca="false">IF(I45=0,"",I45)</f>
        <v>2.9.2</v>
      </c>
      <c r="M45" s="1220" t="str">
        <f aca="false">IF(J45=0,"",J45)</f>
        <v>Расходы на капитальный ремонт</v>
      </c>
      <c r="N45" s="1220" t="str">
        <f aca="false">IF(K45=0,"",K45)</f>
        <v>Указываются расходы на капитальный ремонт, отнесенные к общехозяйственным расходам.</v>
      </c>
      <c r="O45" s="1233" t="s">
        <v>2131</v>
      </c>
      <c r="P45" s="1233" t="s">
        <v>2132</v>
      </c>
      <c r="Q45" s="1233" t="s">
        <v>2131</v>
      </c>
      <c r="R45" s="1233" t="s">
        <v>2132</v>
      </c>
      <c r="S45" s="1233"/>
      <c r="T45" s="1217" t="s">
        <v>2121</v>
      </c>
      <c r="U45" s="1217" t="s">
        <v>2121</v>
      </c>
      <c r="V45" s="1217" t="s">
        <v>2121</v>
      </c>
      <c r="W45" s="1217" t="s">
        <v>2121</v>
      </c>
      <c r="X45" s="1217"/>
      <c r="Y45" s="1221"/>
      <c r="Z45" s="1201" t="s">
        <v>2133</v>
      </c>
      <c r="AA45" s="1201" t="s">
        <v>2133</v>
      </c>
      <c r="AB45" s="1201" t="s">
        <v>2133</v>
      </c>
      <c r="AC45" s="1201" t="s">
        <v>2133</v>
      </c>
      <c r="AD45" s="1201"/>
    </row>
    <row r="46" customFormat="false" ht="54" hidden="false" customHeight="true" outlineLevel="0" collapsed="false">
      <c r="A46" s="1219"/>
      <c r="B46" s="1222" t="n">
        <v>29</v>
      </c>
      <c r="C46" s="1217" t="n">
        <v>15</v>
      </c>
      <c r="D46" s="1230"/>
      <c r="E46" s="1217"/>
      <c r="F46" s="1217"/>
      <c r="G46" s="1217"/>
      <c r="H46" s="1235"/>
      <c r="I46" s="1232" t="str">
        <f aca="false">INDEX(TEMPLATE_NUMBER_POINT_FHD,B46,MATCH(TEMPLATE_SPHERE,TEMPLATE_SPHERE_LIST_FOR_NOTE,0))</f>
        <v>2.10</v>
      </c>
      <c r="J46" s="1232" t="str">
        <f aca="false">INDEX(TEMPLATE_DATA_POINT_FHD,B46,MATCH(TEMPLATE_SPHERE,TEMPLATE_SPHERE_LIST_FOR_NOTE,0))</f>
        <v>Расходы на капитальный и текущий ремонт основных средств</v>
      </c>
      <c r="K46" s="1232" t="str">
        <f aca="false">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220" t="str">
        <f aca="false">IF(I46=0,"",I46)</f>
        <v>2.10</v>
      </c>
      <c r="M46" s="1220" t="str">
        <f aca="false">IF(J46=0,"",J46)</f>
        <v>Расходы на капитальный и текущий ремонт основных средств</v>
      </c>
      <c r="N46" s="1220" t="str">
        <f aca="false">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233" t="s">
        <v>2134</v>
      </c>
      <c r="P46" s="1233" t="s">
        <v>2112</v>
      </c>
      <c r="Q46" s="1233" t="s">
        <v>2134</v>
      </c>
      <c r="R46" s="1233" t="s">
        <v>2112</v>
      </c>
      <c r="S46" s="1233"/>
      <c r="T46" s="1220" t="str">
        <f aca="false">"Расходы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1217" t="s">
        <v>2135</v>
      </c>
      <c r="V46" s="1217" t="s">
        <v>2135</v>
      </c>
      <c r="W46" s="1217" t="s">
        <v>2135</v>
      </c>
      <c r="X46" s="1217"/>
      <c r="Y46" s="1221"/>
      <c r="Z46" s="1201" t="s">
        <v>2136</v>
      </c>
      <c r="AA46" s="1201" t="s">
        <v>2137</v>
      </c>
      <c r="AB46" s="1201" t="s">
        <v>2137</v>
      </c>
      <c r="AC46" s="1201" t="s">
        <v>2137</v>
      </c>
      <c r="AD46" s="1201"/>
    </row>
    <row r="47" customFormat="false" ht="54" hidden="false" customHeight="true" outlineLevel="0" collapsed="false">
      <c r="A47" s="1219"/>
      <c r="B47" s="1222" t="n">
        <v>30</v>
      </c>
      <c r="C47" s="1217" t="s">
        <v>2138</v>
      </c>
      <c r="D47" s="1230"/>
      <c r="E47" s="1217"/>
      <c r="F47" s="1217"/>
      <c r="G47" s="1217"/>
      <c r="H47" s="1235"/>
      <c r="I47" s="1232" t="str">
        <f aca="false">INDEX(TEMPLATE_NUMBER_POINT_FHD,B47,MATCH(TEMPLATE_SPHERE,TEMPLATE_SPHERE_LIST_FOR_NOTE,0))</f>
        <v>2.10.1</v>
      </c>
      <c r="J47" s="1232" t="str">
        <f aca="false">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232" t="n">
        <f aca="false">INDEX(TEMPLATE_NOTE_POINT_FHD,B47,MATCH(TEMPLATE_SPHERE,TEMPLATE_SPHERE_LIST_FOR_NOTE,0))</f>
        <v>0</v>
      </c>
      <c r="L47" s="1220" t="str">
        <f aca="false">IF(I47=0,"",I47)</f>
        <v>2.10.1</v>
      </c>
      <c r="M47" s="1220" t="str">
        <f aca="false">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220" t="str">
        <f aca="false">IF(K47=0,"",K47)</f>
        <v/>
      </c>
      <c r="O47" s="1233" t="s">
        <v>2139</v>
      </c>
      <c r="P47" s="1233" t="s">
        <v>2116</v>
      </c>
      <c r="Q47" s="1233" t="s">
        <v>2139</v>
      </c>
      <c r="R47" s="1233" t="s">
        <v>2116</v>
      </c>
      <c r="S47" s="1233"/>
      <c r="T47" s="1217" t="s">
        <v>2140</v>
      </c>
      <c r="U47" s="1217" t="s">
        <v>2140</v>
      </c>
      <c r="V47" s="1217" t="s">
        <v>2140</v>
      </c>
      <c r="W47" s="1217" t="s">
        <v>2140</v>
      </c>
      <c r="X47" s="1217"/>
      <c r="Y47" s="1221"/>
      <c r="Z47" s="1201"/>
      <c r="AA47" s="1208"/>
      <c r="AB47" s="1208"/>
      <c r="AC47" s="1208"/>
      <c r="AD47" s="1201"/>
    </row>
    <row r="48" customFormat="false" ht="54" hidden="false" customHeight="true" outlineLevel="0" collapsed="false">
      <c r="A48" s="1219"/>
      <c r="B48" s="1222" t="n">
        <v>31</v>
      </c>
      <c r="C48" s="1217" t="n">
        <v>16</v>
      </c>
      <c r="D48" s="1230"/>
      <c r="E48" s="1217"/>
      <c r="F48" s="1217"/>
      <c r="G48" s="1217"/>
      <c r="H48" s="1235"/>
      <c r="I48" s="1232" t="str">
        <f aca="false">INDEX(TEMPLATE_NUMBER_POINT_FHD,B48,MATCH(TEMPLATE_SPHERE,TEMPLATE_SPHERE_LIST_FOR_NOTE,0))</f>
        <v>2.11</v>
      </c>
      <c r="J48" s="1232" t="str">
        <f aca="false">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232" t="str">
        <f aca="false">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1220" t="str">
        <f aca="false">IF(I48=0,"",I48)</f>
        <v>2.11</v>
      </c>
      <c r="M48" s="1220" t="str">
        <f aca="false">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1220" t="str">
        <f aca="false">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233"/>
      <c r="P48" s="1233" t="s">
        <v>2123</v>
      </c>
      <c r="Q48" s="1233" t="s">
        <v>2141</v>
      </c>
      <c r="R48" s="1233" t="s">
        <v>2123</v>
      </c>
      <c r="S48" s="1233"/>
      <c r="T48" s="1217"/>
      <c r="U48" s="1217" t="s">
        <v>2142</v>
      </c>
      <c r="V48" s="1217" t="s">
        <v>2143</v>
      </c>
      <c r="W48" s="1217" t="s">
        <v>2143</v>
      </c>
      <c r="X48" s="1217"/>
      <c r="Y48" s="1221"/>
      <c r="Z48" s="1201"/>
      <c r="AA48" s="1208" t="s">
        <v>2137</v>
      </c>
      <c r="AB48" s="1208" t="s">
        <v>2137</v>
      </c>
      <c r="AC48" s="1208" t="s">
        <v>2137</v>
      </c>
      <c r="AD48" s="1201"/>
    </row>
    <row r="49" customFormat="false" ht="54" hidden="false" customHeight="true" outlineLevel="0" collapsed="false">
      <c r="A49" s="1219"/>
      <c r="B49" s="1222" t="n">
        <v>32</v>
      </c>
      <c r="C49" s="1217" t="s">
        <v>2144</v>
      </c>
      <c r="D49" s="1230"/>
      <c r="E49" s="1217"/>
      <c r="F49" s="1217"/>
      <c r="G49" s="1217"/>
      <c r="H49" s="1235"/>
      <c r="I49" s="1232" t="str">
        <f aca="false">INDEX(TEMPLATE_NUMBER_POINT_FHD,B49,MATCH(TEMPLATE_SPHERE,TEMPLATE_SPHERE_LIST_FOR_NOTE,0))</f>
        <v>2.11.1</v>
      </c>
      <c r="J49" s="1232" t="str">
        <f aca="false">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232" t="n">
        <f aca="false">INDEX(TEMPLATE_NOTE_POINT_FHD,B49,MATCH(TEMPLATE_SPHERE,TEMPLATE_SPHERE_LIST_FOR_NOTE,0))</f>
        <v>0</v>
      </c>
      <c r="L49" s="1220" t="str">
        <f aca="false">IF(I49=0,"",I49)</f>
        <v>2.11.1</v>
      </c>
      <c r="M49" s="1220" t="str">
        <f aca="false">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1220" t="str">
        <f aca="false">IF(K49=0,"",K49)</f>
        <v/>
      </c>
      <c r="O49" s="1233"/>
      <c r="P49" s="1233" t="s">
        <v>2127</v>
      </c>
      <c r="Q49" s="1233" t="s">
        <v>2145</v>
      </c>
      <c r="R49" s="1233" t="s">
        <v>2127</v>
      </c>
      <c r="S49" s="1233"/>
      <c r="T49" s="1217"/>
      <c r="U49" s="1217" t="s">
        <v>2140</v>
      </c>
      <c r="V49" s="1217" t="s">
        <v>2140</v>
      </c>
      <c r="W49" s="1217" t="s">
        <v>2140</v>
      </c>
      <c r="X49" s="1217"/>
      <c r="Y49" s="1221"/>
      <c r="Z49" s="1201"/>
      <c r="AA49" s="1208"/>
      <c r="AB49" s="1208"/>
      <c r="AC49" s="1208"/>
      <c r="AD49" s="1201"/>
    </row>
    <row r="50" customFormat="false" ht="126" hidden="false" customHeight="true" outlineLevel="0" collapsed="false">
      <c r="A50" s="1219"/>
      <c r="B50" s="1222" t="n">
        <v>33</v>
      </c>
      <c r="C50" s="1217" t="n">
        <v>17</v>
      </c>
      <c r="D50" s="1230"/>
      <c r="E50" s="1217"/>
      <c r="F50" s="1217"/>
      <c r="G50" s="1217"/>
      <c r="H50" s="1235"/>
      <c r="I50" s="1232" t="str">
        <f aca="false">INDEX(TEMPLATE_NUMBER_POINT_FHD,B50,MATCH(TEMPLATE_SPHERE,TEMPLATE_SPHERE_LIST_FOR_NOTE,0))</f>
        <v>2.12</v>
      </c>
      <c r="J50" s="1232" t="str">
        <f aca="false">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232" t="str">
        <f aca="false">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1220" t="str">
        <f aca="false">IF(I50=0,"",I50)</f>
        <v>2.12</v>
      </c>
      <c r="M50" s="1220" t="str">
        <f aca="false">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1220" t="str">
        <f aca="false">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233" t="s">
        <v>2141</v>
      </c>
      <c r="P50" s="1233" t="s">
        <v>2134</v>
      </c>
      <c r="Q50" s="1233" t="s">
        <v>2146</v>
      </c>
      <c r="R50" s="1233" t="s">
        <v>2134</v>
      </c>
      <c r="S50" s="1233"/>
      <c r="T50" s="1217" t="s">
        <v>2147</v>
      </c>
      <c r="U50" s="1217" t="s">
        <v>2148</v>
      </c>
      <c r="V50" s="1217" t="s">
        <v>2149</v>
      </c>
      <c r="W50" s="1217" t="s">
        <v>2150</v>
      </c>
      <c r="X50" s="1217"/>
      <c r="Y50" s="1221"/>
      <c r="Z50" s="1201" t="s">
        <v>2151</v>
      </c>
      <c r="AA50" s="1208" t="s">
        <v>2152</v>
      </c>
      <c r="AB50" s="1208" t="s">
        <v>2152</v>
      </c>
      <c r="AC50" s="1208" t="s">
        <v>2152</v>
      </c>
      <c r="AD50" s="1201"/>
    </row>
    <row r="51" customFormat="false" ht="27" hidden="false" customHeight="true" outlineLevel="0" collapsed="false">
      <c r="A51" s="1219"/>
      <c r="B51" s="1222" t="n">
        <v>34</v>
      </c>
      <c r="C51" s="1217" t="s">
        <v>2153</v>
      </c>
      <c r="D51" s="1230"/>
      <c r="E51" s="1217"/>
      <c r="F51" s="1217"/>
      <c r="G51" s="1217"/>
      <c r="H51" s="1235"/>
      <c r="I51" s="1232" t="n">
        <f aca="false">INDEX(TEMPLATE_NUMBER_POINT_FHD,B51,MATCH(TEMPLATE_SPHERE,TEMPLATE_SPHERE_LIST_FOR_NOTE,0))</f>
        <v>0</v>
      </c>
      <c r="J51" s="1232" t="n">
        <f aca="false">INDEX(TEMPLATE_DATA_POINT_FHD,B51,MATCH(TEMPLATE_SPHERE,TEMPLATE_SPHERE_LIST_FOR_NOTE,0))</f>
        <v>0</v>
      </c>
      <c r="K51" s="1232" t="n">
        <f aca="false">INDEX(TEMPLATE_NOTE_POINT_FHD,B51,MATCH(TEMPLATE_SPHERE,TEMPLATE_SPHERE_LIST_FOR_NOTE,0))</f>
        <v>0</v>
      </c>
      <c r="L51" s="1220" t="str">
        <f aca="false">IF(I51=0,"",I51)</f>
        <v/>
      </c>
      <c r="M51" s="1220" t="str">
        <f aca="false">IF(J51=0,"",J51)</f>
        <v/>
      </c>
      <c r="N51" s="1220" t="str">
        <f aca="false">IF(K51=0,"",K51)</f>
        <v/>
      </c>
      <c r="O51" s="1233" t="s">
        <v>90</v>
      </c>
      <c r="P51" s="1233"/>
      <c r="Q51" s="1233"/>
      <c r="R51" s="1233"/>
      <c r="S51" s="1233"/>
      <c r="T51" s="1217" t="s">
        <v>2154</v>
      </c>
      <c r="U51" s="1217"/>
      <c r="V51" s="1217"/>
      <c r="W51" s="1217"/>
      <c r="X51" s="1217"/>
      <c r="Y51" s="1221"/>
      <c r="Z51" s="1201"/>
      <c r="AA51" s="1208"/>
      <c r="AB51" s="1208"/>
      <c r="AC51" s="1208"/>
      <c r="AD51" s="1201"/>
    </row>
    <row r="52" customFormat="false" ht="36" hidden="false" customHeight="true" outlineLevel="0" collapsed="false">
      <c r="A52" s="1219"/>
      <c r="B52" s="1222" t="n">
        <v>35</v>
      </c>
      <c r="C52" s="1217" t="s">
        <v>2047</v>
      </c>
      <c r="D52" s="1230" t="s">
        <v>2047</v>
      </c>
      <c r="E52" s="1217" t="s">
        <v>2047</v>
      </c>
      <c r="F52" s="1217" t="s">
        <v>2047</v>
      </c>
      <c r="G52" s="1217"/>
      <c r="H52" s="1235"/>
      <c r="I52" s="1232" t="str">
        <f aca="false">INDEX(TEMPLATE_NUMBER_POINT_FHD,B52,MATCH(TEMPLATE_SPHERE,TEMPLATE_SPHERE_LIST_FOR_NOTE,0))</f>
        <v>3</v>
      </c>
      <c r="J52" s="1232" t="str">
        <f aca="false">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232" t="str">
        <f aca="false">INDEX(TEMPLATE_NOTE_POINT_FHD,B52,MATCH(TEMPLATE_SPHERE,TEMPLATE_SPHERE_LIST_FOR_NOTE,0))</f>
        <v>Указывается общая сумма чистой прибыли, полученной от регулируемого вида деятельности.</v>
      </c>
      <c r="L52" s="1220" t="str">
        <f aca="false">IF(I52=0,"",I52)</f>
        <v>3</v>
      </c>
      <c r="M52" s="1220" t="str">
        <f aca="false">IF(J52=0,"",J52)</f>
        <v>Чистая прибыль, полученная от регулируемого вида деятельности в сфере холодного водоснабжения, в том числе:</v>
      </c>
      <c r="N52" s="1220" t="str">
        <f aca="false">IF(K52=0,"",K52)</f>
        <v>Указывается общая сумма чистой прибыли, полученной от регулируемого вида деятельности.</v>
      </c>
      <c r="O52" s="1233" t="s">
        <v>91</v>
      </c>
      <c r="P52" s="1233" t="s">
        <v>90</v>
      </c>
      <c r="Q52" s="1233" t="s">
        <v>90</v>
      </c>
      <c r="R52" s="1233" t="s">
        <v>90</v>
      </c>
      <c r="S52" s="1233"/>
      <c r="T52" s="1217" t="s">
        <v>2155</v>
      </c>
      <c r="U52" s="1217" t="s">
        <v>2156</v>
      </c>
      <c r="V52" s="1217" t="s">
        <v>2157</v>
      </c>
      <c r="W52" s="1217" t="s">
        <v>2158</v>
      </c>
      <c r="X52" s="1217"/>
      <c r="Y52" s="1221"/>
      <c r="Z52" s="1201" t="s">
        <v>759</v>
      </c>
      <c r="AA52" s="1208" t="s">
        <v>759</v>
      </c>
      <c r="AB52" s="1208" t="s">
        <v>759</v>
      </c>
      <c r="AC52" s="1208" t="s">
        <v>759</v>
      </c>
      <c r="AD52" s="1201"/>
    </row>
    <row r="53" customFormat="false" ht="36" hidden="false" customHeight="true" outlineLevel="0" collapsed="false">
      <c r="A53" s="1219"/>
      <c r="B53" s="1222" t="n">
        <v>36</v>
      </c>
      <c r="C53" s="1217" t="n">
        <v>1</v>
      </c>
      <c r="D53" s="1230"/>
      <c r="E53" s="1217"/>
      <c r="F53" s="1217"/>
      <c r="G53" s="1217"/>
      <c r="H53" s="1235"/>
      <c r="I53" s="1232" t="str">
        <f aca="false">INDEX(TEMPLATE_NUMBER_POINT_FHD,B53,MATCH(TEMPLATE_SPHERE,TEMPLATE_SPHERE_LIST_FOR_NOTE,0))</f>
        <v>3.1</v>
      </c>
      <c r="J53" s="1232" t="str">
        <f aca="false">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232" t="n">
        <f aca="false">INDEX(TEMPLATE_NOTE_POINT_FHD,B53,MATCH(TEMPLATE_SPHERE,TEMPLATE_SPHERE_LIST_FOR_NOTE,0))</f>
        <v>0</v>
      </c>
      <c r="L53" s="1220" t="str">
        <f aca="false">IF(I53=0,"",I53)</f>
        <v>3.1</v>
      </c>
      <c r="M53" s="1220" t="str">
        <f aca="false">IF(J53=0,"",J53)</f>
        <v>Размер расходования чистой прибыли на финансирование мероприятий, предусмотренных инвестиционной программой регулируемой организации</v>
      </c>
      <c r="N53" s="1220" t="str">
        <f aca="false">IF(K53=0,"",K53)</f>
        <v/>
      </c>
      <c r="O53" s="1233" t="s">
        <v>763</v>
      </c>
      <c r="P53" s="1233" t="s">
        <v>330</v>
      </c>
      <c r="Q53" s="1233" t="s">
        <v>330</v>
      </c>
      <c r="R53" s="1233" t="s">
        <v>330</v>
      </c>
      <c r="S53" s="1233"/>
      <c r="T53" s="1217" t="s">
        <v>2159</v>
      </c>
      <c r="U53" s="1217" t="s">
        <v>2159</v>
      </c>
      <c r="V53" s="1217" t="s">
        <v>2159</v>
      </c>
      <c r="W53" s="1217" t="s">
        <v>2159</v>
      </c>
      <c r="X53" s="1217"/>
      <c r="Y53" s="1221"/>
      <c r="Z53" s="1201"/>
      <c r="AA53" s="1208"/>
      <c r="AB53" s="1201"/>
      <c r="AC53" s="1201"/>
      <c r="AD53" s="1201"/>
    </row>
    <row r="54" customFormat="false" ht="18" hidden="false" customHeight="true" outlineLevel="0" collapsed="false">
      <c r="A54" s="1219"/>
      <c r="B54" s="1222" t="n">
        <v>37</v>
      </c>
      <c r="C54" s="1217" t="s">
        <v>2053</v>
      </c>
      <c r="D54" s="1230" t="s">
        <v>2053</v>
      </c>
      <c r="E54" s="1217" t="s">
        <v>2053</v>
      </c>
      <c r="F54" s="1217" t="s">
        <v>2053</v>
      </c>
      <c r="G54" s="1217"/>
      <c r="H54" s="1235"/>
      <c r="I54" s="1232" t="str">
        <f aca="false">INDEX(TEMPLATE_NUMBER_POINT_FHD,B54,MATCH(TEMPLATE_SPHERE,TEMPLATE_SPHERE_LIST_FOR_NOTE,0))</f>
        <v>4</v>
      </c>
      <c r="J54" s="1232" t="str">
        <f aca="false">INDEX(TEMPLATE_DATA_POINT_FHD,B54,MATCH(TEMPLATE_SPHERE,TEMPLATE_SPHERE_LIST_FOR_NOTE,0))</f>
        <v>Изменение стоимости основных фондов, в том числе:</v>
      </c>
      <c r="K54" s="1232" t="str">
        <f aca="false">INDEX(TEMPLATE_NOTE_POINT_FHD,B54,MATCH(TEMPLATE_SPHERE,TEMPLATE_SPHERE_LIST_FOR_NOTE,0))</f>
        <v>Указывается общее изменение стоимости основных фондов.</v>
      </c>
      <c r="L54" s="1220" t="str">
        <f aca="false">IF(I54=0,"",I54)</f>
        <v>4</v>
      </c>
      <c r="M54" s="1220" t="str">
        <f aca="false">IF(J54=0,"",J54)</f>
        <v>Изменение стоимости основных фондов, в том числе:</v>
      </c>
      <c r="N54" s="1220" t="str">
        <f aca="false">IF(K54=0,"",K54)</f>
        <v>Указывается общее изменение стоимости основных фондов.</v>
      </c>
      <c r="O54" s="1233" t="s">
        <v>111</v>
      </c>
      <c r="P54" s="1233" t="s">
        <v>91</v>
      </c>
      <c r="Q54" s="1233" t="s">
        <v>91</v>
      </c>
      <c r="R54" s="1233" t="s">
        <v>91</v>
      </c>
      <c r="S54" s="1233"/>
      <c r="T54" s="1217" t="s">
        <v>761</v>
      </c>
      <c r="U54" s="1217" t="s">
        <v>761</v>
      </c>
      <c r="V54" s="1217" t="s">
        <v>761</v>
      </c>
      <c r="W54" s="1217" t="s">
        <v>761</v>
      </c>
      <c r="X54" s="1217"/>
      <c r="Y54" s="1221"/>
      <c r="Z54" s="1201" t="s">
        <v>762</v>
      </c>
      <c r="AA54" s="1201" t="s">
        <v>762</v>
      </c>
      <c r="AB54" s="1201" t="s">
        <v>762</v>
      </c>
      <c r="AC54" s="1201" t="s">
        <v>762</v>
      </c>
      <c r="AD54" s="1201"/>
    </row>
    <row r="55" customFormat="false" ht="36" hidden="false" customHeight="true" outlineLevel="0" collapsed="false">
      <c r="A55" s="1219"/>
      <c r="B55" s="1222" t="n">
        <v>38</v>
      </c>
      <c r="C55" s="1217" t="n">
        <v>1</v>
      </c>
      <c r="D55" s="1230"/>
      <c r="E55" s="1217"/>
      <c r="F55" s="1217"/>
      <c r="G55" s="1217"/>
      <c r="H55" s="1235"/>
      <c r="I55" s="1232" t="str">
        <f aca="false">INDEX(TEMPLATE_NUMBER_POINT_FHD,B55,MATCH(TEMPLATE_SPHERE,TEMPLATE_SPHERE_LIST_FOR_NOTE,0))</f>
        <v>4.1</v>
      </c>
      <c r="J55" s="1232" t="str">
        <f aca="false">INDEX(TEMPLATE_DATA_POINT_FHD,B55,MATCH(TEMPLATE_SPHERE,TEMPLATE_SPHERE_LIST_FOR_NOTE,0))</f>
        <v>Изменение стоимости основных фондов за счет их ввода в эксплуатацию (вывода из эксплуатации)</v>
      </c>
      <c r="K55" s="1232" t="str">
        <f aca="false">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220" t="str">
        <f aca="false">IF(I55=0,"",I55)</f>
        <v>4.1</v>
      </c>
      <c r="M55" s="1220" t="str">
        <f aca="false">IF(J55=0,"",J55)</f>
        <v>Изменение стоимости основных фондов за счет их ввода в эксплуатацию (вывода из эксплуатации)</v>
      </c>
      <c r="N55" s="1220" t="str">
        <f aca="false">IF(K55=0,"",K55)</f>
        <v>Указываются общее изменение стоимости основных фондов за счет их ввода в эксплуатацию и вывода из эксплуатации.</v>
      </c>
      <c r="O55" s="1233" t="s">
        <v>319</v>
      </c>
      <c r="P55" s="1233" t="s">
        <v>763</v>
      </c>
      <c r="Q55" s="1233" t="s">
        <v>763</v>
      </c>
      <c r="R55" s="1233" t="s">
        <v>763</v>
      </c>
      <c r="S55" s="1233"/>
      <c r="T55" s="1220" t="str">
        <f aca="false">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1217" t="s">
        <v>2160</v>
      </c>
      <c r="V55" s="1217" t="s">
        <v>2160</v>
      </c>
      <c r="W55" s="1217" t="s">
        <v>2160</v>
      </c>
      <c r="X55" s="1217"/>
      <c r="Y55" s="1221"/>
      <c r="Z55" s="1201" t="s">
        <v>2161</v>
      </c>
      <c r="AA55" s="1201" t="s">
        <v>2161</v>
      </c>
      <c r="AB55" s="1201" t="s">
        <v>2161</v>
      </c>
      <c r="AC55" s="1201" t="s">
        <v>2161</v>
      </c>
      <c r="AD55" s="1201"/>
    </row>
    <row r="56" customFormat="false" ht="27" hidden="false" customHeight="true" outlineLevel="0" collapsed="false">
      <c r="A56" s="1219"/>
      <c r="B56" s="1222" t="n">
        <v>39</v>
      </c>
      <c r="C56" s="1217" t="s">
        <v>1031</v>
      </c>
      <c r="D56" s="1230"/>
      <c r="E56" s="1217"/>
      <c r="F56" s="1217"/>
      <c r="G56" s="1217"/>
      <c r="H56" s="1235"/>
      <c r="I56" s="1232" t="str">
        <f aca="false">INDEX(TEMPLATE_NUMBER_POINT_FHD,B56,MATCH(TEMPLATE_SPHERE,TEMPLATE_SPHERE_LIST_FOR_NOTE,0))</f>
        <v>4.1.1</v>
      </c>
      <c r="J56" s="1232" t="str">
        <f aca="false">INDEX(TEMPLATE_DATA_POINT_FHD,B56,MATCH(TEMPLATE_SPHERE,TEMPLATE_SPHERE_LIST_FOR_NOTE,0))</f>
        <v>Изменение стоимости основных фондов за счет их ввода в эксплуатацию</v>
      </c>
      <c r="K56" s="1232" t="str">
        <f aca="false">INDEX(TEMPLATE_NOTE_POINT_FHD,B56,MATCH(TEMPLATE_SPHERE,TEMPLATE_SPHERE_LIST_FOR_NOTE,0))</f>
        <v>Указываются изменение стоимости основных фондов за счет их ввода в эксплуатацию.</v>
      </c>
      <c r="L56" s="1220" t="str">
        <f aca="false">IF(I56=0,"",I56)</f>
        <v>4.1.1</v>
      </c>
      <c r="M56" s="1220" t="str">
        <f aca="false">IF(J56=0,"",J56)</f>
        <v>Изменение стоимости основных фондов за счет их ввода в эксплуатацию</v>
      </c>
      <c r="N56" s="1220" t="str">
        <f aca="false">IF(K56=0,"",K56)</f>
        <v>Указываются изменение стоимости основных фондов за счет их ввода в эксплуатацию.</v>
      </c>
      <c r="O56" s="1233" t="s">
        <v>1158</v>
      </c>
      <c r="P56" s="1233" t="s">
        <v>766</v>
      </c>
      <c r="Q56" s="1233" t="s">
        <v>766</v>
      </c>
      <c r="R56" s="1233" t="s">
        <v>766</v>
      </c>
      <c r="S56" s="1233"/>
      <c r="T56" s="1220" t="str">
        <f aca="false">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1217" t="s">
        <v>2162</v>
      </c>
      <c r="V56" s="1217" t="s">
        <v>2162</v>
      </c>
      <c r="W56" s="1217" t="s">
        <v>2162</v>
      </c>
      <c r="X56" s="1217"/>
      <c r="Y56" s="1221"/>
      <c r="Z56" s="1201" t="s">
        <v>768</v>
      </c>
      <c r="AA56" s="1201" t="s">
        <v>768</v>
      </c>
      <c r="AB56" s="1201" t="s">
        <v>768</v>
      </c>
      <c r="AC56" s="1201" t="s">
        <v>768</v>
      </c>
      <c r="AD56" s="1201"/>
    </row>
    <row r="57" customFormat="false" ht="27" hidden="false" customHeight="true" outlineLevel="0" collapsed="false">
      <c r="A57" s="1219"/>
      <c r="B57" s="1222" t="n">
        <v>40</v>
      </c>
      <c r="C57" s="1217" t="s">
        <v>1033</v>
      </c>
      <c r="D57" s="1230"/>
      <c r="E57" s="1217"/>
      <c r="F57" s="1217"/>
      <c r="G57" s="1217"/>
      <c r="H57" s="1235"/>
      <c r="I57" s="1232" t="str">
        <f aca="false">INDEX(TEMPLATE_NUMBER_POINT_FHD,B57,MATCH(TEMPLATE_SPHERE,TEMPLATE_SPHERE_LIST_FOR_NOTE,0))</f>
        <v>4.1.2</v>
      </c>
      <c r="J57" s="1232" t="str">
        <f aca="false">INDEX(TEMPLATE_DATA_POINT_FHD,B57,MATCH(TEMPLATE_SPHERE,TEMPLATE_SPHERE_LIST_FOR_NOTE,0))</f>
        <v>Изменение стоимости основных фондов за счет их вывода в эксплуатацию</v>
      </c>
      <c r="K57" s="1232" t="str">
        <f aca="false">INDEX(TEMPLATE_NOTE_POINT_FHD,B57,MATCH(TEMPLATE_SPHERE,TEMPLATE_SPHERE_LIST_FOR_NOTE,0))</f>
        <v>Указываются изменение стоимости основных фондов за счет их вывода из эксплуатации.</v>
      </c>
      <c r="L57" s="1220" t="str">
        <f aca="false">IF(I57=0,"",I57)</f>
        <v>4.1.2</v>
      </c>
      <c r="M57" s="1220" t="str">
        <f aca="false">IF(J57=0,"",J57)</f>
        <v>Изменение стоимости основных фондов за счет их вывода в эксплуатацию</v>
      </c>
      <c r="N57" s="1220" t="str">
        <f aca="false">IF(K57=0,"",K57)</f>
        <v>Указываются изменение стоимости основных фондов за счет их вывода из эксплуатации.</v>
      </c>
      <c r="O57" s="1233" t="s">
        <v>2163</v>
      </c>
      <c r="P57" s="1233" t="s">
        <v>769</v>
      </c>
      <c r="Q57" s="1233" t="s">
        <v>769</v>
      </c>
      <c r="R57" s="1233" t="s">
        <v>769</v>
      </c>
      <c r="S57" s="1233"/>
      <c r="T57" s="1220" t="str">
        <f aca="false">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1217" t="s">
        <v>2164</v>
      </c>
      <c r="V57" s="1217" t="s">
        <v>2164</v>
      </c>
      <c r="W57" s="1217" t="s">
        <v>2164</v>
      </c>
      <c r="X57" s="1217"/>
      <c r="Y57" s="1221"/>
      <c r="Z57" s="1201" t="s">
        <v>771</v>
      </c>
      <c r="AA57" s="1201" t="s">
        <v>771</v>
      </c>
      <c r="AB57" s="1201" t="s">
        <v>771</v>
      </c>
      <c r="AC57" s="1201" t="s">
        <v>771</v>
      </c>
      <c r="AD57" s="1201"/>
    </row>
    <row r="58" customFormat="false" ht="18" hidden="false" customHeight="true" outlineLevel="0" collapsed="false">
      <c r="A58" s="1219"/>
      <c r="B58" s="1222" t="n">
        <v>41</v>
      </c>
      <c r="C58" s="1217" t="n">
        <v>2</v>
      </c>
      <c r="D58" s="1230"/>
      <c r="E58" s="1217"/>
      <c r="F58" s="1217"/>
      <c r="G58" s="1217"/>
      <c r="H58" s="1235"/>
      <c r="I58" s="1232" t="str">
        <f aca="false">INDEX(TEMPLATE_NUMBER_POINT_FHD,B58,MATCH(TEMPLATE_SPHERE,TEMPLATE_SPHERE_LIST_FOR_NOTE,0))</f>
        <v>4.2</v>
      </c>
      <c r="J58" s="1232" t="str">
        <f aca="false">INDEX(TEMPLATE_DATA_POINT_FHD,B58,MATCH(TEMPLATE_SPHERE,TEMPLATE_SPHERE_LIST_FOR_NOTE,0))</f>
        <v>Изменение стоимости основных фондов за счет их переоценки</v>
      </c>
      <c r="K58" s="1232" t="n">
        <f aca="false">INDEX(TEMPLATE_NOTE_POINT_FHD,B58,MATCH(TEMPLATE_SPHERE,TEMPLATE_SPHERE_LIST_FOR_NOTE,0))</f>
        <v>0</v>
      </c>
      <c r="L58" s="1220" t="str">
        <f aca="false">IF(I58=0,"",I58)</f>
        <v>4.2</v>
      </c>
      <c r="M58" s="1220" t="str">
        <f aca="false">IF(J58=0,"",J58)</f>
        <v>Изменение стоимости основных фондов за счет их переоценки</v>
      </c>
      <c r="N58" s="1220" t="str">
        <f aca="false">IF(K58=0,"",K58)</f>
        <v/>
      </c>
      <c r="O58" s="1233" t="s">
        <v>891</v>
      </c>
      <c r="P58" s="1233" t="s">
        <v>805</v>
      </c>
      <c r="Q58" s="1233" t="s">
        <v>805</v>
      </c>
      <c r="R58" s="1233" t="s">
        <v>805</v>
      </c>
      <c r="S58" s="1233"/>
      <c r="T58" s="1220" t="str">
        <f aca="false">IF(TITLE_TYPE_ORG="Регулируемая организация","Изменение стоимости основных фондов за счет их переоценки","за счет их переоценки")</f>
        <v>за счет их переоценки</v>
      </c>
      <c r="U58" s="1217" t="s">
        <v>2165</v>
      </c>
      <c r="V58" s="1217" t="s">
        <v>2165</v>
      </c>
      <c r="W58" s="1217" t="s">
        <v>2165</v>
      </c>
      <c r="X58" s="1217"/>
      <c r="Y58" s="1221"/>
      <c r="Z58" s="1201"/>
      <c r="AA58" s="1208"/>
      <c r="AB58" s="1201"/>
      <c r="AC58" s="1201"/>
      <c r="AD58" s="1201"/>
    </row>
    <row r="59" customFormat="false" ht="36" hidden="false" customHeight="true" outlineLevel="0" collapsed="false">
      <c r="A59" s="1219"/>
      <c r="B59" s="1222" t="n">
        <v>42</v>
      </c>
      <c r="C59" s="1217" t="n">
        <v>3</v>
      </c>
      <c r="D59" s="1230" t="s">
        <v>2153</v>
      </c>
      <c r="E59" s="1217" t="s">
        <v>2153</v>
      </c>
      <c r="F59" s="1217" t="s">
        <v>2153</v>
      </c>
      <c r="G59" s="1217"/>
      <c r="H59" s="1235"/>
      <c r="I59" s="1232" t="str">
        <f aca="false">INDEX(TEMPLATE_NUMBER_POINT_FHD,B59,MATCH(TEMPLATE_SPHERE,TEMPLATE_SPHERE_LIST_FOR_NOTE,0))</f>
        <v>5</v>
      </c>
      <c r="J59" s="1232" t="str">
        <f aca="false">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232" t="n">
        <f aca="false">INDEX(TEMPLATE_NOTE_POINT_FHD,B59,MATCH(TEMPLATE_SPHERE,TEMPLATE_SPHERE_LIST_FOR_NOTE,0))</f>
        <v>0</v>
      </c>
      <c r="L59" s="1220" t="str">
        <f aca="false">IF(I59=0,"",I59)</f>
        <v>5</v>
      </c>
      <c r="M59" s="1220" t="str">
        <f aca="false">IF(J59=0,"",J59)</f>
        <v>Валовая прибыль (убытки) от продажи товаров и услуг по регулируемым видам деятельности в сфере холодного водоснабжения</v>
      </c>
      <c r="N59" s="1220" t="str">
        <f aca="false">IF(K59=0,"",K59)</f>
        <v/>
      </c>
      <c r="O59" s="1233"/>
      <c r="P59" s="1233" t="s">
        <v>111</v>
      </c>
      <c r="Q59" s="1233" t="s">
        <v>111</v>
      </c>
      <c r="R59" s="1233" t="s">
        <v>111</v>
      </c>
      <c r="S59" s="1233"/>
      <c r="T59" s="1217"/>
      <c r="U59" s="1217" t="s">
        <v>2166</v>
      </c>
      <c r="V59" s="1217" t="s">
        <v>2167</v>
      </c>
      <c r="W59" s="1217" t="s">
        <v>2168</v>
      </c>
      <c r="X59" s="1217"/>
      <c r="Y59" s="1221"/>
      <c r="Z59" s="1201"/>
      <c r="AA59" s="1208"/>
      <c r="AB59" s="1201"/>
      <c r="AC59" s="1201"/>
      <c r="AD59" s="1201"/>
    </row>
    <row r="60" customFormat="false" ht="81" hidden="false" customHeight="true" outlineLevel="0" collapsed="false">
      <c r="A60" s="1219"/>
      <c r="B60" s="1222" t="n">
        <v>43</v>
      </c>
      <c r="C60" s="1217" t="s">
        <v>2169</v>
      </c>
      <c r="D60" s="1230" t="s">
        <v>2169</v>
      </c>
      <c r="E60" s="1217" t="s">
        <v>2169</v>
      </c>
      <c r="F60" s="1217" t="s">
        <v>2169</v>
      </c>
      <c r="G60" s="1217"/>
      <c r="H60" s="1235"/>
      <c r="I60" s="1232" t="str">
        <f aca="false">INDEX(TEMPLATE_NUMBER_POINT_FHD,B60,MATCH(TEMPLATE_SPHERE,TEMPLATE_SPHERE_LIST_FOR_NOTE,0))</f>
        <v>6</v>
      </c>
      <c r="J60" s="1232" t="str">
        <f aca="false">INDEX(TEMPLATE_DATA_POINT_FHD,B60,MATCH(TEMPLATE_SPHERE,TEMPLATE_SPHERE_LIST_FOR_NOTE,0))</f>
        <v>Годовая бухгалтерская (финансовая) отчетность, включая бухгалтерский баланс и приложения к нему</v>
      </c>
      <c r="K60" s="1232" t="str">
        <f aca="false">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1220" t="str">
        <f aca="false">IF(I60=0,"",I60)</f>
        <v>6</v>
      </c>
      <c r="M60" s="1220" t="str">
        <f aca="false">IF(J60=0,"",J60)</f>
        <v>Годовая бухгалтерская (финансовая) отчетность, включая бухгалтерский баланс и приложения к нему</v>
      </c>
      <c r="N60" s="1220" t="str">
        <f aca="false">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233" t="s">
        <v>92</v>
      </c>
      <c r="P60" s="1233" t="s">
        <v>92</v>
      </c>
      <c r="Q60" s="1233" t="s">
        <v>92</v>
      </c>
      <c r="R60" s="1233" t="s">
        <v>92</v>
      </c>
      <c r="S60" s="1233"/>
      <c r="T60" s="1217" t="s">
        <v>639</v>
      </c>
      <c r="U60" s="1217" t="s">
        <v>639</v>
      </c>
      <c r="V60" s="1217" t="s">
        <v>639</v>
      </c>
      <c r="W60" s="1217" t="s">
        <v>639</v>
      </c>
      <c r="X60" s="1217"/>
      <c r="Y60" s="1221"/>
      <c r="Z60" s="1201" t="s">
        <v>2170</v>
      </c>
      <c r="AA60" s="1208" t="s">
        <v>2171</v>
      </c>
      <c r="AB60" s="1201" t="s">
        <v>2172</v>
      </c>
      <c r="AC60" s="1201" t="s">
        <v>2171</v>
      </c>
      <c r="AD60" s="1201"/>
    </row>
    <row r="61" customFormat="false" ht="9" hidden="false" customHeight="true" outlineLevel="0" collapsed="false">
      <c r="A61" s="1219"/>
      <c r="B61" s="1222" t="n">
        <v>44</v>
      </c>
      <c r="C61" s="1217"/>
      <c r="D61" s="1230" t="s">
        <v>2173</v>
      </c>
      <c r="E61" s="1217"/>
      <c r="F61" s="1217"/>
      <c r="G61" s="1217"/>
      <c r="H61" s="1235"/>
      <c r="I61" s="1232" t="str">
        <f aca="false">INDEX(TEMPLATE_NUMBER_POINT_FHD,B61,MATCH(TEMPLATE_SPHERE,TEMPLATE_SPHERE_LIST_FOR_NOTE,0))</f>
        <v>7</v>
      </c>
      <c r="J61" s="1232" t="str">
        <f aca="false">INDEX(TEMPLATE_DATA_POINT_FHD,B61,MATCH(TEMPLATE_SPHERE,TEMPLATE_SPHERE_LIST_FOR_NOTE,0))</f>
        <v>Объём поднятой воды</v>
      </c>
      <c r="K61" s="1232" t="n">
        <f aca="false">INDEX(TEMPLATE_NOTE_POINT_FHD,B61,MATCH(TEMPLATE_SPHERE,TEMPLATE_SPHERE_LIST_FOR_NOTE,0))</f>
        <v>0</v>
      </c>
      <c r="L61" s="1220" t="str">
        <f aca="false">IF(I61=0,"",I61)</f>
        <v>7</v>
      </c>
      <c r="M61" s="1220" t="str">
        <f aca="false">IF(J61=0,"",J61)</f>
        <v>Объём поднятой воды</v>
      </c>
      <c r="N61" s="1220" t="str">
        <f aca="false">IF(K61=0,"",K61)</f>
        <v/>
      </c>
      <c r="O61" s="1233"/>
      <c r="P61" s="1233" t="s">
        <v>93</v>
      </c>
      <c r="Q61" s="1233"/>
      <c r="R61" s="1233"/>
      <c r="S61" s="1233"/>
      <c r="T61" s="1217"/>
      <c r="U61" s="1217" t="s">
        <v>2174</v>
      </c>
      <c r="V61" s="1217"/>
      <c r="W61" s="1217"/>
      <c r="X61" s="1217"/>
      <c r="Y61" s="1221"/>
      <c r="Z61" s="1201"/>
      <c r="AA61" s="1208"/>
      <c r="AB61" s="1201"/>
      <c r="AC61" s="1201"/>
      <c r="AD61" s="1201"/>
    </row>
    <row r="62" customFormat="false" ht="9" hidden="false" customHeight="true" outlineLevel="0" collapsed="false">
      <c r="A62" s="1219"/>
      <c r="B62" s="1222" t="n">
        <v>45</v>
      </c>
      <c r="C62" s="1217"/>
      <c r="D62" s="1230" t="s">
        <v>2175</v>
      </c>
      <c r="E62" s="1217"/>
      <c r="F62" s="1217"/>
      <c r="G62" s="1217"/>
      <c r="H62" s="1235"/>
      <c r="I62" s="1232" t="str">
        <f aca="false">INDEX(TEMPLATE_NUMBER_POINT_FHD,B62,MATCH(TEMPLATE_SPHERE,TEMPLATE_SPHERE_LIST_FOR_NOTE,0))</f>
        <v>8</v>
      </c>
      <c r="J62" s="1232" t="str">
        <f aca="false">INDEX(TEMPLATE_DATA_POINT_FHD,B62,MATCH(TEMPLATE_SPHERE,TEMPLATE_SPHERE_LIST_FOR_NOTE,0))</f>
        <v>Объём покупной воды</v>
      </c>
      <c r="K62" s="1232" t="n">
        <f aca="false">INDEX(TEMPLATE_NOTE_POINT_FHD,B62,MATCH(TEMPLATE_SPHERE,TEMPLATE_SPHERE_LIST_FOR_NOTE,0))</f>
        <v>0</v>
      </c>
      <c r="L62" s="1220" t="str">
        <f aca="false">IF(I62=0,"",I62)</f>
        <v>8</v>
      </c>
      <c r="M62" s="1220" t="str">
        <f aca="false">IF(J62=0,"",J62)</f>
        <v>Объём покупной воды</v>
      </c>
      <c r="N62" s="1220" t="str">
        <f aca="false">IF(K62=0,"",K62)</f>
        <v/>
      </c>
      <c r="O62" s="1233"/>
      <c r="P62" s="1233" t="s">
        <v>112</v>
      </c>
      <c r="Q62" s="1233"/>
      <c r="R62" s="1233"/>
      <c r="S62" s="1233"/>
      <c r="T62" s="1217"/>
      <c r="U62" s="1217" t="s">
        <v>2176</v>
      </c>
      <c r="V62" s="1217"/>
      <c r="W62" s="1217"/>
      <c r="X62" s="1217"/>
      <c r="Y62" s="1221"/>
      <c r="Z62" s="1201"/>
      <c r="AA62" s="1208"/>
      <c r="AB62" s="1201"/>
      <c r="AC62" s="1201"/>
      <c r="AD62" s="1201"/>
    </row>
    <row r="63" customFormat="false" ht="18" hidden="false" customHeight="true" outlineLevel="0" collapsed="false">
      <c r="A63" s="1219"/>
      <c r="B63" s="1222" t="n">
        <v>46</v>
      </c>
      <c r="C63" s="1217"/>
      <c r="D63" s="1230" t="s">
        <v>2177</v>
      </c>
      <c r="E63" s="1217"/>
      <c r="F63" s="1217"/>
      <c r="G63" s="1217"/>
      <c r="H63" s="1235"/>
      <c r="I63" s="1232" t="str">
        <f aca="false">INDEX(TEMPLATE_NUMBER_POINT_FHD,B63,MATCH(TEMPLATE_SPHERE,TEMPLATE_SPHERE_LIST_FOR_NOTE,0))</f>
        <v>9</v>
      </c>
      <c r="J63" s="1232" t="str">
        <f aca="false">INDEX(TEMPLATE_DATA_POINT_FHD,B63,MATCH(TEMPLATE_SPHERE,TEMPLATE_SPHERE_LIST_FOR_NOTE,0))</f>
        <v>Объём воды, пропущенной через очистные сооружения</v>
      </c>
      <c r="K63" s="1232" t="n">
        <f aca="false">INDEX(TEMPLATE_NOTE_POINT_FHD,B63,MATCH(TEMPLATE_SPHERE,TEMPLATE_SPHERE_LIST_FOR_NOTE,0))</f>
        <v>0</v>
      </c>
      <c r="L63" s="1220" t="str">
        <f aca="false">IF(I63=0,"",I63)</f>
        <v>9</v>
      </c>
      <c r="M63" s="1220" t="str">
        <f aca="false">IF(J63=0,"",J63)</f>
        <v>Объём воды, пропущенной через очистные сооружения</v>
      </c>
      <c r="N63" s="1220" t="str">
        <f aca="false">IF(K63=0,"",K63)</f>
        <v/>
      </c>
      <c r="O63" s="1233"/>
      <c r="P63" s="1233" t="s">
        <v>148</v>
      </c>
      <c r="Q63" s="1233"/>
      <c r="R63" s="1233"/>
      <c r="S63" s="1233"/>
      <c r="T63" s="1217"/>
      <c r="U63" s="1217" t="s">
        <v>2178</v>
      </c>
      <c r="V63" s="1217"/>
      <c r="W63" s="1217"/>
      <c r="X63" s="1217"/>
      <c r="Y63" s="1221"/>
      <c r="Z63" s="1201"/>
      <c r="AA63" s="1208"/>
      <c r="AB63" s="1201"/>
      <c r="AC63" s="1201"/>
      <c r="AD63" s="1201"/>
    </row>
    <row r="64" customFormat="false" ht="18" hidden="false" customHeight="true" outlineLevel="0" collapsed="false">
      <c r="A64" s="1219"/>
      <c r="B64" s="1222" t="n">
        <v>47</v>
      </c>
      <c r="C64" s="1217"/>
      <c r="D64" s="1230" t="s">
        <v>2179</v>
      </c>
      <c r="E64" s="1217"/>
      <c r="F64" s="1217"/>
      <c r="G64" s="1217"/>
      <c r="H64" s="1235"/>
      <c r="I64" s="1232" t="str">
        <f aca="false">INDEX(TEMPLATE_NUMBER_POINT_FHD,B64,MATCH(TEMPLATE_SPHERE,TEMPLATE_SPHERE_LIST_FOR_NOTE,0))</f>
        <v>10</v>
      </c>
      <c r="J64" s="1232" t="str">
        <f aca="false">INDEX(TEMPLATE_DATA_POINT_FHD,B64,MATCH(TEMPLATE_SPHERE,TEMPLATE_SPHERE_LIST_FOR_NOTE,0))</f>
        <v>Объём отпущенной потребителям воды, в том числе:</v>
      </c>
      <c r="K64" s="1232" t="str">
        <f aca="false">INDEX(TEMPLATE_NOTE_POINT_FHD,B64,MATCH(TEMPLATE_SPHERE,TEMPLATE_SPHERE_LIST_FOR_NOTE,0))</f>
        <v>Указывается общий объем отпущенной потребителям воды.</v>
      </c>
      <c r="L64" s="1220" t="str">
        <f aca="false">IF(I64=0,"",I64)</f>
        <v>10</v>
      </c>
      <c r="M64" s="1220" t="str">
        <f aca="false">IF(J64=0,"",J64)</f>
        <v>Объём отпущенной потребителям воды, в том числе:</v>
      </c>
      <c r="N64" s="1220" t="str">
        <f aca="false">IF(K64=0,"",K64)</f>
        <v>Указывается общий объем отпущенной потребителям воды.</v>
      </c>
      <c r="O64" s="1233"/>
      <c r="P64" s="1233" t="s">
        <v>149</v>
      </c>
      <c r="Q64" s="1233"/>
      <c r="R64" s="1233"/>
      <c r="S64" s="1233"/>
      <c r="T64" s="1217"/>
      <c r="U64" s="1217" t="s">
        <v>2180</v>
      </c>
      <c r="V64" s="1217"/>
      <c r="W64" s="1217"/>
      <c r="X64" s="1217"/>
      <c r="Y64" s="1221"/>
      <c r="Z64" s="1201"/>
      <c r="AA64" s="1208" t="s">
        <v>2181</v>
      </c>
      <c r="AB64" s="1201"/>
      <c r="AC64" s="1201"/>
      <c r="AD64" s="1201"/>
    </row>
    <row r="65" customFormat="false" ht="18" hidden="false" customHeight="true" outlineLevel="0" collapsed="false">
      <c r="A65" s="1219"/>
      <c r="B65" s="1222" t="n">
        <v>48</v>
      </c>
      <c r="C65" s="1217"/>
      <c r="D65" s="1230"/>
      <c r="E65" s="1217"/>
      <c r="F65" s="1217"/>
      <c r="G65" s="1217"/>
      <c r="H65" s="1235"/>
      <c r="I65" s="1232" t="str">
        <f aca="false">INDEX(TEMPLATE_NUMBER_POINT_FHD,B65,MATCH(TEMPLATE_SPHERE,TEMPLATE_SPHERE_LIST_FOR_NOTE,0))</f>
        <v>10.1</v>
      </c>
      <c r="J65" s="1232" t="str">
        <f aca="false">INDEX(TEMPLATE_DATA_POINT_FHD,B65,MATCH(TEMPLATE_SPHERE,TEMPLATE_SPHERE_LIST_FOR_NOTE,0))</f>
        <v>Объём отпущенной потребителям воды, определенный по приборам учета</v>
      </c>
      <c r="K65" s="1232" t="n">
        <f aca="false">INDEX(TEMPLATE_NOTE_POINT_FHD,B65,MATCH(TEMPLATE_SPHERE,TEMPLATE_SPHERE_LIST_FOR_NOTE,0))</f>
        <v>0</v>
      </c>
      <c r="L65" s="1220" t="str">
        <f aca="false">IF(I65=0,"",I65)</f>
        <v>10.1</v>
      </c>
      <c r="M65" s="1220" t="str">
        <f aca="false">IF(J65=0,"",J65)</f>
        <v>Объём отпущенной потребителям воды, определенный по приборам учета</v>
      </c>
      <c r="N65" s="1220" t="str">
        <f aca="false">IF(K65=0,"",K65)</f>
        <v/>
      </c>
      <c r="O65" s="1233"/>
      <c r="P65" s="1233" t="s">
        <v>2094</v>
      </c>
      <c r="Q65" s="1233"/>
      <c r="R65" s="1233"/>
      <c r="S65" s="1233"/>
      <c r="T65" s="1217"/>
      <c r="U65" s="1217" t="s">
        <v>2182</v>
      </c>
      <c r="V65" s="1217"/>
      <c r="W65" s="1217"/>
      <c r="X65" s="1217"/>
      <c r="Y65" s="1221"/>
      <c r="Z65" s="1201"/>
      <c r="AA65" s="1208"/>
      <c r="AB65" s="1201"/>
      <c r="AC65" s="1201"/>
      <c r="AD65" s="1201"/>
    </row>
    <row r="66" customFormat="false" ht="18" hidden="false" customHeight="true" outlineLevel="0" collapsed="false">
      <c r="A66" s="1219"/>
      <c r="B66" s="1222" t="n">
        <v>49</v>
      </c>
      <c r="C66" s="1217"/>
      <c r="D66" s="1230"/>
      <c r="E66" s="1217"/>
      <c r="F66" s="1217"/>
      <c r="G66" s="1217"/>
      <c r="H66" s="1235"/>
      <c r="I66" s="1232" t="str">
        <f aca="false">INDEX(TEMPLATE_NUMBER_POINT_FHD,B66,MATCH(TEMPLATE_SPHERE,TEMPLATE_SPHERE_LIST_FOR_NOTE,0))</f>
        <v>10.2</v>
      </c>
      <c r="J66" s="1232" t="str">
        <f aca="false">INDEX(TEMPLATE_DATA_POINT_FHD,B66,MATCH(TEMPLATE_SPHERE,TEMPLATE_SPHERE_LIST_FOR_NOTE,0))</f>
        <v>Объём отпущенной потребителям воды, определенный расчетным способом</v>
      </c>
      <c r="K66" s="1232" t="n">
        <f aca="false">INDEX(TEMPLATE_NOTE_POINT_FHD,B66,MATCH(TEMPLATE_SPHERE,TEMPLATE_SPHERE_LIST_FOR_NOTE,0))</f>
        <v>0</v>
      </c>
      <c r="L66" s="1220" t="str">
        <f aca="false">IF(I66=0,"",I66)</f>
        <v>10.2</v>
      </c>
      <c r="M66" s="1220" t="str">
        <f aca="false">IF(J66=0,"",J66)</f>
        <v>Объём отпущенной потребителям воды, определенный расчетным способом</v>
      </c>
      <c r="N66" s="1220" t="str">
        <f aca="false">IF(K66=0,"",K66)</f>
        <v/>
      </c>
      <c r="O66" s="1233"/>
      <c r="P66" s="1233" t="s">
        <v>2098</v>
      </c>
      <c r="Q66" s="1233"/>
      <c r="R66" s="1233"/>
      <c r="S66" s="1233"/>
      <c r="T66" s="1217"/>
      <c r="U66" s="1217" t="s">
        <v>2183</v>
      </c>
      <c r="V66" s="1217"/>
      <c r="W66" s="1217"/>
      <c r="X66" s="1217"/>
      <c r="Y66" s="1221"/>
      <c r="Z66" s="1201"/>
      <c r="AA66" s="1208"/>
      <c r="AB66" s="1201"/>
      <c r="AC66" s="1201"/>
      <c r="AD66" s="1201"/>
    </row>
    <row r="67" customFormat="false" ht="27" hidden="false" customHeight="true" outlineLevel="0" collapsed="false">
      <c r="A67" s="1219"/>
      <c r="B67" s="1222" t="n">
        <v>50</v>
      </c>
      <c r="C67" s="1217"/>
      <c r="D67" s="1230"/>
      <c r="E67" s="1217"/>
      <c r="F67" s="1217"/>
      <c r="G67" s="1217"/>
      <c r="H67" s="1235"/>
      <c r="I67" s="1232" t="str">
        <f aca="false">INDEX(TEMPLATE_NUMBER_POINT_FHD,B67,MATCH(TEMPLATE_SPHERE,TEMPLATE_SPHERE_LIST_FOR_NOTE,0))</f>
        <v>10.2.1</v>
      </c>
      <c r="J67" s="1232" t="str">
        <f aca="false">INDEX(TEMPLATE_DATA_POINT_FHD,B67,MATCH(TEMPLATE_SPHERE,TEMPLATE_SPHERE_LIST_FOR_NOTE,0))</f>
        <v>Объём отпущенной потребителям воды, определенный по нормативам потребления коммунальных услуг</v>
      </c>
      <c r="K67" s="1232" t="n">
        <f aca="false">INDEX(TEMPLATE_NOTE_POINT_FHD,B67,MATCH(TEMPLATE_SPHERE,TEMPLATE_SPHERE_LIST_FOR_NOTE,0))</f>
        <v>0</v>
      </c>
      <c r="L67" s="1220" t="str">
        <f aca="false">IF(I67=0,"",I67)</f>
        <v>10.2.1</v>
      </c>
      <c r="M67" s="1220" t="str">
        <f aca="false">IF(J67=0,"",J67)</f>
        <v>Объём отпущенной потребителям воды, определенный по нормативам потребления коммунальных услуг</v>
      </c>
      <c r="N67" s="1220" t="str">
        <f aca="false">IF(K67=0,"",K67)</f>
        <v/>
      </c>
      <c r="O67" s="1233"/>
      <c r="P67" s="1233" t="s">
        <v>2184</v>
      </c>
      <c r="Q67" s="1233"/>
      <c r="R67" s="1233"/>
      <c r="S67" s="1233"/>
      <c r="T67" s="1217"/>
      <c r="U67" s="1217" t="s">
        <v>2185</v>
      </c>
      <c r="V67" s="1217"/>
      <c r="W67" s="1217"/>
      <c r="X67" s="1217"/>
      <c r="Y67" s="1221"/>
      <c r="Z67" s="1201"/>
      <c r="AA67" s="1208"/>
      <c r="AB67" s="1201"/>
      <c r="AC67" s="1201"/>
      <c r="AD67" s="1201"/>
    </row>
    <row r="68" customFormat="false" ht="27" hidden="false" customHeight="true" outlineLevel="0" collapsed="false">
      <c r="A68" s="1219"/>
      <c r="B68" s="1222" t="n">
        <v>51</v>
      </c>
      <c r="C68" s="1217"/>
      <c r="D68" s="1230"/>
      <c r="E68" s="1217"/>
      <c r="F68" s="1217"/>
      <c r="G68" s="1217"/>
      <c r="H68" s="1235"/>
      <c r="I68" s="1232" t="str">
        <f aca="false">INDEX(TEMPLATE_NUMBER_POINT_FHD,B68,MATCH(TEMPLATE_SPHERE,TEMPLATE_SPHERE_LIST_FOR_NOTE,0))</f>
        <v>10.2.2</v>
      </c>
      <c r="J68" s="1232" t="str">
        <f aca="false">INDEX(TEMPLATE_DATA_POINT_FHD,B68,MATCH(TEMPLATE_SPHERE,TEMPLATE_SPHERE_LIST_FOR_NOTE,0))</f>
        <v>Объём отпущенной потребителям воды, определенный по нормативам потребления коммунальных ресурсов </v>
      </c>
      <c r="K68" s="1232" t="n">
        <f aca="false">INDEX(TEMPLATE_NOTE_POINT_FHD,B68,MATCH(TEMPLATE_SPHERE,TEMPLATE_SPHERE_LIST_FOR_NOTE,0))</f>
        <v>0</v>
      </c>
      <c r="L68" s="1220" t="str">
        <f aca="false">IF(I68=0,"",I68)</f>
        <v>10.2.2</v>
      </c>
      <c r="M68" s="1220" t="str">
        <f aca="false">IF(J68=0,"",J68)</f>
        <v>Объём отпущенной потребителям воды, определенный по нормативам потребления коммунальных ресурсов </v>
      </c>
      <c r="N68" s="1220" t="str">
        <f aca="false">IF(K68=0,"",K68)</f>
        <v/>
      </c>
      <c r="O68" s="1233"/>
      <c r="P68" s="1233" t="s">
        <v>2186</v>
      </c>
      <c r="Q68" s="1233"/>
      <c r="R68" s="1233"/>
      <c r="S68" s="1233"/>
      <c r="T68" s="1217"/>
      <c r="U68" s="1217" t="s">
        <v>2187</v>
      </c>
      <c r="V68" s="1217"/>
      <c r="W68" s="1217"/>
      <c r="X68" s="1217"/>
      <c r="Y68" s="1221"/>
      <c r="Z68" s="1201"/>
      <c r="AA68" s="1208"/>
      <c r="AB68" s="1201"/>
      <c r="AC68" s="1201"/>
      <c r="AD68" s="1201"/>
    </row>
    <row r="69" customFormat="false" ht="9" hidden="false" customHeight="true" outlineLevel="0" collapsed="false">
      <c r="A69" s="1219"/>
      <c r="B69" s="1222" t="n">
        <v>52</v>
      </c>
      <c r="C69" s="1217"/>
      <c r="D69" s="1230" t="s">
        <v>2188</v>
      </c>
      <c r="E69" s="1217"/>
      <c r="F69" s="1217"/>
      <c r="G69" s="1217"/>
      <c r="H69" s="1235"/>
      <c r="I69" s="1232" t="str">
        <f aca="false">INDEX(TEMPLATE_NUMBER_POINT_FHD,B69,MATCH(TEMPLATE_SPHERE,TEMPLATE_SPHERE_LIST_FOR_NOTE,0))</f>
        <v>11</v>
      </c>
      <c r="J69" s="1232" t="str">
        <f aca="false">INDEX(TEMPLATE_DATA_POINT_FHD,B69,MATCH(TEMPLATE_SPHERE,TEMPLATE_SPHERE_LIST_FOR_NOTE,0))</f>
        <v>Потери воды в сетях</v>
      </c>
      <c r="K69" s="1232" t="n">
        <f aca="false">INDEX(TEMPLATE_NOTE_POINT_FHD,B69,MATCH(TEMPLATE_SPHERE,TEMPLATE_SPHERE_LIST_FOR_NOTE,0))</f>
        <v>0</v>
      </c>
      <c r="L69" s="1220" t="str">
        <f aca="false">IF(I69=0,"",I69)</f>
        <v>11</v>
      </c>
      <c r="M69" s="1220" t="str">
        <f aca="false">IF(J69=0,"",J69)</f>
        <v>Потери воды в сетях</v>
      </c>
      <c r="N69" s="1220" t="str">
        <f aca="false">IF(K69=0,"",K69)</f>
        <v/>
      </c>
      <c r="O69" s="1233"/>
      <c r="P69" s="1233" t="s">
        <v>150</v>
      </c>
      <c r="Q69" s="1233"/>
      <c r="R69" s="1233"/>
      <c r="S69" s="1233"/>
      <c r="T69" s="1217"/>
      <c r="U69" s="1217" t="s">
        <v>2189</v>
      </c>
      <c r="V69" s="1217"/>
      <c r="W69" s="1217"/>
      <c r="X69" s="1217"/>
      <c r="Y69" s="1221"/>
      <c r="Z69" s="1201"/>
      <c r="AA69" s="1208"/>
      <c r="AB69" s="1201"/>
      <c r="AC69" s="1201"/>
      <c r="AD69" s="1201"/>
    </row>
    <row r="70" customFormat="false" ht="27" hidden="false" customHeight="true" outlineLevel="0" collapsed="false">
      <c r="A70" s="1219"/>
      <c r="B70" s="1222" t="n">
        <v>53</v>
      </c>
      <c r="C70" s="1217"/>
      <c r="D70" s="1230"/>
      <c r="E70" s="1217" t="s">
        <v>2173</v>
      </c>
      <c r="F70" s="1217"/>
      <c r="G70" s="1217"/>
      <c r="H70" s="1235"/>
      <c r="I70" s="1232" t="n">
        <f aca="false">INDEX(TEMPLATE_NUMBER_POINT_FHD,B70,MATCH(TEMPLATE_SPHERE,TEMPLATE_SPHERE_LIST_FOR_NOTE,0))</f>
        <v>0</v>
      </c>
      <c r="J70" s="1232" t="n">
        <f aca="false">INDEX(TEMPLATE_DATA_POINT_FHD,B70,MATCH(TEMPLATE_SPHERE,TEMPLATE_SPHERE_LIST_FOR_NOTE,0))</f>
        <v>0</v>
      </c>
      <c r="K70" s="1232" t="n">
        <f aca="false">INDEX(TEMPLATE_NOTE_POINT_FHD,B70,MATCH(TEMPLATE_SPHERE,TEMPLATE_SPHERE_LIST_FOR_NOTE,0))</f>
        <v>0</v>
      </c>
      <c r="L70" s="1220" t="str">
        <f aca="false">IF(I70=0,"",I70)</f>
        <v/>
      </c>
      <c r="M70" s="1220" t="str">
        <f aca="false">IF(J70=0,"",J70)</f>
        <v/>
      </c>
      <c r="N70" s="1220" t="str">
        <f aca="false">IF(K70=0,"",K70)</f>
        <v/>
      </c>
      <c r="O70" s="1233"/>
      <c r="P70" s="1233"/>
      <c r="Q70" s="1233" t="s">
        <v>93</v>
      </c>
      <c r="R70" s="1233"/>
      <c r="S70" s="1233"/>
      <c r="T70" s="1217"/>
      <c r="U70" s="1217"/>
      <c r="V70" s="1217" t="s">
        <v>2190</v>
      </c>
      <c r="W70" s="1217"/>
      <c r="X70" s="1217"/>
      <c r="Y70" s="1221"/>
      <c r="Z70" s="1201"/>
      <c r="AA70" s="1208"/>
      <c r="AB70" s="1201"/>
      <c r="AC70" s="1201"/>
      <c r="AD70" s="1201"/>
    </row>
    <row r="71" customFormat="false" ht="36" hidden="false" customHeight="true" outlineLevel="0" collapsed="false">
      <c r="A71" s="1219"/>
      <c r="B71" s="1222" t="n">
        <v>54</v>
      </c>
      <c r="C71" s="1217"/>
      <c r="D71" s="1230"/>
      <c r="E71" s="1217" t="s">
        <v>2175</v>
      </c>
      <c r="F71" s="1217"/>
      <c r="G71" s="1217"/>
      <c r="H71" s="1235"/>
      <c r="I71" s="1232" t="n">
        <f aca="false">INDEX(TEMPLATE_NUMBER_POINT_FHD,B71,MATCH(TEMPLATE_SPHERE,TEMPLATE_SPHERE_LIST_FOR_NOTE,0))</f>
        <v>0</v>
      </c>
      <c r="J71" s="1232" t="n">
        <f aca="false">INDEX(TEMPLATE_DATA_POINT_FHD,B71,MATCH(TEMPLATE_SPHERE,TEMPLATE_SPHERE_LIST_FOR_NOTE,0))</f>
        <v>0</v>
      </c>
      <c r="K71" s="1232" t="n">
        <f aca="false">INDEX(TEMPLATE_NOTE_POINT_FHD,B71,MATCH(TEMPLATE_SPHERE,TEMPLATE_SPHERE_LIST_FOR_NOTE,0))</f>
        <v>0</v>
      </c>
      <c r="L71" s="1220" t="str">
        <f aca="false">IF(I71=0,"",I71)</f>
        <v/>
      </c>
      <c r="M71" s="1220" t="str">
        <f aca="false">IF(J71=0,"",J71)</f>
        <v/>
      </c>
      <c r="N71" s="1220" t="str">
        <f aca="false">IF(K71=0,"",K71)</f>
        <v/>
      </c>
      <c r="O71" s="1233"/>
      <c r="P71" s="1233"/>
      <c r="Q71" s="1233" t="s">
        <v>112</v>
      </c>
      <c r="R71" s="1233"/>
      <c r="S71" s="1233"/>
      <c r="T71" s="1217"/>
      <c r="U71" s="1217"/>
      <c r="V71" s="1217" t="s">
        <v>2191</v>
      </c>
      <c r="W71" s="1217"/>
      <c r="X71" s="1217"/>
      <c r="Y71" s="1221"/>
      <c r="Z71" s="1201"/>
      <c r="AA71" s="1208"/>
      <c r="AB71" s="1201"/>
      <c r="AC71" s="1201"/>
      <c r="AD71" s="1201"/>
    </row>
    <row r="72" customFormat="false" ht="27" hidden="false" customHeight="true" outlineLevel="0" collapsed="false">
      <c r="A72" s="1219"/>
      <c r="B72" s="1222" t="n">
        <v>55</v>
      </c>
      <c r="C72" s="1217"/>
      <c r="D72" s="1230"/>
      <c r="E72" s="1217" t="s">
        <v>2177</v>
      </c>
      <c r="F72" s="1217"/>
      <c r="G72" s="1217"/>
      <c r="H72" s="1235"/>
      <c r="I72" s="1232" t="n">
        <f aca="false">INDEX(TEMPLATE_NUMBER_POINT_FHD,B72,MATCH(TEMPLATE_SPHERE,TEMPLATE_SPHERE_LIST_FOR_NOTE,0))</f>
        <v>0</v>
      </c>
      <c r="J72" s="1232" t="n">
        <f aca="false">INDEX(TEMPLATE_DATA_POINT_FHD,B72,MATCH(TEMPLATE_SPHERE,TEMPLATE_SPHERE_LIST_FOR_NOTE,0))</f>
        <v>0</v>
      </c>
      <c r="K72" s="1232" t="n">
        <f aca="false">INDEX(TEMPLATE_NOTE_POINT_FHD,B72,MATCH(TEMPLATE_SPHERE,TEMPLATE_SPHERE_LIST_FOR_NOTE,0))</f>
        <v>0</v>
      </c>
      <c r="L72" s="1220" t="str">
        <f aca="false">IF(I72=0,"",I72)</f>
        <v/>
      </c>
      <c r="M72" s="1220" t="str">
        <f aca="false">IF(J72=0,"",J72)</f>
        <v/>
      </c>
      <c r="N72" s="1220" t="str">
        <f aca="false">IF(K72=0,"",K72)</f>
        <v/>
      </c>
      <c r="O72" s="1233"/>
      <c r="P72" s="1233"/>
      <c r="Q72" s="1233" t="s">
        <v>148</v>
      </c>
      <c r="R72" s="1233"/>
      <c r="S72" s="1233"/>
      <c r="T72" s="1217"/>
      <c r="U72" s="1217"/>
      <c r="V72" s="1217" t="s">
        <v>2192</v>
      </c>
      <c r="W72" s="1217"/>
      <c r="X72" s="1217"/>
      <c r="Y72" s="1221"/>
      <c r="Z72" s="1201"/>
      <c r="AA72" s="1208"/>
      <c r="AB72" s="1201"/>
      <c r="AC72" s="1201"/>
      <c r="AD72" s="1201"/>
    </row>
    <row r="73" customFormat="false" ht="36" hidden="false" customHeight="true" outlineLevel="0" collapsed="false">
      <c r="A73" s="1219"/>
      <c r="B73" s="1222" t="n">
        <v>56</v>
      </c>
      <c r="C73" s="1217"/>
      <c r="D73" s="1230"/>
      <c r="E73" s="1217" t="s">
        <v>2179</v>
      </c>
      <c r="F73" s="1217"/>
      <c r="G73" s="1217"/>
      <c r="H73" s="1235"/>
      <c r="I73" s="1232" t="n">
        <f aca="false">INDEX(TEMPLATE_NUMBER_POINT_FHD,B73,MATCH(TEMPLATE_SPHERE,TEMPLATE_SPHERE_LIST_FOR_NOTE,0))</f>
        <v>0</v>
      </c>
      <c r="J73" s="1232" t="n">
        <f aca="false">INDEX(TEMPLATE_DATA_POINT_FHD,B73,MATCH(TEMPLATE_SPHERE,TEMPLATE_SPHERE_LIST_FOR_NOTE,0))</f>
        <v>0</v>
      </c>
      <c r="K73" s="1232" t="n">
        <f aca="false">INDEX(TEMPLATE_NOTE_POINT_FHD,B73,MATCH(TEMPLATE_SPHERE,TEMPLATE_SPHERE_LIST_FOR_NOTE,0))</f>
        <v>0</v>
      </c>
      <c r="L73" s="1220" t="str">
        <f aca="false">IF(I73=0,"",I73)</f>
        <v/>
      </c>
      <c r="M73" s="1220" t="str">
        <f aca="false">IF(J73=0,"",J73)</f>
        <v/>
      </c>
      <c r="N73" s="1220" t="str">
        <f aca="false">IF(K73=0,"",K73)</f>
        <v/>
      </c>
      <c r="O73" s="1233"/>
      <c r="P73" s="1233"/>
      <c r="Q73" s="1233" t="s">
        <v>149</v>
      </c>
      <c r="R73" s="1233"/>
      <c r="S73" s="1233"/>
      <c r="T73" s="1217"/>
      <c r="U73" s="1217"/>
      <c r="V73" s="1217" t="s">
        <v>2193</v>
      </c>
      <c r="W73" s="1217"/>
      <c r="X73" s="1217"/>
      <c r="Y73" s="1221"/>
      <c r="Z73" s="1201"/>
      <c r="AA73" s="1208"/>
      <c r="AB73" s="1201"/>
      <c r="AC73" s="1201"/>
      <c r="AD73" s="1201"/>
    </row>
    <row r="74" customFormat="false" ht="18" hidden="false" customHeight="true" outlineLevel="0" collapsed="false">
      <c r="A74" s="1219"/>
      <c r="B74" s="1222" t="n">
        <v>57</v>
      </c>
      <c r="C74" s="1217"/>
      <c r="D74" s="1230"/>
      <c r="E74" s="1217" t="s">
        <v>2188</v>
      </c>
      <c r="F74" s="1217"/>
      <c r="G74" s="1217"/>
      <c r="H74" s="1235"/>
      <c r="I74" s="1232" t="n">
        <f aca="false">INDEX(TEMPLATE_NUMBER_POINT_FHD,B74,MATCH(TEMPLATE_SPHERE,TEMPLATE_SPHERE_LIST_FOR_NOTE,0))</f>
        <v>0</v>
      </c>
      <c r="J74" s="1232" t="n">
        <f aca="false">INDEX(TEMPLATE_DATA_POINT_FHD,B74,MATCH(TEMPLATE_SPHERE,TEMPLATE_SPHERE_LIST_FOR_NOTE,0))</f>
        <v>0</v>
      </c>
      <c r="K74" s="1232" t="n">
        <f aca="false">INDEX(TEMPLATE_NOTE_POINT_FHD,B74,MATCH(TEMPLATE_SPHERE,TEMPLATE_SPHERE_LIST_FOR_NOTE,0))</f>
        <v>0</v>
      </c>
      <c r="L74" s="1220" t="str">
        <f aca="false">IF(I74=0,"",I74)</f>
        <v/>
      </c>
      <c r="M74" s="1220" t="str">
        <f aca="false">IF(J74=0,"",J74)</f>
        <v/>
      </c>
      <c r="N74" s="1220" t="str">
        <f aca="false">IF(K74=0,"",K74)</f>
        <v/>
      </c>
      <c r="O74" s="1233"/>
      <c r="P74" s="1233"/>
      <c r="Q74" s="1233" t="s">
        <v>150</v>
      </c>
      <c r="R74" s="1233"/>
      <c r="S74" s="1233"/>
      <c r="T74" s="1217"/>
      <c r="U74" s="1217"/>
      <c r="V74" s="1217" t="s">
        <v>2194</v>
      </c>
      <c r="W74" s="1217"/>
      <c r="X74" s="1217"/>
      <c r="Y74" s="1221"/>
      <c r="Z74" s="1201"/>
      <c r="AA74" s="1208"/>
      <c r="AB74" s="1201"/>
      <c r="AC74" s="1201"/>
      <c r="AD74" s="1201"/>
    </row>
    <row r="75" customFormat="false" ht="18" hidden="false" customHeight="true" outlineLevel="0" collapsed="false">
      <c r="A75" s="1219"/>
      <c r="B75" s="1222" t="n">
        <v>58</v>
      </c>
      <c r="C75" s="1217"/>
      <c r="D75" s="1230"/>
      <c r="E75" s="1217"/>
      <c r="F75" s="1217" t="s">
        <v>2173</v>
      </c>
      <c r="G75" s="1217"/>
      <c r="H75" s="1235"/>
      <c r="I75" s="1232" t="n">
        <f aca="false">INDEX(TEMPLATE_NUMBER_POINT_FHD,B75,MATCH(TEMPLATE_SPHERE,TEMPLATE_SPHERE_LIST_FOR_NOTE,0))</f>
        <v>0</v>
      </c>
      <c r="J75" s="1232" t="n">
        <f aca="false">INDEX(TEMPLATE_DATA_POINT_FHD,B75,MATCH(TEMPLATE_SPHERE,TEMPLATE_SPHERE_LIST_FOR_NOTE,0))</f>
        <v>0</v>
      </c>
      <c r="K75" s="1232" t="n">
        <f aca="false">INDEX(TEMPLATE_NOTE_POINT_FHD,B75,MATCH(TEMPLATE_SPHERE,TEMPLATE_SPHERE_LIST_FOR_NOTE,0))</f>
        <v>0</v>
      </c>
      <c r="L75" s="1220" t="str">
        <f aca="false">IF(I75=0,"",I75)</f>
        <v/>
      </c>
      <c r="M75" s="1220" t="str">
        <f aca="false">IF(J75=0,"",J75)</f>
        <v/>
      </c>
      <c r="N75" s="1220" t="str">
        <f aca="false">IF(K75=0,"",K75)</f>
        <v/>
      </c>
      <c r="O75" s="1233"/>
      <c r="P75" s="1233"/>
      <c r="Q75" s="1233"/>
      <c r="R75" s="1233" t="s">
        <v>93</v>
      </c>
      <c r="S75" s="1233"/>
      <c r="T75" s="1217"/>
      <c r="U75" s="1217"/>
      <c r="V75" s="1217"/>
      <c r="W75" s="1217" t="s">
        <v>2195</v>
      </c>
      <c r="X75" s="1217"/>
      <c r="Y75" s="1221"/>
      <c r="Z75" s="1201"/>
      <c r="AA75" s="1208"/>
      <c r="AB75" s="1201"/>
      <c r="AC75" s="1201"/>
      <c r="AD75" s="1201"/>
    </row>
    <row r="76" customFormat="false" ht="36" hidden="false" customHeight="true" outlineLevel="0" collapsed="false">
      <c r="A76" s="1219"/>
      <c r="B76" s="1222" t="n">
        <v>59</v>
      </c>
      <c r="C76" s="1217"/>
      <c r="D76" s="1230"/>
      <c r="E76" s="1217"/>
      <c r="F76" s="1217" t="s">
        <v>2175</v>
      </c>
      <c r="G76" s="1217"/>
      <c r="H76" s="1235"/>
      <c r="I76" s="1232" t="n">
        <f aca="false">INDEX(TEMPLATE_NUMBER_POINT_FHD,B76,MATCH(TEMPLATE_SPHERE,TEMPLATE_SPHERE_LIST_FOR_NOTE,0))</f>
        <v>0</v>
      </c>
      <c r="J76" s="1232" t="n">
        <f aca="false">INDEX(TEMPLATE_DATA_POINT_FHD,B76,MATCH(TEMPLATE_SPHERE,TEMPLATE_SPHERE_LIST_FOR_NOTE,0))</f>
        <v>0</v>
      </c>
      <c r="K76" s="1232" t="n">
        <f aca="false">INDEX(TEMPLATE_NOTE_POINT_FHD,B76,MATCH(TEMPLATE_SPHERE,TEMPLATE_SPHERE_LIST_FOR_NOTE,0))</f>
        <v>0</v>
      </c>
      <c r="L76" s="1220" t="str">
        <f aca="false">IF(I76=0,"",I76)</f>
        <v/>
      </c>
      <c r="M76" s="1220" t="str">
        <f aca="false">IF(J76=0,"",J76)</f>
        <v/>
      </c>
      <c r="N76" s="1220" t="str">
        <f aca="false">IF(K76=0,"",K76)</f>
        <v/>
      </c>
      <c r="O76" s="1233"/>
      <c r="P76" s="1233"/>
      <c r="Q76" s="1233"/>
      <c r="R76" s="1233" t="s">
        <v>112</v>
      </c>
      <c r="S76" s="1233"/>
      <c r="T76" s="1217"/>
      <c r="U76" s="1217"/>
      <c r="V76" s="1217"/>
      <c r="W76" s="1217" t="s">
        <v>2196</v>
      </c>
      <c r="X76" s="1217"/>
      <c r="Y76" s="1221"/>
      <c r="Z76" s="1201"/>
      <c r="AA76" s="1208"/>
      <c r="AB76" s="1201"/>
      <c r="AC76" s="1201"/>
      <c r="AD76" s="1201"/>
    </row>
    <row r="77" customFormat="false" ht="18" hidden="false" customHeight="true" outlineLevel="0" collapsed="false">
      <c r="A77" s="1219"/>
      <c r="B77" s="1222" t="n">
        <v>60</v>
      </c>
      <c r="C77" s="1217"/>
      <c r="D77" s="1230"/>
      <c r="E77" s="1217"/>
      <c r="F77" s="1217" t="s">
        <v>2177</v>
      </c>
      <c r="G77" s="1217"/>
      <c r="H77" s="1235"/>
      <c r="I77" s="1232" t="n">
        <f aca="false">INDEX(TEMPLATE_NUMBER_POINT_FHD,B77,MATCH(TEMPLATE_SPHERE,TEMPLATE_SPHERE_LIST_FOR_NOTE,0))</f>
        <v>0</v>
      </c>
      <c r="J77" s="1232" t="n">
        <f aca="false">INDEX(TEMPLATE_DATA_POINT_FHD,B77,MATCH(TEMPLATE_SPHERE,TEMPLATE_SPHERE_LIST_FOR_NOTE,0))</f>
        <v>0</v>
      </c>
      <c r="K77" s="1232" t="n">
        <f aca="false">INDEX(TEMPLATE_NOTE_POINT_FHD,B77,MATCH(TEMPLATE_SPHERE,TEMPLATE_SPHERE_LIST_FOR_NOTE,0))</f>
        <v>0</v>
      </c>
      <c r="L77" s="1220" t="str">
        <f aca="false">IF(I77=0,"",I77)</f>
        <v/>
      </c>
      <c r="M77" s="1220" t="str">
        <f aca="false">IF(J77=0,"",J77)</f>
        <v/>
      </c>
      <c r="N77" s="1220" t="str">
        <f aca="false">IF(K77=0,"",K77)</f>
        <v/>
      </c>
      <c r="O77" s="1233"/>
      <c r="P77" s="1233"/>
      <c r="Q77" s="1233"/>
      <c r="R77" s="1233" t="s">
        <v>148</v>
      </c>
      <c r="S77" s="1233"/>
      <c r="T77" s="1217"/>
      <c r="U77" s="1217"/>
      <c r="V77" s="1217"/>
      <c r="W77" s="1217" t="s">
        <v>2197</v>
      </c>
      <c r="X77" s="1217"/>
      <c r="Y77" s="1221"/>
      <c r="Z77" s="1201"/>
      <c r="AA77" s="1208"/>
      <c r="AB77" s="1201"/>
      <c r="AC77" s="1201"/>
      <c r="AD77" s="1201"/>
    </row>
    <row r="78" customFormat="false" ht="72" hidden="false" customHeight="true" outlineLevel="0" collapsed="false">
      <c r="A78" s="1219"/>
      <c r="B78" s="1222" t="n">
        <v>61</v>
      </c>
      <c r="C78" s="1217" t="s">
        <v>2173</v>
      </c>
      <c r="D78" s="1230"/>
      <c r="E78" s="1217"/>
      <c r="F78" s="1217"/>
      <c r="G78" s="1217"/>
      <c r="H78" s="1235"/>
      <c r="I78" s="1232" t="n">
        <f aca="false">INDEX(TEMPLATE_NUMBER_POINT_FHD,B78,MATCH(TEMPLATE_SPHERE,TEMPLATE_SPHERE_LIST_FOR_NOTE,0))</f>
        <v>0</v>
      </c>
      <c r="J78" s="1232" t="n">
        <f aca="false">INDEX(TEMPLATE_DATA_POINT_FHD,B78,MATCH(TEMPLATE_SPHERE,TEMPLATE_SPHERE_LIST_FOR_NOTE,0))</f>
        <v>0</v>
      </c>
      <c r="K78" s="1232" t="n">
        <f aca="false">INDEX(TEMPLATE_NOTE_POINT_FHD,B78,MATCH(TEMPLATE_SPHERE,TEMPLATE_SPHERE_LIST_FOR_NOTE,0))</f>
        <v>0</v>
      </c>
      <c r="L78" s="1220" t="str">
        <f aca="false">IF(I78=0,"",I78)</f>
        <v/>
      </c>
      <c r="M78" s="1220" t="str">
        <f aca="false">IF(J78=0,"",J78)</f>
        <v/>
      </c>
      <c r="N78" s="1220" t="str">
        <f aca="false">IF(K78=0,"",K78)</f>
        <v/>
      </c>
      <c r="O78" s="1233" t="s">
        <v>93</v>
      </c>
      <c r="P78" s="1233"/>
      <c r="Q78" s="1233"/>
      <c r="R78" s="1233"/>
      <c r="S78" s="1233"/>
      <c r="T78" s="1217" t="s">
        <v>644</v>
      </c>
      <c r="U78" s="1217"/>
      <c r="V78" s="1217"/>
      <c r="W78" s="1217"/>
      <c r="X78" s="1217"/>
      <c r="Y78" s="1221"/>
      <c r="Z78" s="1201" t="s">
        <v>2198</v>
      </c>
      <c r="AA78" s="1208"/>
      <c r="AB78" s="1201"/>
      <c r="AC78" s="1201"/>
      <c r="AD78" s="1201"/>
    </row>
    <row r="79" customFormat="false" ht="36" hidden="false" customHeight="true" outlineLevel="0" collapsed="false">
      <c r="A79" s="1219"/>
      <c r="B79" s="1222" t="n">
        <v>62</v>
      </c>
      <c r="C79" s="1217" t="s">
        <v>2175</v>
      </c>
      <c r="D79" s="1230"/>
      <c r="E79" s="1217"/>
      <c r="F79" s="1217"/>
      <c r="G79" s="1217"/>
      <c r="H79" s="1235"/>
      <c r="I79" s="1232" t="n">
        <f aca="false">INDEX(TEMPLATE_NUMBER_POINT_FHD,B79,MATCH(TEMPLATE_SPHERE,TEMPLATE_SPHERE_LIST_FOR_NOTE,0))</f>
        <v>0</v>
      </c>
      <c r="J79" s="1232" t="n">
        <f aca="false">INDEX(TEMPLATE_DATA_POINT_FHD,B79,MATCH(TEMPLATE_SPHERE,TEMPLATE_SPHERE_LIST_FOR_NOTE,0))</f>
        <v>0</v>
      </c>
      <c r="K79" s="1232" t="n">
        <f aca="false">INDEX(TEMPLATE_NOTE_POINT_FHD,B79,MATCH(TEMPLATE_SPHERE,TEMPLATE_SPHERE_LIST_FOR_NOTE,0))</f>
        <v>0</v>
      </c>
      <c r="L79" s="1220" t="str">
        <f aca="false">IF(I79=0,"",I79)</f>
        <v/>
      </c>
      <c r="M79" s="1220" t="str">
        <f aca="false">IF(J79=0,"",J79)</f>
        <v/>
      </c>
      <c r="N79" s="1220" t="str">
        <f aca="false">IF(K79=0,"",K79)</f>
        <v/>
      </c>
      <c r="O79" s="1233" t="s">
        <v>112</v>
      </c>
      <c r="P79" s="1233"/>
      <c r="Q79" s="1233"/>
      <c r="R79" s="1233"/>
      <c r="S79" s="1233"/>
      <c r="T79" s="1217" t="s">
        <v>2199</v>
      </c>
      <c r="U79" s="1217"/>
      <c r="V79" s="1217"/>
      <c r="W79" s="1217"/>
      <c r="X79" s="1217"/>
      <c r="Y79" s="1221"/>
      <c r="Z79" s="1201" t="s">
        <v>2200</v>
      </c>
      <c r="AA79" s="1208"/>
      <c r="AB79" s="1201"/>
      <c r="AC79" s="1201"/>
      <c r="AD79" s="1201"/>
    </row>
    <row r="80" customFormat="false" ht="45" hidden="false" customHeight="true" outlineLevel="0" collapsed="false">
      <c r="A80" s="1219"/>
      <c r="B80" s="1222" t="n">
        <v>63</v>
      </c>
      <c r="C80" s="1217" t="s">
        <v>2177</v>
      </c>
      <c r="D80" s="1230"/>
      <c r="E80" s="1217"/>
      <c r="F80" s="1217"/>
      <c r="G80" s="1217"/>
      <c r="H80" s="1235"/>
      <c r="I80" s="1232" t="n">
        <f aca="false">INDEX(TEMPLATE_NUMBER_POINT_FHD,B80,MATCH(TEMPLATE_SPHERE,TEMPLATE_SPHERE_LIST_FOR_NOTE,0))</f>
        <v>0</v>
      </c>
      <c r="J80" s="1232" t="n">
        <f aca="false">INDEX(TEMPLATE_DATA_POINT_FHD,B80,MATCH(TEMPLATE_SPHERE,TEMPLATE_SPHERE_LIST_FOR_NOTE,0))</f>
        <v>0</v>
      </c>
      <c r="K80" s="1232" t="n">
        <f aca="false">INDEX(TEMPLATE_NOTE_POINT_FHD,B80,MATCH(TEMPLATE_SPHERE,TEMPLATE_SPHERE_LIST_FOR_NOTE,0))</f>
        <v>0</v>
      </c>
      <c r="L80" s="1220" t="str">
        <f aca="false">IF(I80=0,"",I80)</f>
        <v/>
      </c>
      <c r="M80" s="1220" t="str">
        <f aca="false">IF(J80=0,"",J80)</f>
        <v/>
      </c>
      <c r="N80" s="1220" t="str">
        <f aca="false">IF(K80=0,"",K80)</f>
        <v/>
      </c>
      <c r="O80" s="1233" t="s">
        <v>148</v>
      </c>
      <c r="P80" s="1233"/>
      <c r="Q80" s="1233"/>
      <c r="R80" s="1233"/>
      <c r="S80" s="1233"/>
      <c r="T80" s="1217" t="s">
        <v>2201</v>
      </c>
      <c r="U80" s="1217"/>
      <c r="V80" s="1217"/>
      <c r="W80" s="1217"/>
      <c r="X80" s="1217"/>
      <c r="Y80" s="1221"/>
      <c r="Z80" s="1201" t="s">
        <v>2202</v>
      </c>
      <c r="AA80" s="1208"/>
      <c r="AB80" s="1201"/>
      <c r="AC80" s="1201"/>
      <c r="AD80" s="1201"/>
    </row>
    <row r="81" customFormat="false" ht="36" hidden="false" customHeight="true" outlineLevel="0" collapsed="false">
      <c r="A81" s="1219"/>
      <c r="B81" s="1222" t="n">
        <v>64</v>
      </c>
      <c r="C81" s="1217" t="s">
        <v>2179</v>
      </c>
      <c r="D81" s="1230"/>
      <c r="E81" s="1217"/>
      <c r="F81" s="1217"/>
      <c r="G81" s="1217"/>
      <c r="H81" s="1235"/>
      <c r="I81" s="1232" t="n">
        <f aca="false">INDEX(TEMPLATE_NUMBER_POINT_FHD,B81,MATCH(TEMPLATE_SPHERE,TEMPLATE_SPHERE_LIST_FOR_NOTE,0))</f>
        <v>0</v>
      </c>
      <c r="J81" s="1232" t="n">
        <f aca="false">INDEX(TEMPLATE_DATA_POINT_FHD,B81,MATCH(TEMPLATE_SPHERE,TEMPLATE_SPHERE_LIST_FOR_NOTE,0))</f>
        <v>0</v>
      </c>
      <c r="K81" s="1232" t="n">
        <f aca="false">INDEX(TEMPLATE_NOTE_POINT_FHD,B81,MATCH(TEMPLATE_SPHERE,TEMPLATE_SPHERE_LIST_FOR_NOTE,0))</f>
        <v>0</v>
      </c>
      <c r="L81" s="1220" t="str">
        <f aca="false">IF(I81=0,"",I81)</f>
        <v/>
      </c>
      <c r="M81" s="1220" t="str">
        <f aca="false">IF(J81=0,"",J81)</f>
        <v/>
      </c>
      <c r="N81" s="1220" t="str">
        <f aca="false">IF(K81=0,"",K81)</f>
        <v/>
      </c>
      <c r="O81" s="1233" t="s">
        <v>2085</v>
      </c>
      <c r="P81" s="1233"/>
      <c r="Q81" s="1233"/>
      <c r="R81" s="1233"/>
      <c r="S81" s="1233"/>
      <c r="T81" s="1217" t="s">
        <v>2203</v>
      </c>
      <c r="U81" s="1217"/>
      <c r="V81" s="1217"/>
      <c r="W81" s="1217"/>
      <c r="X81" s="1217"/>
      <c r="Y81" s="1221"/>
      <c r="Z81" s="1201" t="s">
        <v>2204</v>
      </c>
      <c r="AA81" s="1208"/>
      <c r="AB81" s="1201"/>
      <c r="AC81" s="1201"/>
      <c r="AD81" s="1201"/>
    </row>
    <row r="82" customFormat="false" ht="90" hidden="false" customHeight="true" outlineLevel="0" collapsed="false">
      <c r="A82" s="1219"/>
      <c r="B82" s="1222" t="n">
        <v>65</v>
      </c>
      <c r="C82" s="1217" t="s">
        <v>2188</v>
      </c>
      <c r="D82" s="1230"/>
      <c r="E82" s="1217"/>
      <c r="F82" s="1217"/>
      <c r="G82" s="1217"/>
      <c r="H82" s="1235"/>
      <c r="I82" s="1232" t="n">
        <f aca="false">INDEX(TEMPLATE_NUMBER_POINT_FHD,B82,MATCH(TEMPLATE_SPHERE,TEMPLATE_SPHERE_LIST_FOR_NOTE,0))</f>
        <v>0</v>
      </c>
      <c r="J82" s="1232" t="n">
        <f aca="false">INDEX(TEMPLATE_DATA_POINT_FHD,B82,MATCH(TEMPLATE_SPHERE,TEMPLATE_SPHERE_LIST_FOR_NOTE,0))</f>
        <v>0</v>
      </c>
      <c r="K82" s="1232" t="n">
        <f aca="false">INDEX(TEMPLATE_NOTE_POINT_FHD,B82,MATCH(TEMPLATE_SPHERE,TEMPLATE_SPHERE_LIST_FOR_NOTE,0))</f>
        <v>0</v>
      </c>
      <c r="L82" s="1220" t="str">
        <f aca="false">IF(I82=0,"",I82)</f>
        <v/>
      </c>
      <c r="M82" s="1220" t="str">
        <f aca="false">IF(J82=0,"",J82)</f>
        <v/>
      </c>
      <c r="N82" s="1220" t="str">
        <f aca="false">IF(K82=0,"",K82)</f>
        <v/>
      </c>
      <c r="O82" s="1233" t="s">
        <v>149</v>
      </c>
      <c r="P82" s="1233"/>
      <c r="Q82" s="1233"/>
      <c r="R82" s="1233"/>
      <c r="S82" s="1233"/>
      <c r="T82" s="1217" t="s">
        <v>2205</v>
      </c>
      <c r="U82" s="1217"/>
      <c r="V82" s="1217"/>
      <c r="W82" s="1217"/>
      <c r="X82" s="1217"/>
      <c r="Y82" s="1221"/>
      <c r="Z82" s="1201" t="s">
        <v>2206</v>
      </c>
      <c r="AA82" s="1208"/>
      <c r="AB82" s="1201"/>
      <c r="AC82" s="1201"/>
      <c r="AD82" s="1201"/>
    </row>
    <row r="83" customFormat="false" ht="9" hidden="false" customHeight="true" outlineLevel="0" collapsed="false">
      <c r="A83" s="1219"/>
      <c r="B83" s="1222" t="n">
        <v>66</v>
      </c>
      <c r="C83" s="1217"/>
      <c r="D83" s="1230"/>
      <c r="E83" s="1217"/>
      <c r="F83" s="1217"/>
      <c r="G83" s="1217"/>
      <c r="H83" s="1235"/>
      <c r="I83" s="1232" t="n">
        <f aca="false">INDEX(TEMPLATE_NUMBER_POINT_FHD,B83,MATCH(TEMPLATE_SPHERE,TEMPLATE_SPHERE_LIST_FOR_NOTE,0))</f>
        <v>0</v>
      </c>
      <c r="J83" s="1232" t="n">
        <f aca="false">INDEX(TEMPLATE_DATA_POINT_FHD,B83,MATCH(TEMPLATE_SPHERE,TEMPLATE_SPHERE_LIST_FOR_NOTE,0))</f>
        <v>0</v>
      </c>
      <c r="K83" s="1232" t="n">
        <f aca="false">INDEX(TEMPLATE_NOTE_POINT_FHD,B83,MATCH(TEMPLATE_SPHERE,TEMPLATE_SPHERE_LIST_FOR_NOTE,0))</f>
        <v>0</v>
      </c>
      <c r="L83" s="1220" t="str">
        <f aca="false">IF(I83=0,"",I83)</f>
        <v/>
      </c>
      <c r="M83" s="1220" t="str">
        <f aca="false">IF(J83=0,"",J83)</f>
        <v/>
      </c>
      <c r="N83" s="1220" t="str">
        <f aca="false">IF(K83=0,"",K83)</f>
        <v/>
      </c>
      <c r="O83" s="1233" t="s">
        <v>2094</v>
      </c>
      <c r="P83" s="1233"/>
      <c r="Q83" s="1233"/>
      <c r="R83" s="1233"/>
      <c r="S83" s="1233"/>
      <c r="T83" s="1217" t="s">
        <v>2207</v>
      </c>
      <c r="U83" s="1217"/>
      <c r="V83" s="1217"/>
      <c r="W83" s="1217"/>
      <c r="X83" s="1217"/>
      <c r="Y83" s="1221"/>
      <c r="Z83" s="1201"/>
      <c r="AA83" s="1208"/>
      <c r="AB83" s="1201"/>
      <c r="AC83" s="1201"/>
      <c r="AD83" s="1201"/>
    </row>
    <row r="84" customFormat="false" ht="54" hidden="false" customHeight="true" outlineLevel="0" collapsed="false">
      <c r="A84" s="1219"/>
      <c r="B84" s="1222" t="n">
        <v>67</v>
      </c>
      <c r="C84" s="1217"/>
      <c r="D84" s="1230"/>
      <c r="E84" s="1217"/>
      <c r="F84" s="1217"/>
      <c r="G84" s="1217"/>
      <c r="H84" s="1235"/>
      <c r="I84" s="1232" t="n">
        <f aca="false">INDEX(TEMPLATE_NUMBER_POINT_FHD,B84,MATCH(TEMPLATE_SPHERE,TEMPLATE_SPHERE_LIST_FOR_NOTE,0))</f>
        <v>0</v>
      </c>
      <c r="J84" s="1232" t="n">
        <f aca="false">INDEX(TEMPLATE_DATA_POINT_FHD,B84,MATCH(TEMPLATE_SPHERE,TEMPLATE_SPHERE_LIST_FOR_NOTE,0))</f>
        <v>0</v>
      </c>
      <c r="K84" s="1232" t="n">
        <f aca="false">INDEX(TEMPLATE_NOTE_POINT_FHD,B84,MATCH(TEMPLATE_SPHERE,TEMPLATE_SPHERE_LIST_FOR_NOTE,0))</f>
        <v>0</v>
      </c>
      <c r="L84" s="1220" t="str">
        <f aca="false">IF(I84=0,"",I84)</f>
        <v/>
      </c>
      <c r="M84" s="1220" t="str">
        <f aca="false">IF(J84=0,"",J84)</f>
        <v/>
      </c>
      <c r="N84" s="1220" t="str">
        <f aca="false">IF(K84=0,"",K84)</f>
        <v/>
      </c>
      <c r="O84" s="1233" t="s">
        <v>2208</v>
      </c>
      <c r="P84" s="1233"/>
      <c r="Q84" s="1233"/>
      <c r="R84" s="1233"/>
      <c r="S84" s="1233"/>
      <c r="T84" s="1217" t="s">
        <v>2209</v>
      </c>
      <c r="U84" s="1217"/>
      <c r="V84" s="1217"/>
      <c r="W84" s="1217"/>
      <c r="X84" s="1217"/>
      <c r="Y84" s="1221"/>
      <c r="Z84" s="1201"/>
      <c r="AA84" s="1208"/>
      <c r="AB84" s="1201"/>
      <c r="AC84" s="1201"/>
      <c r="AD84" s="1201"/>
    </row>
    <row r="85" customFormat="false" ht="9" hidden="false" customHeight="true" outlineLevel="0" collapsed="false">
      <c r="A85" s="1219"/>
      <c r="B85" s="1222" t="n">
        <v>68</v>
      </c>
      <c r="C85" s="1217"/>
      <c r="D85" s="1230"/>
      <c r="E85" s="1217"/>
      <c r="F85" s="1217"/>
      <c r="G85" s="1217"/>
      <c r="H85" s="1235"/>
      <c r="I85" s="1232" t="n">
        <f aca="false">INDEX(TEMPLATE_NUMBER_POINT_FHD,B85,MATCH(TEMPLATE_SPHERE,TEMPLATE_SPHERE_LIST_FOR_NOTE,0))</f>
        <v>0</v>
      </c>
      <c r="J85" s="1232" t="n">
        <f aca="false">INDEX(TEMPLATE_DATA_POINT_FHD,B85,MATCH(TEMPLATE_SPHERE,TEMPLATE_SPHERE_LIST_FOR_NOTE,0))</f>
        <v>0</v>
      </c>
      <c r="K85" s="1232" t="n">
        <f aca="false">INDEX(TEMPLATE_NOTE_POINT_FHD,B85,MATCH(TEMPLATE_SPHERE,TEMPLATE_SPHERE_LIST_FOR_NOTE,0))</f>
        <v>0</v>
      </c>
      <c r="L85" s="1220" t="str">
        <f aca="false">IF(I85=0,"",I85)</f>
        <v/>
      </c>
      <c r="M85" s="1220" t="str">
        <f aca="false">IF(J85=0,"",J85)</f>
        <v/>
      </c>
      <c r="N85" s="1220" t="str">
        <f aca="false">IF(K85=0,"",K85)</f>
        <v/>
      </c>
      <c r="O85" s="1233" t="s">
        <v>2098</v>
      </c>
      <c r="P85" s="1233"/>
      <c r="Q85" s="1233"/>
      <c r="R85" s="1233"/>
      <c r="S85" s="1233"/>
      <c r="T85" s="1217" t="s">
        <v>2210</v>
      </c>
      <c r="U85" s="1217"/>
      <c r="V85" s="1217"/>
      <c r="W85" s="1217"/>
      <c r="X85" s="1217"/>
      <c r="Y85" s="1221"/>
      <c r="Z85" s="1201"/>
      <c r="AA85" s="1208"/>
      <c r="AB85" s="1201"/>
      <c r="AC85" s="1201"/>
      <c r="AD85" s="1201"/>
    </row>
    <row r="86" customFormat="false" ht="27" hidden="false" customHeight="true" outlineLevel="0" collapsed="false">
      <c r="A86" s="1219"/>
      <c r="B86" s="1222" t="n">
        <v>69</v>
      </c>
      <c r="C86" s="1217"/>
      <c r="D86" s="1230"/>
      <c r="E86" s="1217"/>
      <c r="F86" s="1217"/>
      <c r="G86" s="1217"/>
      <c r="H86" s="1235"/>
      <c r="I86" s="1232" t="n">
        <f aca="false">INDEX(TEMPLATE_NUMBER_POINT_FHD,B86,MATCH(TEMPLATE_SPHERE,TEMPLATE_SPHERE_LIST_FOR_NOTE,0))</f>
        <v>0</v>
      </c>
      <c r="J86" s="1232" t="n">
        <f aca="false">INDEX(TEMPLATE_DATA_POINT_FHD,B86,MATCH(TEMPLATE_SPHERE,TEMPLATE_SPHERE_LIST_FOR_NOTE,0))</f>
        <v>0</v>
      </c>
      <c r="K86" s="1232" t="n">
        <f aca="false">INDEX(TEMPLATE_NOTE_POINT_FHD,B86,MATCH(TEMPLATE_SPHERE,TEMPLATE_SPHERE_LIST_FOR_NOTE,0))</f>
        <v>0</v>
      </c>
      <c r="L86" s="1220" t="str">
        <f aca="false">IF(I86=0,"",I86)</f>
        <v/>
      </c>
      <c r="M86" s="1220" t="str">
        <f aca="false">IF(J86=0,"",J86)</f>
        <v/>
      </c>
      <c r="N86" s="1220" t="str">
        <f aca="false">IF(K86=0,"",K86)</f>
        <v/>
      </c>
      <c r="O86" s="1233" t="s">
        <v>2211</v>
      </c>
      <c r="P86" s="1233"/>
      <c r="Q86" s="1233"/>
      <c r="R86" s="1233"/>
      <c r="S86" s="1233"/>
      <c r="T86" s="1217" t="s">
        <v>2212</v>
      </c>
      <c r="U86" s="1217"/>
      <c r="V86" s="1217"/>
      <c r="W86" s="1217"/>
      <c r="X86" s="1217"/>
      <c r="Y86" s="1221"/>
      <c r="Z86" s="1201"/>
      <c r="AA86" s="1208"/>
      <c r="AB86" s="1201"/>
      <c r="AC86" s="1201"/>
      <c r="AD86" s="1201"/>
    </row>
    <row r="87" customFormat="false" ht="36" hidden="false" customHeight="true" outlineLevel="0" collapsed="false">
      <c r="A87" s="1219"/>
      <c r="B87" s="1222" t="n">
        <v>70</v>
      </c>
      <c r="C87" s="1217" t="s">
        <v>2213</v>
      </c>
      <c r="D87" s="1230"/>
      <c r="E87" s="1217"/>
      <c r="F87" s="1217"/>
      <c r="G87" s="1217"/>
      <c r="H87" s="1235"/>
      <c r="I87" s="1232" t="n">
        <f aca="false">INDEX(TEMPLATE_NUMBER_POINT_FHD,B87,MATCH(TEMPLATE_SPHERE,TEMPLATE_SPHERE_LIST_FOR_NOTE,0))</f>
        <v>0</v>
      </c>
      <c r="J87" s="1232" t="n">
        <f aca="false">INDEX(TEMPLATE_DATA_POINT_FHD,B87,MATCH(TEMPLATE_SPHERE,TEMPLATE_SPHERE_LIST_FOR_NOTE,0))</f>
        <v>0</v>
      </c>
      <c r="K87" s="1232" t="n">
        <f aca="false">INDEX(TEMPLATE_NOTE_POINT_FHD,B87,MATCH(TEMPLATE_SPHERE,TEMPLATE_SPHERE_LIST_FOR_NOTE,0))</f>
        <v>0</v>
      </c>
      <c r="L87" s="1220" t="str">
        <f aca="false">IF(I87=0,"",I87)</f>
        <v/>
      </c>
      <c r="M87" s="1220" t="str">
        <f aca="false">IF(J87=0,"",J87)</f>
        <v/>
      </c>
      <c r="N87" s="1220" t="str">
        <f aca="false">IF(K87=0,"",K87)</f>
        <v/>
      </c>
      <c r="O87" s="1233" t="s">
        <v>150</v>
      </c>
      <c r="P87" s="1233"/>
      <c r="Q87" s="1233"/>
      <c r="R87" s="1233"/>
      <c r="S87" s="1233"/>
      <c r="T87" s="1217" t="s">
        <v>2214</v>
      </c>
      <c r="U87" s="1217"/>
      <c r="V87" s="1217"/>
      <c r="W87" s="1217"/>
      <c r="X87" s="1217"/>
      <c r="Y87" s="1221"/>
      <c r="Z87" s="1201"/>
      <c r="AA87" s="1208"/>
      <c r="AB87" s="1201"/>
      <c r="AC87" s="1201"/>
      <c r="AD87" s="1201"/>
    </row>
    <row r="88" customFormat="false" ht="18" hidden="false" customHeight="true" outlineLevel="0" collapsed="false">
      <c r="A88" s="1219"/>
      <c r="B88" s="1222" t="n">
        <v>71</v>
      </c>
      <c r="C88" s="1217" t="s">
        <v>2215</v>
      </c>
      <c r="D88" s="1230"/>
      <c r="E88" s="1217"/>
      <c r="F88" s="1217"/>
      <c r="G88" s="1217"/>
      <c r="H88" s="1235"/>
      <c r="I88" s="1232" t="n">
        <f aca="false">INDEX(TEMPLATE_NUMBER_POINT_FHD,B88,MATCH(TEMPLATE_SPHERE,TEMPLATE_SPHERE_LIST_FOR_NOTE,0))</f>
        <v>0</v>
      </c>
      <c r="J88" s="1232" t="n">
        <f aca="false">INDEX(TEMPLATE_DATA_POINT_FHD,B88,MATCH(TEMPLATE_SPHERE,TEMPLATE_SPHERE_LIST_FOR_NOTE,0))</f>
        <v>0</v>
      </c>
      <c r="K88" s="1232" t="n">
        <f aca="false">INDEX(TEMPLATE_NOTE_POINT_FHD,B88,MATCH(TEMPLATE_SPHERE,TEMPLATE_SPHERE_LIST_FOR_NOTE,0))</f>
        <v>0</v>
      </c>
      <c r="L88" s="1220" t="str">
        <f aca="false">IF(I88=0,"",I88)</f>
        <v/>
      </c>
      <c r="M88" s="1220" t="str">
        <f aca="false">IF(J88=0,"",J88)</f>
        <v/>
      </c>
      <c r="N88" s="1220" t="str">
        <f aca="false">IF(K88=0,"",K88)</f>
        <v/>
      </c>
      <c r="O88" s="1233" t="s">
        <v>151</v>
      </c>
      <c r="P88" s="1233"/>
      <c r="Q88" s="1233"/>
      <c r="R88" s="1233"/>
      <c r="S88" s="1233"/>
      <c r="T88" s="1217" t="s">
        <v>676</v>
      </c>
      <c r="U88" s="1217"/>
      <c r="V88" s="1217"/>
      <c r="W88" s="1217"/>
      <c r="X88" s="1217"/>
      <c r="Y88" s="1221"/>
      <c r="Z88" s="1201"/>
      <c r="AA88" s="1208"/>
      <c r="AB88" s="1201"/>
      <c r="AC88" s="1201"/>
      <c r="AD88" s="1201"/>
    </row>
    <row r="89" customFormat="false" ht="18" hidden="false" customHeight="true" outlineLevel="0" collapsed="false">
      <c r="A89" s="1219"/>
      <c r="B89" s="1222" t="n">
        <v>72</v>
      </c>
      <c r="C89" s="1217" t="s">
        <v>2216</v>
      </c>
      <c r="D89" s="1230" t="s">
        <v>2213</v>
      </c>
      <c r="E89" s="1217" t="s">
        <v>2213</v>
      </c>
      <c r="F89" s="1217" t="s">
        <v>2179</v>
      </c>
      <c r="G89" s="1217"/>
      <c r="H89" s="1235"/>
      <c r="I89" s="1232" t="str">
        <f aca="false">INDEX(TEMPLATE_NUMBER_POINT_FHD,B89,MATCH(TEMPLATE_SPHERE,TEMPLATE_SPHERE_LIST_FOR_NOTE,0))</f>
        <v>12</v>
      </c>
      <c r="J89" s="1232" t="str">
        <f aca="false">INDEX(TEMPLATE_DATA_POINT_FHD,B89,MATCH(TEMPLATE_SPHERE,TEMPLATE_SPHERE_LIST_FOR_NOTE,0))</f>
        <v>Среднесписочная численность основного производственного персонала</v>
      </c>
      <c r="K89" s="1232" t="n">
        <f aca="false">INDEX(TEMPLATE_NOTE_POINT_FHD,B89,MATCH(TEMPLATE_SPHERE,TEMPLATE_SPHERE_LIST_FOR_NOTE,0))</f>
        <v>0</v>
      </c>
      <c r="L89" s="1220" t="str">
        <f aca="false">IF(I89=0,"",I89)</f>
        <v>12</v>
      </c>
      <c r="M89" s="1220" t="str">
        <f aca="false">IF(J89=0,"",J89)</f>
        <v>Среднесписочная численность основного производственного персонала</v>
      </c>
      <c r="N89" s="1220" t="str">
        <f aca="false">IF(K89=0,"",K89)</f>
        <v/>
      </c>
      <c r="O89" s="1233" t="s">
        <v>152</v>
      </c>
      <c r="P89" s="1233" t="s">
        <v>151</v>
      </c>
      <c r="Q89" s="1233" t="s">
        <v>151</v>
      </c>
      <c r="R89" s="1233" t="s">
        <v>149</v>
      </c>
      <c r="S89" s="1233"/>
      <c r="T89" s="1217" t="s">
        <v>684</v>
      </c>
      <c r="U89" s="1217" t="s">
        <v>684</v>
      </c>
      <c r="V89" s="1217" t="s">
        <v>684</v>
      </c>
      <c r="W89" s="1217" t="s">
        <v>684</v>
      </c>
      <c r="X89" s="1217"/>
      <c r="Y89" s="1221"/>
      <c r="Z89" s="1201"/>
      <c r="AA89" s="1208"/>
      <c r="AB89" s="1201"/>
      <c r="AC89" s="1201"/>
      <c r="AD89" s="1201"/>
    </row>
    <row r="90" customFormat="false" ht="27" hidden="false" customHeight="true" outlineLevel="0" collapsed="false">
      <c r="A90" s="1219"/>
      <c r="B90" s="1222" t="n">
        <v>73</v>
      </c>
      <c r="C90" s="1217" t="s">
        <v>2217</v>
      </c>
      <c r="D90" s="1230"/>
      <c r="E90" s="1217"/>
      <c r="F90" s="1217"/>
      <c r="G90" s="1217"/>
      <c r="H90" s="1235"/>
      <c r="I90" s="1232" t="n">
        <f aca="false">INDEX(TEMPLATE_NUMBER_POINT_FHD,B90,MATCH(TEMPLATE_SPHERE,TEMPLATE_SPHERE_LIST_FOR_NOTE,0))</f>
        <v>0</v>
      </c>
      <c r="J90" s="1232" t="n">
        <f aca="false">INDEX(TEMPLATE_DATA_POINT_FHD,B90,MATCH(TEMPLATE_SPHERE,TEMPLATE_SPHERE_LIST_FOR_NOTE,0))</f>
        <v>0</v>
      </c>
      <c r="K90" s="1232" t="n">
        <f aca="false">INDEX(TEMPLATE_NOTE_POINT_FHD,B90,MATCH(TEMPLATE_SPHERE,TEMPLATE_SPHERE_LIST_FOR_NOTE,0))</f>
        <v>0</v>
      </c>
      <c r="L90" s="1220" t="str">
        <f aca="false">IF(I90=0,"",I90)</f>
        <v/>
      </c>
      <c r="M90" s="1220" t="str">
        <f aca="false">IF(J90=0,"",J90)</f>
        <v/>
      </c>
      <c r="N90" s="1220" t="str">
        <f aca="false">IF(K90=0,"",K90)</f>
        <v/>
      </c>
      <c r="O90" s="1233" t="s">
        <v>153</v>
      </c>
      <c r="P90" s="1233"/>
      <c r="Q90" s="1233"/>
      <c r="R90" s="1233"/>
      <c r="S90" s="1233"/>
      <c r="T90" s="1217" t="s">
        <v>686</v>
      </c>
      <c r="U90" s="1217"/>
      <c r="V90" s="1217"/>
      <c r="W90" s="1217"/>
      <c r="X90" s="1217"/>
      <c r="Y90" s="1221"/>
      <c r="Z90" s="1201"/>
      <c r="AA90" s="1208"/>
      <c r="AB90" s="1201"/>
      <c r="AC90" s="1201"/>
      <c r="AD90" s="1201"/>
    </row>
    <row r="91" customFormat="false" ht="18" hidden="false" customHeight="true" outlineLevel="0" collapsed="false">
      <c r="A91" s="1219"/>
      <c r="B91" s="1222" t="n">
        <v>74</v>
      </c>
      <c r="C91" s="1217"/>
      <c r="D91" s="1230" t="s">
        <v>2215</v>
      </c>
      <c r="E91" s="1217" t="s">
        <v>2215</v>
      </c>
      <c r="F91" s="1217"/>
      <c r="G91" s="1217"/>
      <c r="H91" s="1235"/>
      <c r="I91" s="1232" t="str">
        <f aca="false">INDEX(TEMPLATE_NUMBER_POINT_FHD,B91,MATCH(TEMPLATE_SPHERE,TEMPLATE_SPHERE_LIST_FOR_NOTE,0))</f>
        <v>13</v>
      </c>
      <c r="J91" s="1232" t="str">
        <f aca="false">INDEX(TEMPLATE_DATA_POINT_FHD,B91,MATCH(TEMPLATE_SPHERE,TEMPLATE_SPHERE_LIST_FOR_NOTE,0))</f>
        <v>Удельный расход электрической энергии на подачу воды в сеть</v>
      </c>
      <c r="K91" s="1232" t="n">
        <f aca="false">INDEX(TEMPLATE_NOTE_POINT_FHD,B91,MATCH(TEMPLATE_SPHERE,TEMPLATE_SPHERE_LIST_FOR_NOTE,0))</f>
        <v>0</v>
      </c>
      <c r="L91" s="1220" t="str">
        <f aca="false">IF(I91=0,"",I91)</f>
        <v>13</v>
      </c>
      <c r="M91" s="1220" t="str">
        <f aca="false">IF(J91=0,"",J91)</f>
        <v>Удельный расход электрической энергии на подачу воды в сеть</v>
      </c>
      <c r="N91" s="1220" t="str">
        <f aca="false">IF(K91=0,"",K91)</f>
        <v/>
      </c>
      <c r="O91" s="1233"/>
      <c r="P91" s="1233" t="s">
        <v>152</v>
      </c>
      <c r="Q91" s="1233" t="s">
        <v>152</v>
      </c>
      <c r="R91" s="1233"/>
      <c r="S91" s="1233"/>
      <c r="T91" s="1217"/>
      <c r="U91" s="1217" t="s">
        <v>2218</v>
      </c>
      <c r="V91" s="1217" t="s">
        <v>2218</v>
      </c>
      <c r="W91" s="1217"/>
      <c r="X91" s="1217"/>
      <c r="Y91" s="1221"/>
      <c r="Z91" s="1201"/>
      <c r="AA91" s="1208"/>
      <c r="AB91" s="1201"/>
      <c r="AC91" s="1201"/>
      <c r="AD91" s="1201"/>
    </row>
    <row r="92" customFormat="false" ht="27" hidden="false" customHeight="true" outlineLevel="0" collapsed="false">
      <c r="A92" s="1219"/>
      <c r="B92" s="1222" t="n">
        <v>75</v>
      </c>
      <c r="C92" s="1217"/>
      <c r="D92" s="1230" t="s">
        <v>2216</v>
      </c>
      <c r="E92" s="1217"/>
      <c r="F92" s="1217"/>
      <c r="G92" s="1217"/>
      <c r="H92" s="1235"/>
      <c r="I92" s="1232" t="str">
        <f aca="false">INDEX(TEMPLATE_NUMBER_POINT_FHD,B92,MATCH(TEMPLATE_SPHERE,TEMPLATE_SPHERE_LIST_FOR_NOTE,0))</f>
        <v>14</v>
      </c>
      <c r="J92" s="1232" t="str">
        <f aca="false">INDEX(TEMPLATE_DATA_POINT_FHD,B92,MATCH(TEMPLATE_SPHERE,TEMPLATE_SPHERE_LIST_FOR_NOTE,0))</f>
        <v>Расход воды на собственные нужды, в том числе:</v>
      </c>
      <c r="K92" s="1232" t="str">
        <f aca="false">INDEX(TEMPLATE_NOTE_POINT_FHD,B92,MATCH(TEMPLATE_SPHERE,TEMPLATE_SPHERE_LIST_FOR_NOTE,0))</f>
        <v>Указывается доля общего расхода воды на собственные нужны от объема отпуска воды потребителям.</v>
      </c>
      <c r="L92" s="1220" t="str">
        <f aca="false">IF(I92=0,"",I92)</f>
        <v>14</v>
      </c>
      <c r="M92" s="1220" t="str">
        <f aca="false">IF(J92=0,"",J92)</f>
        <v>Расход воды на собственные нужды, в том числе:</v>
      </c>
      <c r="N92" s="1220" t="str">
        <f aca="false">IF(K92=0,"",K92)</f>
        <v>Указывается доля общего расхода воды на собственные нужны от объема отпуска воды потребителям.</v>
      </c>
      <c r="O92" s="1233"/>
      <c r="P92" s="1233" t="s">
        <v>153</v>
      </c>
      <c r="Q92" s="1233"/>
      <c r="R92" s="1233"/>
      <c r="S92" s="1233"/>
      <c r="T92" s="1217"/>
      <c r="U92" s="1217" t="s">
        <v>2219</v>
      </c>
      <c r="V92" s="1217"/>
      <c r="W92" s="1217"/>
      <c r="X92" s="1217"/>
      <c r="Y92" s="1221"/>
      <c r="Z92" s="1201"/>
      <c r="AA92" s="1208" t="s">
        <v>2220</v>
      </c>
      <c r="AB92" s="1201"/>
      <c r="AC92" s="1201"/>
      <c r="AD92" s="1201"/>
    </row>
    <row r="93" customFormat="false" ht="27" hidden="false" customHeight="true" outlineLevel="0" collapsed="false">
      <c r="A93" s="1219"/>
      <c r="B93" s="1222" t="n">
        <v>76</v>
      </c>
      <c r="C93" s="1217"/>
      <c r="D93" s="1230"/>
      <c r="E93" s="1217"/>
      <c r="F93" s="1217"/>
      <c r="G93" s="1217"/>
      <c r="H93" s="1235"/>
      <c r="I93" s="1232" t="str">
        <f aca="false">INDEX(TEMPLATE_NUMBER_POINT_FHD,B93,MATCH(TEMPLATE_SPHERE,TEMPLATE_SPHERE_LIST_FOR_NOTE,0))</f>
        <v>14.1</v>
      </c>
      <c r="J93" s="1232" t="str">
        <f aca="false">INDEX(TEMPLATE_DATA_POINT_FHD,B93,MATCH(TEMPLATE_SPHERE,TEMPLATE_SPHERE_LIST_FOR_NOTE,0))</f>
        <v>Расход воды на хозяйственно-бытовые нужды</v>
      </c>
      <c r="K93" s="1232" t="str">
        <f aca="false">INDEX(TEMPLATE_NOTE_POINT_FHD,B93,MATCH(TEMPLATE_SPHERE,TEMPLATE_SPHERE_LIST_FOR_NOTE,0))</f>
        <v>Указывается доля расхода воды на хозяйственно-бытовые нужны от объема отпуска воды потребителям.</v>
      </c>
      <c r="L93" s="1220" t="str">
        <f aca="false">IF(I93=0,"",I93)</f>
        <v>14.1</v>
      </c>
      <c r="M93" s="1220" t="str">
        <f aca="false">IF(J93=0,"",J93)</f>
        <v>Расход воды на хозяйственно-бытовые нужды</v>
      </c>
      <c r="N93" s="1220" t="str">
        <f aca="false">IF(K93=0,"",K93)</f>
        <v>Указывается доля расхода воды на хозяйственно-бытовые нужны от объема отпуска воды потребителям.</v>
      </c>
      <c r="O93" s="1233"/>
      <c r="P93" s="1233" t="s">
        <v>2126</v>
      </c>
      <c r="Q93" s="1233"/>
      <c r="R93" s="1233"/>
      <c r="S93" s="1233"/>
      <c r="T93" s="1217"/>
      <c r="U93" s="1217" t="s">
        <v>2221</v>
      </c>
      <c r="V93" s="1217"/>
      <c r="W93" s="1217"/>
      <c r="X93" s="1217"/>
      <c r="Y93" s="1221"/>
      <c r="Z93" s="1201"/>
      <c r="AA93" s="1208" t="s">
        <v>2222</v>
      </c>
      <c r="AB93" s="1201"/>
      <c r="AC93" s="1201"/>
      <c r="AD93" s="1201"/>
    </row>
    <row r="94" customFormat="false" ht="45" hidden="false" customHeight="true" outlineLevel="0" collapsed="false">
      <c r="A94" s="1219"/>
      <c r="B94" s="1222" t="n">
        <v>77</v>
      </c>
      <c r="C94" s="1217"/>
      <c r="D94" s="1230" t="s">
        <v>2217</v>
      </c>
      <c r="E94" s="1217"/>
      <c r="F94" s="1217"/>
      <c r="G94" s="1217"/>
      <c r="H94" s="1235"/>
      <c r="I94" s="1232" t="str">
        <f aca="false">INDEX(TEMPLATE_NUMBER_POINT_FHD,B94,MATCH(TEMPLATE_SPHERE,TEMPLATE_SPHERE_LIST_FOR_NOTE,0))</f>
        <v>15</v>
      </c>
      <c r="J94" s="1232" t="str">
        <f aca="false">INDEX(TEMPLATE_DATA_POINT_FHD,B94,MATCH(TEMPLATE_SPHERE,TEMPLATE_SPHERE_LIST_FOR_NOTE,0))</f>
        <v>Показатель использования производственных объектов (по объему перекачки), в том числе:</v>
      </c>
      <c r="K94" s="1232" t="str">
        <f aca="false">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1220" t="str">
        <f aca="false">IF(I94=0,"",I94)</f>
        <v>15</v>
      </c>
      <c r="M94" s="1220" t="str">
        <f aca="false">IF(J94=0,"",J94)</f>
        <v>Показатель использования производственных объектов (по объему перекачки), в том числе:</v>
      </c>
      <c r="N94" s="1220" t="str">
        <f aca="false">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1233"/>
      <c r="P94" s="1233" t="s">
        <v>1481</v>
      </c>
      <c r="Q94" s="1233"/>
      <c r="R94" s="1233"/>
      <c r="S94" s="1233"/>
      <c r="T94" s="1217"/>
      <c r="U94" s="1217" t="s">
        <v>2223</v>
      </c>
      <c r="V94" s="1217"/>
      <c r="W94" s="1217"/>
      <c r="X94" s="1217"/>
      <c r="Y94" s="1221"/>
      <c r="Z94" s="1201"/>
      <c r="AA94" s="1208" t="s">
        <v>2224</v>
      </c>
      <c r="AB94" s="1201"/>
      <c r="AC94" s="1201"/>
      <c r="AD94" s="1201"/>
    </row>
    <row r="95" customFormat="false" ht="99" hidden="false" customHeight="true" outlineLevel="0" collapsed="false">
      <c r="A95" s="1219"/>
      <c r="B95" s="1222" t="n">
        <v>78</v>
      </c>
      <c r="C95" s="1217" t="s">
        <v>2225</v>
      </c>
      <c r="D95" s="1230"/>
      <c r="E95" s="1217"/>
      <c r="F95" s="1217"/>
      <c r="G95" s="1217"/>
      <c r="H95" s="1235"/>
      <c r="I95" s="1232" t="n">
        <f aca="false">INDEX(TEMPLATE_NUMBER_POINT_FHD,B95,MATCH(TEMPLATE_SPHERE,TEMPLATE_SPHERE_LIST_FOR_NOTE,0))</f>
        <v>0</v>
      </c>
      <c r="J95" s="1232" t="n">
        <f aca="false">INDEX(TEMPLATE_DATA_POINT_FHD,B95,MATCH(TEMPLATE_SPHERE,TEMPLATE_SPHERE_LIST_FOR_NOTE,0))</f>
        <v>0</v>
      </c>
      <c r="K95" s="1232" t="n">
        <f aca="false">INDEX(TEMPLATE_NOTE_POINT_FHD,B95,MATCH(TEMPLATE_SPHERE,TEMPLATE_SPHERE_LIST_FOR_NOTE,0))</f>
        <v>0</v>
      </c>
      <c r="L95" s="1220" t="str">
        <f aca="false">IF(I95=0,"",I95)</f>
        <v/>
      </c>
      <c r="M95" s="1220" t="str">
        <f aca="false">IF(J95=0,"",J95)</f>
        <v/>
      </c>
      <c r="N95" s="1220" t="str">
        <f aca="false">IF(K95=0,"",K95)</f>
        <v/>
      </c>
      <c r="O95" s="1233" t="s">
        <v>1481</v>
      </c>
      <c r="P95" s="1233"/>
      <c r="Q95" s="1233"/>
      <c r="R95" s="1233"/>
      <c r="S95" s="1233"/>
      <c r="T95" s="1217" t="s">
        <v>2226</v>
      </c>
      <c r="U95" s="1217"/>
      <c r="V95" s="1217"/>
      <c r="W95" s="1217"/>
      <c r="X95" s="1217"/>
      <c r="Y95" s="1221"/>
      <c r="Z95" s="1201"/>
      <c r="AA95" s="1208"/>
      <c r="AB95" s="1201"/>
      <c r="AC95" s="1201"/>
      <c r="AD95" s="1201"/>
    </row>
    <row r="96" customFormat="false" ht="99" hidden="false" customHeight="true" outlineLevel="0" collapsed="false">
      <c r="A96" s="1219"/>
      <c r="B96" s="1222" t="n">
        <v>79</v>
      </c>
      <c r="C96" s="1217" t="s">
        <v>1170</v>
      </c>
      <c r="D96" s="1230"/>
      <c r="E96" s="1217"/>
      <c r="F96" s="1217"/>
      <c r="G96" s="1217"/>
      <c r="H96" s="1235"/>
      <c r="I96" s="1232" t="n">
        <f aca="false">INDEX(TEMPLATE_NUMBER_POINT_FHD,B96,MATCH(TEMPLATE_SPHERE,TEMPLATE_SPHERE_LIST_FOR_NOTE,0))</f>
        <v>0</v>
      </c>
      <c r="J96" s="1232" t="n">
        <f aca="false">INDEX(TEMPLATE_DATA_POINT_FHD,B96,MATCH(TEMPLATE_SPHERE,TEMPLATE_SPHERE_LIST_FOR_NOTE,0))</f>
        <v>0</v>
      </c>
      <c r="K96" s="1232" t="n">
        <f aca="false">INDEX(TEMPLATE_NOTE_POINT_FHD,B96,MATCH(TEMPLATE_SPHERE,TEMPLATE_SPHERE_LIST_FOR_NOTE,0))</f>
        <v>0</v>
      </c>
      <c r="L96" s="1220" t="str">
        <f aca="false">IF(I96=0,"",I96)</f>
        <v/>
      </c>
      <c r="M96" s="1220" t="str">
        <f aca="false">IF(J96=0,"",J96)</f>
        <v/>
      </c>
      <c r="N96" s="1220" t="str">
        <f aca="false">IF(K96=0,"",K96)</f>
        <v/>
      </c>
      <c r="O96" s="1233" t="s">
        <v>1487</v>
      </c>
      <c r="P96" s="1233"/>
      <c r="Q96" s="1233"/>
      <c r="R96" s="1233"/>
      <c r="S96" s="1233"/>
      <c r="T96" s="1217" t="s">
        <v>2227</v>
      </c>
      <c r="U96" s="1217"/>
      <c r="V96" s="1217"/>
      <c r="W96" s="1217"/>
      <c r="X96" s="1217"/>
      <c r="Y96" s="1221"/>
      <c r="Z96" s="1201" t="s">
        <v>2228</v>
      </c>
      <c r="AA96" s="1208"/>
      <c r="AB96" s="1201"/>
      <c r="AC96" s="1201"/>
      <c r="AD96" s="1201"/>
    </row>
    <row r="97" customFormat="false" ht="63" hidden="false" customHeight="true" outlineLevel="0" collapsed="false">
      <c r="A97" s="1219"/>
      <c r="B97" s="1222" t="n">
        <v>80</v>
      </c>
      <c r="C97" s="1217" t="s">
        <v>2229</v>
      </c>
      <c r="D97" s="1230"/>
      <c r="E97" s="1217"/>
      <c r="F97" s="1217"/>
      <c r="G97" s="1217"/>
      <c r="H97" s="1235"/>
      <c r="I97" s="1232" t="n">
        <f aca="false">INDEX(TEMPLATE_NUMBER_POINT_FHD,B97,MATCH(TEMPLATE_SPHERE,TEMPLATE_SPHERE_LIST_FOR_NOTE,0))</f>
        <v>0</v>
      </c>
      <c r="J97" s="1232" t="n">
        <f aca="false">INDEX(TEMPLATE_DATA_POINT_FHD,B97,MATCH(TEMPLATE_SPHERE,TEMPLATE_SPHERE_LIST_FOR_NOTE,0))</f>
        <v>0</v>
      </c>
      <c r="K97" s="1232" t="n">
        <f aca="false">INDEX(TEMPLATE_NOTE_POINT_FHD,B97,MATCH(TEMPLATE_SPHERE,TEMPLATE_SPHERE_LIST_FOR_NOTE,0))</f>
        <v>0</v>
      </c>
      <c r="L97" s="1220" t="str">
        <f aca="false">IF(I97=0,"",I97)</f>
        <v/>
      </c>
      <c r="M97" s="1220" t="str">
        <f aca="false">IF(J97=0,"",J97)</f>
        <v/>
      </c>
      <c r="N97" s="1220" t="str">
        <f aca="false">IF(K97=0,"",K97)</f>
        <v/>
      </c>
      <c r="O97" s="1233" t="s">
        <v>1499</v>
      </c>
      <c r="P97" s="1233"/>
      <c r="Q97" s="1233"/>
      <c r="R97" s="1233"/>
      <c r="S97" s="1233"/>
      <c r="T97" s="1217" t="s">
        <v>2230</v>
      </c>
      <c r="U97" s="1217"/>
      <c r="V97" s="1217"/>
      <c r="W97" s="1217"/>
      <c r="X97" s="1217"/>
      <c r="Y97" s="1221"/>
      <c r="Z97" s="1201" t="s">
        <v>2231</v>
      </c>
      <c r="AA97" s="1208"/>
      <c r="AB97" s="1201"/>
      <c r="AC97" s="1201"/>
      <c r="AD97" s="1201"/>
    </row>
    <row r="98" customFormat="false" ht="63" hidden="false" customHeight="true" outlineLevel="0" collapsed="false">
      <c r="A98" s="1219"/>
      <c r="B98" s="1222" t="n">
        <v>81</v>
      </c>
      <c r="C98" s="1217" t="s">
        <v>2232</v>
      </c>
      <c r="D98" s="1230"/>
      <c r="E98" s="1217"/>
      <c r="F98" s="1217"/>
      <c r="G98" s="1217"/>
      <c r="H98" s="1235"/>
      <c r="I98" s="1232" t="n">
        <f aca="false">INDEX(TEMPLATE_NUMBER_POINT_FHD,B98,MATCH(TEMPLATE_SPHERE,TEMPLATE_SPHERE_LIST_FOR_NOTE,0))</f>
        <v>0</v>
      </c>
      <c r="J98" s="1232" t="n">
        <f aca="false">INDEX(TEMPLATE_DATA_POINT_FHD,B98,MATCH(TEMPLATE_SPHERE,TEMPLATE_SPHERE_LIST_FOR_NOTE,0))</f>
        <v>0</v>
      </c>
      <c r="K98" s="1232" t="n">
        <f aca="false">INDEX(TEMPLATE_NOTE_POINT_FHD,B98,MATCH(TEMPLATE_SPHERE,TEMPLATE_SPHERE_LIST_FOR_NOTE,0))</f>
        <v>0</v>
      </c>
      <c r="L98" s="1220" t="str">
        <f aca="false">IF(I98=0,"",I98)</f>
        <v/>
      </c>
      <c r="M98" s="1220" t="str">
        <f aca="false">IF(J98=0,"",J98)</f>
        <v/>
      </c>
      <c r="N98" s="1220" t="str">
        <f aca="false">IF(K98=0,"",K98)</f>
        <v/>
      </c>
      <c r="O98" s="1233" t="s">
        <v>1513</v>
      </c>
      <c r="P98" s="1233"/>
      <c r="Q98" s="1233"/>
      <c r="R98" s="1233"/>
      <c r="S98" s="1233"/>
      <c r="T98" s="1217" t="s">
        <v>2233</v>
      </c>
      <c r="U98" s="1217"/>
      <c r="V98" s="1217"/>
      <c r="W98" s="1217"/>
      <c r="X98" s="1217"/>
      <c r="Y98" s="1221"/>
      <c r="Z98" s="1201" t="s">
        <v>2231</v>
      </c>
      <c r="AA98" s="1208"/>
      <c r="AB98" s="1201"/>
      <c r="AC98" s="1201"/>
      <c r="AD98" s="1201"/>
    </row>
    <row r="99" customFormat="false" ht="90" hidden="false" customHeight="true" outlineLevel="0" collapsed="false">
      <c r="A99" s="1219"/>
      <c r="B99" s="1222" t="n">
        <v>82</v>
      </c>
      <c r="C99" s="1217" t="s">
        <v>2234</v>
      </c>
      <c r="D99" s="1230"/>
      <c r="E99" s="1217"/>
      <c r="F99" s="1217"/>
      <c r="G99" s="1217"/>
      <c r="H99" s="1235"/>
      <c r="I99" s="1232" t="n">
        <f aca="false">INDEX(TEMPLATE_NUMBER_POINT_FHD,B99,MATCH(TEMPLATE_SPHERE,TEMPLATE_SPHERE_LIST_FOR_NOTE,0))</f>
        <v>0</v>
      </c>
      <c r="J99" s="1232" t="n">
        <f aca="false">INDEX(TEMPLATE_DATA_POINT_FHD,B99,MATCH(TEMPLATE_SPHERE,TEMPLATE_SPHERE_LIST_FOR_NOTE,0))</f>
        <v>0</v>
      </c>
      <c r="K99" s="1232" t="n">
        <f aca="false">INDEX(TEMPLATE_NOTE_POINT_FHD,B99,MATCH(TEMPLATE_SPHERE,TEMPLATE_SPHERE_LIST_FOR_NOTE,0))</f>
        <v>0</v>
      </c>
      <c r="L99" s="1220" t="str">
        <f aca="false">IF(I99=0,"",I99)</f>
        <v/>
      </c>
      <c r="M99" s="1220" t="str">
        <f aca="false">IF(J99=0,"",J99)</f>
        <v/>
      </c>
      <c r="N99" s="1220" t="str">
        <f aca="false">IF(K99=0,"",K99)</f>
        <v/>
      </c>
      <c r="O99" s="1233" t="s">
        <v>1525</v>
      </c>
      <c r="P99" s="1233"/>
      <c r="Q99" s="1233"/>
      <c r="R99" s="1233"/>
      <c r="S99" s="1233"/>
      <c r="T99" s="1217" t="s">
        <v>2235</v>
      </c>
      <c r="U99" s="1217"/>
      <c r="V99" s="1217"/>
      <c r="W99" s="1217"/>
      <c r="X99" s="1217"/>
      <c r="Y99" s="1221"/>
      <c r="Z99" s="1201" t="s">
        <v>641</v>
      </c>
      <c r="AA99" s="1208"/>
      <c r="AB99" s="1201"/>
      <c r="AC99" s="1201"/>
      <c r="AD99" s="1201"/>
    </row>
    <row r="100" customFormat="false" ht="27" hidden="false" customHeight="true" outlineLevel="0" collapsed="false">
      <c r="A100" s="1219"/>
      <c r="B100" s="1222" t="n">
        <v>83</v>
      </c>
      <c r="C100" s="1217"/>
      <c r="D100" s="1230"/>
      <c r="E100" s="1217"/>
      <c r="F100" s="1217"/>
      <c r="G100" s="1217"/>
      <c r="H100" s="1235"/>
      <c r="I100" s="1232" t="n">
        <f aca="false">INDEX(TEMPLATE_NUMBER_POINT_FHD,B100,MATCH(TEMPLATE_SPHERE,TEMPLATE_SPHERE_LIST_FOR_NOTE,0))</f>
        <v>0</v>
      </c>
      <c r="J100" s="1232" t="n">
        <f aca="false">INDEX(TEMPLATE_DATA_POINT_FHD,B100,MATCH(TEMPLATE_SPHERE,TEMPLATE_SPHERE_LIST_FOR_NOTE,0))</f>
        <v>0</v>
      </c>
      <c r="K100" s="1232" t="n">
        <f aca="false">INDEX(TEMPLATE_NOTE_POINT_FHD,B100,MATCH(TEMPLATE_SPHERE,TEMPLATE_SPHERE_LIST_FOR_NOTE,0))</f>
        <v>0</v>
      </c>
      <c r="L100" s="1220" t="str">
        <f aca="false">IF(I100=0,"",I100)</f>
        <v/>
      </c>
      <c r="M100" s="1220" t="str">
        <f aca="false">IF(J100=0,"",J100)</f>
        <v/>
      </c>
      <c r="N100" s="1220" t="str">
        <f aca="false">IF(K100=0,"",K100)</f>
        <v/>
      </c>
      <c r="O100" s="1233" t="s">
        <v>2236</v>
      </c>
      <c r="P100" s="1233"/>
      <c r="Q100" s="1233"/>
      <c r="R100" s="1233"/>
      <c r="S100" s="1233"/>
      <c r="T100" s="1217" t="s">
        <v>2237</v>
      </c>
      <c r="U100" s="1217"/>
      <c r="V100" s="1217"/>
      <c r="W100" s="1217"/>
      <c r="X100" s="1217"/>
      <c r="Y100" s="1221"/>
      <c r="Z100" s="1201" t="s">
        <v>641</v>
      </c>
      <c r="AA100" s="1208"/>
      <c r="AB100" s="1201"/>
      <c r="AC100" s="1201"/>
      <c r="AD100" s="1201"/>
    </row>
    <row r="101" customFormat="false" ht="27" hidden="false" customHeight="true" outlineLevel="0" collapsed="false">
      <c r="A101" s="1219"/>
      <c r="B101" s="1222" t="n">
        <v>84</v>
      </c>
      <c r="C101" s="1217"/>
      <c r="D101" s="1230"/>
      <c r="E101" s="1217"/>
      <c r="F101" s="1217"/>
      <c r="G101" s="1217"/>
      <c r="H101" s="1235"/>
      <c r="I101" s="1232" t="n">
        <f aca="false">INDEX(TEMPLATE_NUMBER_POINT_FHD,B101,MATCH(TEMPLATE_SPHERE,TEMPLATE_SPHERE_LIST_FOR_NOTE,0))</f>
        <v>0</v>
      </c>
      <c r="J101" s="1232" t="n">
        <f aca="false">INDEX(TEMPLATE_DATA_POINT_FHD,B101,MATCH(TEMPLATE_SPHERE,TEMPLATE_SPHERE_LIST_FOR_NOTE,0))</f>
        <v>0</v>
      </c>
      <c r="K101" s="1232" t="n">
        <f aca="false">INDEX(TEMPLATE_NOTE_POINT_FHD,B101,MATCH(TEMPLATE_SPHERE,TEMPLATE_SPHERE_LIST_FOR_NOTE,0))</f>
        <v>0</v>
      </c>
      <c r="L101" s="1220" t="str">
        <f aca="false">IF(I101=0,"",I101)</f>
        <v/>
      </c>
      <c r="M101" s="1220" t="str">
        <f aca="false">IF(J101=0,"",J101)</f>
        <v/>
      </c>
      <c r="N101" s="1220" t="str">
        <f aca="false">IF(K101=0,"",K101)</f>
        <v/>
      </c>
      <c r="O101" s="1233" t="s">
        <v>2238</v>
      </c>
      <c r="P101" s="1233"/>
      <c r="Q101" s="1233"/>
      <c r="R101" s="1233"/>
      <c r="S101" s="1233"/>
      <c r="T101" s="1217" t="s">
        <v>2239</v>
      </c>
      <c r="U101" s="1217"/>
      <c r="V101" s="1217"/>
      <c r="W101" s="1217"/>
      <c r="X101" s="1217"/>
      <c r="Y101" s="1221"/>
      <c r="Z101" s="1201" t="s">
        <v>641</v>
      </c>
      <c r="AA101" s="1208"/>
      <c r="AB101" s="1201"/>
      <c r="AC101" s="1201"/>
      <c r="AD101" s="1201"/>
    </row>
    <row r="102" customFormat="false" ht="9" hidden="false" customHeight="true" outlineLevel="0" collapsed="false">
      <c r="A102" s="1219"/>
      <c r="B102" s="1219"/>
      <c r="C102" s="1217"/>
      <c r="D102" s="1217"/>
      <c r="E102" s="1217"/>
      <c r="F102" s="1217"/>
      <c r="G102" s="1217"/>
      <c r="H102" s="1235"/>
      <c r="I102" s="1235"/>
      <c r="J102" s="1235"/>
      <c r="K102" s="1235"/>
      <c r="L102" s="1235"/>
      <c r="M102" s="1217"/>
      <c r="N102" s="1240"/>
      <c r="O102" s="1233"/>
      <c r="P102" s="1233"/>
      <c r="Q102" s="1233"/>
      <c r="R102" s="1233"/>
      <c r="S102" s="1217"/>
      <c r="T102" s="1217"/>
      <c r="U102" s="1217"/>
      <c r="V102" s="1217"/>
      <c r="W102" s="1217"/>
      <c r="X102" s="1217"/>
      <c r="Y102" s="1221"/>
      <c r="Z102" s="1201"/>
      <c r="AA102" s="1208"/>
      <c r="AB102" s="1201"/>
      <c r="AC102" s="1201"/>
      <c r="AD102" s="1201"/>
    </row>
    <row r="103" customFormat="false" ht="9" hidden="false" customHeight="true" outlineLevel="0" collapsed="false">
      <c r="A103" s="1219"/>
      <c r="B103" s="1219"/>
      <c r="C103" s="1217"/>
      <c r="D103" s="1217"/>
      <c r="E103" s="1217"/>
      <c r="F103" s="1217"/>
      <c r="G103" s="1217"/>
      <c r="H103" s="1235"/>
      <c r="I103" s="1235"/>
      <c r="J103" s="1235"/>
      <c r="K103" s="1235"/>
      <c r="L103" s="1235"/>
      <c r="M103" s="1217"/>
      <c r="N103" s="1240"/>
      <c r="O103" s="1233"/>
      <c r="P103" s="1233"/>
      <c r="Q103" s="1233"/>
      <c r="R103" s="1233"/>
      <c r="S103" s="1217"/>
      <c r="T103" s="1217"/>
      <c r="U103" s="1217"/>
      <c r="V103" s="1217"/>
      <c r="W103" s="1217"/>
      <c r="X103" s="1217"/>
      <c r="Y103" s="1221"/>
      <c r="Z103" s="1201"/>
      <c r="AA103" s="1208"/>
      <c r="AB103" s="1201"/>
      <c r="AC103" s="1201"/>
      <c r="AD103" s="1201"/>
    </row>
    <row r="104" customFormat="false" ht="9" hidden="false" customHeight="true" outlineLevel="0" collapsed="false">
      <c r="A104" s="1219"/>
      <c r="B104" s="1219"/>
      <c r="C104" s="1217"/>
      <c r="D104" s="1217"/>
      <c r="E104" s="1217"/>
      <c r="F104" s="1217"/>
      <c r="G104" s="1217"/>
      <c r="H104" s="1235"/>
      <c r="I104" s="1235"/>
      <c r="J104" s="1235"/>
      <c r="K104" s="1235"/>
      <c r="L104" s="1235"/>
      <c r="M104" s="1217"/>
      <c r="N104" s="1240"/>
      <c r="O104" s="1233"/>
      <c r="P104" s="1233"/>
      <c r="Q104" s="1233"/>
      <c r="R104" s="1233"/>
      <c r="S104" s="1217"/>
      <c r="T104" s="1217"/>
      <c r="U104" s="1217"/>
      <c r="V104" s="1217"/>
      <c r="W104" s="1217"/>
      <c r="X104" s="1217"/>
      <c r="Y104" s="1221"/>
      <c r="Z104" s="1201"/>
      <c r="AA104" s="1208"/>
      <c r="AB104" s="1201"/>
      <c r="AC104" s="1201"/>
      <c r="AD104" s="1201"/>
    </row>
    <row r="105" customFormat="false" ht="9" hidden="false" customHeight="true" outlineLevel="0" collapsed="false">
      <c r="A105" s="1219"/>
      <c r="B105" s="1219"/>
      <c r="C105" s="1217"/>
      <c r="D105" s="1217"/>
      <c r="E105" s="1217"/>
      <c r="F105" s="1217"/>
      <c r="G105" s="1217"/>
      <c r="H105" s="1235"/>
      <c r="I105" s="1235"/>
      <c r="J105" s="1235"/>
      <c r="K105" s="1235"/>
      <c r="L105" s="1235"/>
      <c r="M105" s="1217"/>
      <c r="N105" s="1240"/>
      <c r="O105" s="1233"/>
      <c r="P105" s="1233"/>
      <c r="Q105" s="1233"/>
      <c r="R105" s="1233"/>
      <c r="S105" s="1217"/>
      <c r="T105" s="1217"/>
      <c r="U105" s="1217"/>
      <c r="V105" s="1217"/>
      <c r="W105" s="1217"/>
      <c r="X105" s="1217"/>
      <c r="Y105" s="1221"/>
      <c r="Z105" s="1201"/>
      <c r="AA105" s="1208"/>
      <c r="AB105" s="1201"/>
      <c r="AC105" s="1201"/>
      <c r="AD105" s="1201"/>
    </row>
    <row r="106" customFormat="false" ht="9" hidden="false" customHeight="true" outlineLevel="0" collapsed="false">
      <c r="A106" s="1219"/>
      <c r="B106" s="1219"/>
      <c r="C106" s="1217"/>
      <c r="D106" s="1217"/>
      <c r="E106" s="1217"/>
      <c r="F106" s="1217"/>
      <c r="G106" s="1217"/>
      <c r="H106" s="1235"/>
      <c r="I106" s="1235"/>
      <c r="J106" s="1235"/>
      <c r="K106" s="1235"/>
      <c r="L106" s="1235"/>
      <c r="M106" s="1217"/>
      <c r="N106" s="1240"/>
      <c r="O106" s="1233"/>
      <c r="P106" s="1233"/>
      <c r="Q106" s="1233"/>
      <c r="R106" s="1233"/>
      <c r="S106" s="1217"/>
      <c r="T106" s="1217"/>
      <c r="U106" s="1217"/>
      <c r="V106" s="1217"/>
      <c r="W106" s="1217"/>
      <c r="X106" s="1217"/>
      <c r="Y106" s="1221"/>
      <c r="Z106" s="1201"/>
      <c r="AA106" s="1208"/>
      <c r="AB106" s="1201"/>
      <c r="AC106" s="1201"/>
      <c r="AD106" s="1201"/>
    </row>
    <row r="107" customFormat="false" ht="9" hidden="false" customHeight="true" outlineLevel="0" collapsed="false">
      <c r="A107" s="1219"/>
      <c r="B107" s="1219"/>
      <c r="C107" s="1217"/>
      <c r="D107" s="1217"/>
      <c r="E107" s="1217"/>
      <c r="F107" s="1217"/>
      <c r="G107" s="1217"/>
      <c r="H107" s="1235"/>
      <c r="I107" s="1235"/>
      <c r="J107" s="1235"/>
      <c r="K107" s="1235"/>
      <c r="L107" s="1235"/>
      <c r="M107" s="1217"/>
      <c r="N107" s="1240"/>
      <c r="O107" s="1233"/>
      <c r="P107" s="1233"/>
      <c r="Q107" s="1233"/>
      <c r="R107" s="1233"/>
      <c r="S107" s="1217"/>
      <c r="T107" s="1217"/>
      <c r="U107" s="1217"/>
      <c r="V107" s="1217"/>
      <c r="W107" s="1217"/>
      <c r="X107" s="1217"/>
      <c r="Y107" s="1221"/>
      <c r="Z107" s="1201"/>
      <c r="AA107" s="1208"/>
      <c r="AB107" s="1201"/>
      <c r="AC107" s="1201"/>
      <c r="AD107" s="1201"/>
    </row>
    <row r="108" customFormat="false" ht="9" hidden="false" customHeight="true" outlineLevel="0" collapsed="false">
      <c r="A108" s="1219"/>
      <c r="B108" s="1219"/>
      <c r="C108" s="1217"/>
      <c r="D108" s="1217"/>
      <c r="E108" s="1217"/>
      <c r="F108" s="1217"/>
      <c r="G108" s="1217"/>
      <c r="H108" s="1235"/>
      <c r="I108" s="1235"/>
      <c r="J108" s="1235"/>
      <c r="K108" s="1235"/>
      <c r="L108" s="1235"/>
      <c r="M108" s="1217"/>
      <c r="N108" s="1240"/>
      <c r="O108" s="1233"/>
      <c r="P108" s="1233"/>
      <c r="Q108" s="1233"/>
      <c r="R108" s="1233"/>
      <c r="S108" s="1217"/>
      <c r="T108" s="1217"/>
      <c r="U108" s="1217"/>
      <c r="V108" s="1217"/>
      <c r="W108" s="1217"/>
      <c r="X108" s="1217"/>
      <c r="Y108" s="1221"/>
      <c r="Z108" s="1201"/>
      <c r="AA108" s="1208"/>
      <c r="AB108" s="1201"/>
      <c r="AC108" s="1201"/>
      <c r="AD108" s="1201"/>
    </row>
    <row r="109" customFormat="false" ht="9" hidden="false" customHeight="true" outlineLevel="0" collapsed="false">
      <c r="A109" s="1219"/>
      <c r="B109" s="1219"/>
      <c r="C109" s="1217"/>
      <c r="D109" s="1217"/>
      <c r="E109" s="1217"/>
      <c r="F109" s="1217"/>
      <c r="G109" s="1217"/>
      <c r="H109" s="1235"/>
      <c r="I109" s="1235"/>
      <c r="J109" s="1235"/>
      <c r="K109" s="1235"/>
      <c r="L109" s="1235"/>
      <c r="M109" s="1217"/>
      <c r="N109" s="1240"/>
      <c r="O109" s="1233"/>
      <c r="P109" s="1233"/>
      <c r="Q109" s="1233"/>
      <c r="R109" s="1233"/>
      <c r="S109" s="1217"/>
      <c r="T109" s="1217"/>
      <c r="U109" s="1217"/>
      <c r="V109" s="1217"/>
      <c r="W109" s="1217"/>
      <c r="X109" s="1217"/>
      <c r="Y109" s="1221"/>
      <c r="Z109" s="1201"/>
      <c r="AA109" s="1208"/>
      <c r="AB109" s="1201"/>
      <c r="AC109" s="1201"/>
      <c r="AD109" s="1201"/>
    </row>
    <row r="110" customFormat="false" ht="9" hidden="false" customHeight="true" outlineLevel="0" collapsed="false">
      <c r="A110" s="1219"/>
      <c r="B110" s="1219"/>
      <c r="C110" s="1217"/>
      <c r="D110" s="1217"/>
      <c r="E110" s="1217"/>
      <c r="F110" s="1217"/>
      <c r="G110" s="1217"/>
      <c r="H110" s="1235"/>
      <c r="I110" s="1235"/>
      <c r="J110" s="1235"/>
      <c r="K110" s="1235"/>
      <c r="L110" s="1235"/>
      <c r="M110" s="1217"/>
      <c r="N110" s="1240"/>
      <c r="O110" s="1233"/>
      <c r="P110" s="1233"/>
      <c r="Q110" s="1233"/>
      <c r="R110" s="1233"/>
      <c r="S110" s="1217"/>
      <c r="T110" s="1217"/>
      <c r="U110" s="1217"/>
      <c r="V110" s="1217"/>
      <c r="W110" s="1217"/>
      <c r="X110" s="1217"/>
      <c r="Y110" s="1221"/>
      <c r="Z110" s="1201"/>
      <c r="AA110" s="1208"/>
      <c r="AB110" s="1201"/>
      <c r="AC110" s="1201"/>
      <c r="AD110" s="1201"/>
    </row>
    <row r="111" customFormat="false" ht="9" hidden="false" customHeight="true" outlineLevel="0" collapsed="false">
      <c r="A111" s="1219"/>
      <c r="B111" s="1219"/>
      <c r="C111" s="1217"/>
      <c r="D111" s="1217"/>
      <c r="E111" s="1217"/>
      <c r="F111" s="1217"/>
      <c r="G111" s="1217"/>
      <c r="H111" s="1235"/>
      <c r="I111" s="1235"/>
      <c r="J111" s="1235"/>
      <c r="K111" s="1235"/>
      <c r="L111" s="1235"/>
      <c r="M111" s="1217"/>
      <c r="N111" s="1240"/>
      <c r="O111" s="1233"/>
      <c r="P111" s="1233"/>
      <c r="Q111" s="1233"/>
      <c r="R111" s="1233"/>
      <c r="S111" s="1217"/>
      <c r="T111" s="1217"/>
      <c r="U111" s="1217"/>
      <c r="V111" s="1217"/>
      <c r="W111" s="1217"/>
      <c r="X111" s="1217"/>
      <c r="Y111" s="1221"/>
      <c r="Z111" s="1201"/>
      <c r="AA111" s="1208"/>
      <c r="AB111" s="1201"/>
      <c r="AC111" s="1201"/>
      <c r="AD111" s="1201"/>
    </row>
    <row r="112" customFormat="false" ht="9" hidden="false" customHeight="true" outlineLevel="0" collapsed="false">
      <c r="A112" s="1219"/>
      <c r="B112" s="1219"/>
      <c r="C112" s="1217"/>
      <c r="D112" s="1217"/>
      <c r="E112" s="1217"/>
      <c r="F112" s="1217"/>
      <c r="G112" s="1217"/>
      <c r="H112" s="1235"/>
      <c r="I112" s="1235"/>
      <c r="J112" s="1235"/>
      <c r="K112" s="1235"/>
      <c r="L112" s="1235"/>
      <c r="M112" s="1217"/>
      <c r="N112" s="1240"/>
      <c r="O112" s="1233"/>
      <c r="P112" s="1233"/>
      <c r="Q112" s="1233"/>
      <c r="R112" s="1233"/>
      <c r="S112" s="1217"/>
      <c r="T112" s="1217"/>
      <c r="U112" s="1217"/>
      <c r="V112" s="1217"/>
      <c r="W112" s="1217"/>
      <c r="X112" s="1217"/>
      <c r="Y112" s="1221"/>
      <c r="Z112" s="1201"/>
      <c r="AA112" s="1208"/>
      <c r="AB112" s="1201"/>
      <c r="AC112" s="1201"/>
      <c r="AD112" s="1201"/>
    </row>
    <row r="113" customFormat="false" ht="9" hidden="false" customHeight="true" outlineLevel="0" collapsed="false">
      <c r="A113" s="1219"/>
      <c r="B113" s="1219"/>
      <c r="C113" s="1217"/>
      <c r="D113" s="1217"/>
      <c r="E113" s="1217"/>
      <c r="F113" s="1217"/>
      <c r="G113" s="1217"/>
      <c r="H113" s="1235"/>
      <c r="I113" s="1235"/>
      <c r="J113" s="1235"/>
      <c r="K113" s="1235"/>
      <c r="L113" s="1235"/>
      <c r="M113" s="1217"/>
      <c r="N113" s="1240"/>
      <c r="O113" s="1233"/>
      <c r="P113" s="1233"/>
      <c r="Q113" s="1233"/>
      <c r="R113" s="1233"/>
      <c r="S113" s="1217"/>
      <c r="T113" s="1217"/>
      <c r="U113" s="1217"/>
      <c r="V113" s="1217"/>
      <c r="W113" s="1217"/>
      <c r="X113" s="1217"/>
      <c r="Y113" s="1221"/>
      <c r="Z113" s="1201"/>
      <c r="AA113" s="1208"/>
      <c r="AB113" s="1201"/>
      <c r="AC113" s="1201"/>
      <c r="AD113" s="1201"/>
    </row>
    <row r="114" customFormat="false" ht="9" hidden="false" customHeight="true" outlineLevel="0" collapsed="false">
      <c r="A114" s="1219"/>
      <c r="B114" s="1219"/>
      <c r="C114" s="1217"/>
      <c r="D114" s="1217"/>
      <c r="E114" s="1217"/>
      <c r="F114" s="1217"/>
      <c r="G114" s="1217"/>
      <c r="H114" s="1235"/>
      <c r="I114" s="1235"/>
      <c r="J114" s="1235"/>
      <c r="K114" s="1235"/>
      <c r="L114" s="1235"/>
      <c r="M114" s="1217"/>
      <c r="N114" s="1240"/>
      <c r="O114" s="1233"/>
      <c r="P114" s="1233"/>
      <c r="Q114" s="1233"/>
      <c r="R114" s="1233"/>
      <c r="S114" s="1217"/>
      <c r="T114" s="1217"/>
      <c r="U114" s="1217"/>
      <c r="V114" s="1217"/>
      <c r="W114" s="1217"/>
      <c r="X114" s="1217"/>
      <c r="Y114" s="1221"/>
      <c r="Z114" s="1201"/>
      <c r="AA114" s="1208"/>
      <c r="AB114" s="1201"/>
      <c r="AC114" s="1201"/>
      <c r="AD114" s="1201"/>
    </row>
    <row r="115" customFormat="false" ht="9" hidden="false" customHeight="true" outlineLevel="0" collapsed="false">
      <c r="A115" s="1219"/>
      <c r="B115" s="1219"/>
      <c r="C115" s="1217"/>
      <c r="D115" s="1217"/>
      <c r="E115" s="1217"/>
      <c r="F115" s="1217"/>
      <c r="G115" s="1217"/>
      <c r="H115" s="1235"/>
      <c r="I115" s="1235"/>
      <c r="J115" s="1235"/>
      <c r="K115" s="1235"/>
      <c r="L115" s="1235"/>
      <c r="M115" s="1217"/>
      <c r="N115" s="1240"/>
      <c r="O115" s="1233"/>
      <c r="P115" s="1233"/>
      <c r="Q115" s="1233"/>
      <c r="R115" s="1233"/>
      <c r="S115" s="1217"/>
      <c r="T115" s="1217"/>
      <c r="U115" s="1217"/>
      <c r="V115" s="1217"/>
      <c r="W115" s="1217"/>
      <c r="X115" s="1217"/>
      <c r="Y115" s="1221"/>
      <c r="Z115" s="1201"/>
      <c r="AA115" s="1208"/>
      <c r="AB115" s="1201"/>
      <c r="AC115" s="1201"/>
      <c r="AD115" s="1201"/>
    </row>
    <row r="116" customFormat="false" ht="9" hidden="false" customHeight="true" outlineLevel="0" collapsed="false">
      <c r="A116" s="1219"/>
      <c r="B116" s="1219"/>
      <c r="C116" s="1217"/>
      <c r="D116" s="1217"/>
      <c r="E116" s="1217"/>
      <c r="F116" s="1217"/>
      <c r="G116" s="1217"/>
      <c r="H116" s="1235"/>
      <c r="I116" s="1235"/>
      <c r="J116" s="1235"/>
      <c r="K116" s="1235"/>
      <c r="L116" s="1235"/>
      <c r="M116" s="1217"/>
      <c r="N116" s="1240"/>
      <c r="O116" s="1233"/>
      <c r="P116" s="1233"/>
      <c r="Q116" s="1233"/>
      <c r="R116" s="1233"/>
      <c r="S116" s="1217"/>
      <c r="T116" s="1217"/>
      <c r="U116" s="1217"/>
      <c r="V116" s="1217"/>
      <c r="W116" s="1217"/>
      <c r="X116" s="1217"/>
      <c r="Y116" s="1221"/>
      <c r="Z116" s="1201"/>
      <c r="AA116" s="1208"/>
      <c r="AB116" s="1201"/>
      <c r="AC116" s="1201"/>
      <c r="AD116" s="1201"/>
    </row>
    <row r="117" customFormat="false" ht="9" hidden="false" customHeight="true" outlineLevel="0" collapsed="false">
      <c r="A117" s="1219"/>
      <c r="B117" s="1219"/>
      <c r="C117" s="1217"/>
      <c r="D117" s="1217"/>
      <c r="E117" s="1217"/>
      <c r="F117" s="1217"/>
      <c r="G117" s="1217"/>
      <c r="H117" s="1235"/>
      <c r="I117" s="1235"/>
      <c r="J117" s="1235"/>
      <c r="K117" s="1235"/>
      <c r="L117" s="1235"/>
      <c r="M117" s="1217"/>
      <c r="N117" s="1240"/>
      <c r="O117" s="1233"/>
      <c r="P117" s="1233"/>
      <c r="Q117" s="1233"/>
      <c r="R117" s="1233"/>
      <c r="S117" s="1217"/>
      <c r="T117" s="1217"/>
      <c r="U117" s="1217"/>
      <c r="V117" s="1217"/>
      <c r="W117" s="1217"/>
      <c r="X117" s="1217"/>
      <c r="Y117" s="1221"/>
      <c r="Z117" s="1201"/>
      <c r="AA117" s="1208"/>
      <c r="AB117" s="1201"/>
      <c r="AC117" s="1201"/>
      <c r="AD117" s="1201"/>
    </row>
    <row r="118" customFormat="false" ht="9" hidden="false" customHeight="true" outlineLevel="0" collapsed="false">
      <c r="A118" s="1219"/>
      <c r="B118" s="1219"/>
      <c r="C118" s="1217"/>
      <c r="D118" s="1217"/>
      <c r="E118" s="1217"/>
      <c r="F118" s="1217"/>
      <c r="G118" s="1217"/>
      <c r="H118" s="1235"/>
      <c r="I118" s="1235"/>
      <c r="J118" s="1235"/>
      <c r="K118" s="1235"/>
      <c r="L118" s="1235"/>
      <c r="M118" s="1217"/>
      <c r="N118" s="1240"/>
      <c r="O118" s="1233"/>
      <c r="P118" s="1233"/>
      <c r="Q118" s="1233"/>
      <c r="R118" s="1233"/>
      <c r="S118" s="1217"/>
      <c r="T118" s="1217"/>
      <c r="U118" s="1217"/>
      <c r="V118" s="1217"/>
      <c r="W118" s="1217"/>
      <c r="X118" s="1217"/>
      <c r="Y118" s="1221"/>
      <c r="Z118" s="1201"/>
      <c r="AA118" s="1208"/>
      <c r="AB118" s="1201"/>
      <c r="AC118" s="1201"/>
      <c r="AD118" s="1201"/>
    </row>
    <row r="119" customFormat="false" ht="9" hidden="false" customHeight="true" outlineLevel="0" collapsed="false">
      <c r="A119" s="1219"/>
      <c r="B119" s="1219"/>
      <c r="C119" s="1217"/>
      <c r="D119" s="1217"/>
      <c r="E119" s="1217"/>
      <c r="F119" s="1217"/>
      <c r="G119" s="1217"/>
      <c r="H119" s="1235"/>
      <c r="I119" s="1235"/>
      <c r="J119" s="1235"/>
      <c r="K119" s="1235"/>
      <c r="L119" s="1235"/>
      <c r="M119" s="1217"/>
      <c r="N119" s="1240"/>
      <c r="O119" s="1233"/>
      <c r="P119" s="1233"/>
      <c r="Q119" s="1233"/>
      <c r="R119" s="1233"/>
      <c r="S119" s="1217"/>
      <c r="T119" s="1217"/>
      <c r="U119" s="1217"/>
      <c r="V119" s="1217"/>
      <c r="W119" s="1217"/>
      <c r="X119" s="1217"/>
      <c r="Y119" s="1221"/>
      <c r="Z119" s="1201"/>
      <c r="AA119" s="1208"/>
      <c r="AB119" s="1201"/>
      <c r="AC119" s="1201"/>
      <c r="AD119" s="1201"/>
    </row>
    <row r="120" customFormat="false" ht="9" hidden="false" customHeight="true" outlineLevel="0" collapsed="false">
      <c r="A120" s="1219"/>
      <c r="B120" s="1219"/>
      <c r="C120" s="1217"/>
      <c r="D120" s="1217"/>
      <c r="E120" s="1217"/>
      <c r="F120" s="1217"/>
      <c r="G120" s="1217"/>
      <c r="H120" s="1235"/>
      <c r="I120" s="1235"/>
      <c r="J120" s="1235"/>
      <c r="K120" s="1235"/>
      <c r="L120" s="1235"/>
      <c r="M120" s="1217"/>
      <c r="N120" s="1240"/>
      <c r="O120" s="1233"/>
      <c r="P120" s="1233"/>
      <c r="Q120" s="1233"/>
      <c r="R120" s="1233"/>
      <c r="S120" s="1217"/>
      <c r="T120" s="1217"/>
      <c r="U120" s="1217"/>
      <c r="V120" s="1217"/>
      <c r="W120" s="1217"/>
      <c r="X120" s="1217"/>
      <c r="Y120" s="1221"/>
      <c r="Z120" s="1201"/>
      <c r="AA120" s="1208"/>
      <c r="AB120" s="1201"/>
      <c r="AC120" s="1201"/>
      <c r="AD120" s="1201"/>
    </row>
    <row r="121" customFormat="false" ht="9" hidden="false" customHeight="true" outlineLevel="0" collapsed="false">
      <c r="A121" s="1219"/>
      <c r="B121" s="1219"/>
      <c r="C121" s="1217"/>
      <c r="D121" s="1217"/>
      <c r="E121" s="1217"/>
      <c r="F121" s="1217"/>
      <c r="G121" s="1217"/>
      <c r="H121" s="1235"/>
      <c r="I121" s="1235"/>
      <c r="J121" s="1235"/>
      <c r="K121" s="1235"/>
      <c r="L121" s="1235"/>
      <c r="M121" s="1217"/>
      <c r="N121" s="1240"/>
      <c r="O121" s="1233"/>
      <c r="P121" s="1233"/>
      <c r="Q121" s="1233"/>
      <c r="R121" s="1233"/>
      <c r="S121" s="1217"/>
      <c r="T121" s="1217"/>
      <c r="U121" s="1217"/>
      <c r="V121" s="1217"/>
      <c r="W121" s="1217"/>
      <c r="X121" s="1217"/>
      <c r="Y121" s="1221"/>
      <c r="Z121" s="1201"/>
      <c r="AA121" s="1208"/>
      <c r="AB121" s="1201"/>
      <c r="AC121" s="1201"/>
      <c r="AD121" s="1201"/>
    </row>
    <row r="122" customFormat="false" ht="9" hidden="false" customHeight="true" outlineLevel="0" collapsed="false">
      <c r="A122" s="1219"/>
      <c r="B122" s="1219"/>
      <c r="C122" s="1217"/>
      <c r="D122" s="1217"/>
      <c r="E122" s="1217"/>
      <c r="F122" s="1217"/>
      <c r="G122" s="1217"/>
      <c r="H122" s="1235"/>
      <c r="I122" s="1235"/>
      <c r="J122" s="1235"/>
      <c r="K122" s="1235"/>
      <c r="L122" s="1235"/>
      <c r="M122" s="1217"/>
      <c r="N122" s="1240"/>
      <c r="O122" s="1233"/>
      <c r="P122" s="1233"/>
      <c r="Q122" s="1233"/>
      <c r="R122" s="1233"/>
      <c r="S122" s="1217"/>
      <c r="T122" s="1217"/>
      <c r="U122" s="1217"/>
      <c r="V122" s="1217"/>
      <c r="W122" s="1217"/>
      <c r="X122" s="1217"/>
      <c r="Y122" s="1221"/>
      <c r="Z122" s="1201"/>
      <c r="AA122" s="1208"/>
      <c r="AB122" s="1201"/>
      <c r="AC122" s="1201"/>
      <c r="AD122" s="1201"/>
    </row>
    <row r="123" customFormat="false" ht="9" hidden="false" customHeight="true" outlineLevel="0" collapsed="false">
      <c r="A123" s="1219"/>
      <c r="B123" s="1219"/>
      <c r="C123" s="1217"/>
      <c r="D123" s="1217"/>
      <c r="E123" s="1217"/>
      <c r="F123" s="1217"/>
      <c r="G123" s="1217"/>
      <c r="H123" s="1235"/>
      <c r="I123" s="1235"/>
      <c r="J123" s="1235"/>
      <c r="K123" s="1235"/>
      <c r="L123" s="1235"/>
      <c r="M123" s="1217"/>
      <c r="N123" s="1240"/>
      <c r="O123" s="1233"/>
      <c r="P123" s="1233"/>
      <c r="Q123" s="1233"/>
      <c r="R123" s="1233"/>
      <c r="S123" s="1217"/>
      <c r="T123" s="1217"/>
      <c r="U123" s="1217"/>
      <c r="V123" s="1217"/>
      <c r="W123" s="1217"/>
      <c r="X123" s="1217"/>
      <c r="Y123" s="1221"/>
      <c r="Z123" s="1201"/>
      <c r="AA123" s="1208"/>
      <c r="AB123" s="1201"/>
      <c r="AC123" s="1201"/>
      <c r="AD123" s="1201"/>
    </row>
    <row r="124" customFormat="false" ht="9" hidden="false" customHeight="true" outlineLevel="0" collapsed="false">
      <c r="A124" s="1219"/>
      <c r="B124" s="1219"/>
      <c r="C124" s="1217"/>
      <c r="D124" s="1217"/>
      <c r="E124" s="1217"/>
      <c r="F124" s="1217"/>
      <c r="G124" s="1217"/>
      <c r="H124" s="1235"/>
      <c r="I124" s="1235"/>
      <c r="J124" s="1235"/>
      <c r="K124" s="1235"/>
      <c r="L124" s="1235"/>
      <c r="M124" s="1217"/>
      <c r="N124" s="1240"/>
      <c r="O124" s="1233"/>
      <c r="P124" s="1233"/>
      <c r="Q124" s="1233"/>
      <c r="R124" s="1233"/>
      <c r="S124" s="1217"/>
      <c r="T124" s="1217"/>
      <c r="U124" s="1217"/>
      <c r="V124" s="1217"/>
      <c r="W124" s="1217"/>
      <c r="X124" s="1217"/>
      <c r="Y124" s="1221"/>
      <c r="Z124" s="1201"/>
      <c r="AA124" s="1208"/>
      <c r="AB124" s="1201"/>
      <c r="AC124" s="1201"/>
      <c r="AD124" s="1201"/>
    </row>
    <row r="125" customFormat="false" ht="9" hidden="false" customHeight="true" outlineLevel="0" collapsed="false">
      <c r="A125" s="1219"/>
      <c r="B125" s="1219"/>
      <c r="C125" s="1217"/>
      <c r="D125" s="1217"/>
      <c r="E125" s="1217"/>
      <c r="F125" s="1217"/>
      <c r="G125" s="1217"/>
      <c r="H125" s="1235"/>
      <c r="I125" s="1235"/>
      <c r="J125" s="1235"/>
      <c r="K125" s="1235"/>
      <c r="L125" s="1235"/>
      <c r="M125" s="1217"/>
      <c r="N125" s="1240"/>
      <c r="O125" s="1233"/>
      <c r="P125" s="1233"/>
      <c r="Q125" s="1233"/>
      <c r="R125" s="1233"/>
      <c r="S125" s="1217"/>
      <c r="T125" s="1217"/>
      <c r="U125" s="1217"/>
      <c r="V125" s="1217"/>
      <c r="W125" s="1217"/>
      <c r="X125" s="1217"/>
      <c r="Y125" s="1221"/>
      <c r="Z125" s="1201"/>
      <c r="AA125" s="1208"/>
      <c r="AB125" s="1201"/>
      <c r="AC125" s="1201"/>
      <c r="AD125" s="1201"/>
    </row>
    <row r="126" customFormat="false" ht="9" hidden="false" customHeight="true" outlineLevel="0" collapsed="false">
      <c r="A126" s="1219"/>
      <c r="B126" s="1219"/>
      <c r="C126" s="1217"/>
      <c r="D126" s="1217"/>
      <c r="E126" s="1217"/>
      <c r="F126" s="1217"/>
      <c r="G126" s="1217"/>
      <c r="H126" s="1235"/>
      <c r="I126" s="1235"/>
      <c r="J126" s="1235"/>
      <c r="K126" s="1235"/>
      <c r="L126" s="1235"/>
      <c r="M126" s="1217"/>
      <c r="N126" s="1240"/>
      <c r="O126" s="1233"/>
      <c r="P126" s="1233"/>
      <c r="Q126" s="1233"/>
      <c r="R126" s="1233"/>
      <c r="S126" s="1217"/>
      <c r="T126" s="1217"/>
      <c r="U126" s="1217"/>
      <c r="V126" s="1217"/>
      <c r="W126" s="1217"/>
      <c r="X126" s="1217"/>
      <c r="Y126" s="1221"/>
      <c r="Z126" s="1201"/>
      <c r="AA126" s="1208"/>
      <c r="AB126" s="1201"/>
      <c r="AC126" s="1201"/>
      <c r="AD126" s="1201"/>
    </row>
    <row r="127" customFormat="false" ht="9" hidden="false" customHeight="true" outlineLevel="0" collapsed="false">
      <c r="A127" s="1219"/>
      <c r="B127" s="1219"/>
      <c r="C127" s="1217"/>
      <c r="D127" s="1217"/>
      <c r="E127" s="1217"/>
      <c r="F127" s="1217"/>
      <c r="G127" s="1217"/>
      <c r="H127" s="1235"/>
      <c r="I127" s="1235"/>
      <c r="J127" s="1235"/>
      <c r="K127" s="1235"/>
      <c r="L127" s="1235"/>
      <c r="M127" s="1217"/>
      <c r="N127" s="1240"/>
      <c r="O127" s="1233"/>
      <c r="P127" s="1233"/>
      <c r="Q127" s="1233"/>
      <c r="R127" s="1233"/>
      <c r="S127" s="1217"/>
      <c r="T127" s="1217"/>
      <c r="U127" s="1217"/>
      <c r="V127" s="1217"/>
      <c r="W127" s="1217"/>
      <c r="X127" s="1217"/>
      <c r="Y127" s="1221"/>
      <c r="Z127" s="1201"/>
      <c r="AA127" s="1208"/>
      <c r="AB127" s="1201"/>
      <c r="AC127" s="1201"/>
      <c r="AD127" s="1201"/>
    </row>
    <row r="128" customFormat="false" ht="9" hidden="false" customHeight="true" outlineLevel="0" collapsed="false">
      <c r="A128" s="1219"/>
      <c r="B128" s="1219"/>
      <c r="C128" s="1217"/>
      <c r="D128" s="1217"/>
      <c r="E128" s="1217"/>
      <c r="F128" s="1217"/>
      <c r="G128" s="1217"/>
      <c r="H128" s="1235"/>
      <c r="I128" s="1235"/>
      <c r="J128" s="1235"/>
      <c r="K128" s="1235"/>
      <c r="L128" s="1235"/>
      <c r="M128" s="1217"/>
      <c r="N128" s="1240"/>
      <c r="O128" s="1233"/>
      <c r="P128" s="1233"/>
      <c r="Q128" s="1233"/>
      <c r="R128" s="1233"/>
      <c r="S128" s="1217"/>
      <c r="T128" s="1217"/>
      <c r="U128" s="1217"/>
      <c r="V128" s="1217"/>
      <c r="W128" s="1217"/>
      <c r="X128" s="1217"/>
      <c r="Y128" s="1221"/>
      <c r="Z128" s="1201"/>
      <c r="AA128" s="1208"/>
      <c r="AB128" s="1201"/>
      <c r="AC128" s="1201"/>
      <c r="AD128" s="1201"/>
    </row>
    <row r="129" customFormat="false" ht="9" hidden="false" customHeight="true" outlineLevel="0" collapsed="false">
      <c r="A129" s="1219"/>
      <c r="B129" s="1219"/>
      <c r="C129" s="1217"/>
      <c r="D129" s="1217"/>
      <c r="E129" s="1217"/>
      <c r="F129" s="1217"/>
      <c r="G129" s="1217"/>
      <c r="H129" s="1235"/>
      <c r="I129" s="1235"/>
      <c r="J129" s="1235"/>
      <c r="K129" s="1235"/>
      <c r="L129" s="1235"/>
      <c r="M129" s="1217"/>
      <c r="N129" s="1240"/>
      <c r="O129" s="1233"/>
      <c r="P129" s="1233"/>
      <c r="Q129" s="1233"/>
      <c r="R129" s="1233"/>
      <c r="S129" s="1217"/>
      <c r="T129" s="1217"/>
      <c r="U129" s="1217"/>
      <c r="V129" s="1217"/>
      <c r="W129" s="1217"/>
      <c r="X129" s="1217"/>
      <c r="Y129" s="1221"/>
      <c r="Z129" s="1201"/>
      <c r="AA129" s="1208"/>
      <c r="AB129" s="1201"/>
      <c r="AC129" s="1201"/>
      <c r="AD129" s="1201"/>
    </row>
    <row r="130" customFormat="false" ht="9" hidden="false" customHeight="true" outlineLevel="0" collapsed="false">
      <c r="A130" s="1219"/>
      <c r="B130" s="1219"/>
      <c r="C130" s="1217"/>
      <c r="D130" s="1217"/>
      <c r="E130" s="1217"/>
      <c r="F130" s="1217"/>
      <c r="G130" s="1217"/>
      <c r="H130" s="1235"/>
      <c r="I130" s="1235"/>
      <c r="J130" s="1235"/>
      <c r="K130" s="1235"/>
      <c r="L130" s="1235"/>
      <c r="M130" s="1217"/>
      <c r="N130" s="1240"/>
      <c r="O130" s="1241"/>
      <c r="P130" s="1241"/>
      <c r="Q130" s="1241"/>
      <c r="R130" s="1241"/>
      <c r="S130" s="1217"/>
      <c r="T130" s="1217"/>
      <c r="U130" s="1217"/>
      <c r="V130" s="1217"/>
      <c r="W130" s="1217"/>
      <c r="X130" s="1217"/>
      <c r="Y130" s="1221"/>
      <c r="Z130" s="1201"/>
      <c r="AA130" s="1208"/>
      <c r="AB130" s="1201"/>
      <c r="AC130" s="1201"/>
      <c r="AD130" s="1201"/>
    </row>
    <row r="131" customFormat="false" ht="9" hidden="false" customHeight="true" outlineLevel="0" collapsed="false">
      <c r="A131" s="1219"/>
      <c r="B131" s="1219"/>
      <c r="C131" s="1217"/>
      <c r="D131" s="1217"/>
      <c r="E131" s="1217"/>
      <c r="F131" s="1217"/>
      <c r="G131" s="1217"/>
      <c r="H131" s="1235"/>
      <c r="I131" s="1235"/>
      <c r="J131" s="1235"/>
      <c r="K131" s="1235"/>
      <c r="L131" s="1235"/>
      <c r="M131" s="1217"/>
      <c r="N131" s="1240"/>
      <c r="O131" s="1242"/>
      <c r="P131" s="1242"/>
      <c r="Q131" s="1242"/>
      <c r="R131" s="1242"/>
      <c r="S131" s="1217"/>
      <c r="T131" s="1217"/>
      <c r="U131" s="1217"/>
      <c r="V131" s="1217"/>
      <c r="W131" s="1217"/>
      <c r="X131" s="1217"/>
      <c r="Y131" s="1221"/>
      <c r="Z131" s="1201"/>
      <c r="AA131" s="1208"/>
      <c r="AB131" s="1201"/>
      <c r="AC131" s="1201"/>
      <c r="AD131" s="1201"/>
    </row>
    <row r="132" customFormat="false" ht="9" hidden="false" customHeight="true" outlineLevel="0" collapsed="false">
      <c r="A132" s="1219"/>
      <c r="B132" s="1219"/>
      <c r="C132" s="1217"/>
      <c r="D132" s="1217"/>
      <c r="E132" s="1217"/>
      <c r="F132" s="1217"/>
      <c r="G132" s="1217"/>
      <c r="H132" s="1235"/>
      <c r="I132" s="1235"/>
      <c r="J132" s="1235"/>
      <c r="K132" s="1235"/>
      <c r="L132" s="1235"/>
      <c r="M132" s="1217"/>
      <c r="N132" s="1240"/>
      <c r="O132" s="1241"/>
      <c r="P132" s="1241"/>
      <c r="Q132" s="1241"/>
      <c r="R132" s="1241"/>
      <c r="S132" s="1217"/>
      <c r="T132" s="1217"/>
      <c r="U132" s="1217"/>
      <c r="V132" s="1217"/>
      <c r="W132" s="1217"/>
      <c r="X132" s="1217"/>
      <c r="Y132" s="1221"/>
      <c r="Z132" s="1201"/>
      <c r="AA132" s="1208"/>
      <c r="AB132" s="1201"/>
      <c r="AC132" s="1201"/>
      <c r="AD132" s="1201"/>
    </row>
    <row r="133" customFormat="false" ht="9" hidden="false" customHeight="true" outlineLevel="0" collapsed="false">
      <c r="A133" s="1219"/>
      <c r="B133" s="1219"/>
      <c r="C133" s="1217"/>
      <c r="D133" s="1217"/>
      <c r="E133" s="1217"/>
      <c r="F133" s="1217"/>
      <c r="G133" s="1217"/>
      <c r="H133" s="1235"/>
      <c r="I133" s="1235"/>
      <c r="J133" s="1235"/>
      <c r="K133" s="1235"/>
      <c r="L133" s="1235"/>
      <c r="M133" s="1217"/>
      <c r="N133" s="1240"/>
      <c r="O133" s="1242"/>
      <c r="P133" s="1242"/>
      <c r="Q133" s="1242"/>
      <c r="R133" s="1242"/>
      <c r="S133" s="1217"/>
      <c r="T133" s="1217"/>
      <c r="U133" s="1217"/>
      <c r="V133" s="1217"/>
      <c r="W133" s="1217"/>
      <c r="X133" s="1217"/>
      <c r="Y133" s="1221"/>
      <c r="Z133" s="1201"/>
      <c r="AA133" s="1208"/>
      <c r="AB133" s="1201"/>
      <c r="AC133" s="1201"/>
      <c r="AD133" s="1201"/>
    </row>
    <row r="134" customFormat="false" ht="9" hidden="false" customHeight="true" outlineLevel="0" collapsed="false">
      <c r="A134" s="1219"/>
      <c r="B134" s="1219"/>
      <c r="C134" s="1217"/>
      <c r="D134" s="1217"/>
      <c r="E134" s="1217"/>
      <c r="F134" s="1217"/>
      <c r="G134" s="1217"/>
      <c r="H134" s="1235"/>
      <c r="I134" s="1235"/>
      <c r="J134" s="1235"/>
      <c r="K134" s="1235"/>
      <c r="L134" s="1235"/>
      <c r="M134" s="1217"/>
      <c r="N134" s="1240"/>
      <c r="O134" s="1233"/>
      <c r="P134" s="1233"/>
      <c r="Q134" s="1233"/>
      <c r="R134" s="1233"/>
      <c r="S134" s="1217"/>
      <c r="T134" s="1217"/>
      <c r="U134" s="1217"/>
      <c r="V134" s="1217"/>
      <c r="W134" s="1217"/>
      <c r="X134" s="1217"/>
      <c r="Y134" s="1221"/>
      <c r="Z134" s="1201"/>
      <c r="AA134" s="1208"/>
      <c r="AB134" s="1201"/>
      <c r="AC134" s="1201"/>
      <c r="AD134" s="1201"/>
    </row>
    <row r="135" customFormat="false" ht="9" hidden="false" customHeight="true" outlineLevel="0" collapsed="false">
      <c r="A135" s="1219"/>
      <c r="B135" s="1219"/>
      <c r="C135" s="1217"/>
      <c r="D135" s="1217"/>
      <c r="E135" s="1217"/>
      <c r="F135" s="1217"/>
      <c r="G135" s="1217"/>
      <c r="H135" s="1235"/>
      <c r="I135" s="1235"/>
      <c r="J135" s="1235"/>
      <c r="K135" s="1235"/>
      <c r="L135" s="1235"/>
      <c r="M135" s="1217"/>
      <c r="N135" s="1240"/>
      <c r="O135" s="1233"/>
      <c r="P135" s="1233"/>
      <c r="Q135" s="1233"/>
      <c r="R135" s="1233"/>
      <c r="S135" s="1217"/>
      <c r="T135" s="1217"/>
      <c r="U135" s="1217"/>
      <c r="V135" s="1217"/>
      <c r="W135" s="1217"/>
      <c r="X135" s="1217"/>
      <c r="Y135" s="1221"/>
      <c r="Z135" s="1201"/>
      <c r="AA135" s="1208"/>
      <c r="AB135" s="1201"/>
      <c r="AC135" s="1201"/>
      <c r="AD135" s="1201"/>
    </row>
    <row r="136" customFormat="false" ht="9" hidden="false" customHeight="true" outlineLevel="0" collapsed="false">
      <c r="A136" s="1219"/>
      <c r="B136" s="1219"/>
      <c r="C136" s="1217"/>
      <c r="D136" s="1217"/>
      <c r="E136" s="1217"/>
      <c r="F136" s="1217"/>
      <c r="G136" s="1217"/>
      <c r="H136" s="1235"/>
      <c r="I136" s="1235"/>
      <c r="J136" s="1235"/>
      <c r="K136" s="1235"/>
      <c r="L136" s="1235"/>
      <c r="M136" s="1217"/>
      <c r="N136" s="1240"/>
      <c r="O136" s="1233"/>
      <c r="P136" s="1233"/>
      <c r="Q136" s="1233"/>
      <c r="R136" s="1233"/>
      <c r="S136" s="1217"/>
      <c r="T136" s="1217"/>
      <c r="U136" s="1217"/>
      <c r="V136" s="1217"/>
      <c r="W136" s="1217"/>
      <c r="X136" s="1217"/>
      <c r="Y136" s="1221"/>
      <c r="Z136" s="1201"/>
      <c r="AA136" s="1208"/>
      <c r="AB136" s="1201"/>
      <c r="AC136" s="1201"/>
      <c r="AD136" s="1201"/>
    </row>
    <row r="137" customFormat="false" ht="9" hidden="false" customHeight="true" outlineLevel="0" collapsed="false">
      <c r="A137" s="1219"/>
      <c r="B137" s="1219"/>
      <c r="C137" s="1217"/>
      <c r="D137" s="1217"/>
      <c r="E137" s="1217"/>
      <c r="F137" s="1217"/>
      <c r="G137" s="1217"/>
      <c r="H137" s="1235"/>
      <c r="I137" s="1235"/>
      <c r="J137" s="1235"/>
      <c r="K137" s="1235"/>
      <c r="L137" s="1235"/>
      <c r="M137" s="1217"/>
      <c r="N137" s="1240"/>
      <c r="O137" s="1243"/>
      <c r="P137" s="1243"/>
      <c r="Q137" s="1243"/>
      <c r="R137" s="1243"/>
      <c r="S137" s="1217"/>
      <c r="T137" s="1217"/>
      <c r="U137" s="1217"/>
      <c r="V137" s="1217"/>
      <c r="W137" s="1217"/>
      <c r="X137" s="1217"/>
      <c r="Y137" s="1221"/>
      <c r="Z137" s="1201"/>
      <c r="AA137" s="1208"/>
      <c r="AB137" s="1201"/>
      <c r="AC137" s="1201"/>
      <c r="AD137" s="1201"/>
    </row>
    <row r="138" customFormat="false" ht="9" hidden="false" customHeight="true" outlineLevel="0" collapsed="false">
      <c r="A138" s="1219"/>
      <c r="B138" s="1219"/>
      <c r="C138" s="1217"/>
      <c r="D138" s="1217"/>
      <c r="E138" s="1217"/>
      <c r="F138" s="1217"/>
      <c r="G138" s="1217"/>
      <c r="H138" s="1235"/>
      <c r="I138" s="1235"/>
      <c r="J138" s="1235"/>
      <c r="K138" s="1235"/>
      <c r="L138" s="1235"/>
      <c r="M138" s="1217"/>
      <c r="N138" s="1240"/>
      <c r="O138" s="1236"/>
      <c r="P138" s="1236"/>
      <c r="Q138" s="1236"/>
      <c r="R138" s="1236"/>
      <c r="S138" s="1217"/>
      <c r="T138" s="1217"/>
      <c r="U138" s="1217"/>
      <c r="V138" s="1217"/>
      <c r="W138" s="1217"/>
      <c r="X138" s="1217"/>
      <c r="Y138" s="1221"/>
      <c r="Z138" s="1201"/>
      <c r="AA138" s="1208"/>
      <c r="AB138" s="1201"/>
      <c r="AC138" s="1201"/>
      <c r="AD138" s="1201"/>
    </row>
    <row r="139" customFormat="false" ht="9" hidden="false" customHeight="true" outlineLevel="0" collapsed="false">
      <c r="A139" s="1219"/>
      <c r="B139" s="1219"/>
      <c r="C139" s="1217"/>
      <c r="D139" s="1217"/>
      <c r="E139" s="1217"/>
      <c r="F139" s="1217"/>
      <c r="G139" s="1217"/>
      <c r="H139" s="1235"/>
      <c r="I139" s="1235"/>
      <c r="J139" s="1235"/>
      <c r="K139" s="1235"/>
      <c r="L139" s="1235"/>
      <c r="M139" s="1217"/>
      <c r="N139" s="1240"/>
      <c r="O139" s="1217"/>
      <c r="P139" s="1217"/>
      <c r="Q139" s="1217"/>
      <c r="R139" s="1217"/>
      <c r="S139" s="1217"/>
      <c r="T139" s="1217"/>
      <c r="U139" s="1217"/>
      <c r="V139" s="1217"/>
      <c r="W139" s="1217"/>
      <c r="X139" s="1217"/>
      <c r="Y139" s="1221"/>
      <c r="Z139" s="1201"/>
      <c r="AA139" s="1208"/>
      <c r="AB139" s="1201"/>
      <c r="AC139" s="1201"/>
      <c r="AD139" s="1201"/>
    </row>
    <row r="140" customFormat="false" ht="9" hidden="false" customHeight="true" outlineLevel="0" collapsed="false">
      <c r="A140" s="1219"/>
      <c r="B140" s="1219"/>
      <c r="C140" s="1217"/>
      <c r="D140" s="1217"/>
      <c r="E140" s="1217"/>
      <c r="F140" s="1217"/>
      <c r="G140" s="1217"/>
      <c r="H140" s="1235"/>
      <c r="I140" s="1235"/>
      <c r="J140" s="1235"/>
      <c r="K140" s="1235"/>
      <c r="L140" s="1235"/>
      <c r="M140" s="1217"/>
      <c r="N140" s="1240"/>
      <c r="O140" s="1217"/>
      <c r="P140" s="1217"/>
      <c r="Q140" s="1217"/>
      <c r="R140" s="1217"/>
      <c r="S140" s="1217"/>
      <c r="T140" s="1217"/>
      <c r="U140" s="1217"/>
      <c r="V140" s="1217"/>
      <c r="W140" s="1217"/>
      <c r="X140" s="1217"/>
      <c r="Y140" s="1221"/>
      <c r="Z140" s="1201"/>
      <c r="AA140" s="1208"/>
      <c r="AB140" s="1201"/>
      <c r="AC140" s="1201"/>
      <c r="AD140" s="1201"/>
    </row>
    <row r="141" customFormat="false" ht="9" hidden="false" customHeight="true" outlineLevel="0" collapsed="false">
      <c r="A141" s="1219"/>
      <c r="B141" s="1219"/>
      <c r="C141" s="1217"/>
      <c r="D141" s="1217"/>
      <c r="E141" s="1217"/>
      <c r="F141" s="1217"/>
      <c r="G141" s="1217"/>
      <c r="H141" s="1235"/>
      <c r="I141" s="1235"/>
      <c r="J141" s="1235"/>
      <c r="K141" s="1235"/>
      <c r="L141" s="1235"/>
      <c r="M141" s="1217"/>
      <c r="N141" s="1240"/>
      <c r="O141" s="1217"/>
      <c r="P141" s="1217"/>
      <c r="Q141" s="1217"/>
      <c r="R141" s="1217"/>
      <c r="S141" s="1217"/>
      <c r="T141" s="1217"/>
      <c r="U141" s="1217"/>
      <c r="V141" s="1217"/>
      <c r="W141" s="1217"/>
      <c r="X141" s="1217"/>
      <c r="Y141" s="1221"/>
      <c r="Z141" s="1201"/>
      <c r="AA141" s="1208"/>
      <c r="AB141" s="1201"/>
      <c r="AC141" s="1201"/>
      <c r="AD141" s="1201"/>
    </row>
    <row r="142" customFormat="false" ht="9" hidden="false" customHeight="true" outlineLevel="0" collapsed="false">
      <c r="A142" s="1219"/>
      <c r="B142" s="1219"/>
      <c r="C142" s="1217"/>
      <c r="D142" s="1217"/>
      <c r="E142" s="1217"/>
      <c r="F142" s="1217"/>
      <c r="G142" s="1217"/>
      <c r="H142" s="1235"/>
      <c r="I142" s="1235"/>
      <c r="J142" s="1235"/>
      <c r="K142" s="1235"/>
      <c r="L142" s="1235"/>
      <c r="M142" s="1217"/>
      <c r="N142" s="1240"/>
      <c r="O142" s="1217"/>
      <c r="P142" s="1217"/>
      <c r="Q142" s="1217"/>
      <c r="R142" s="1217"/>
      <c r="S142" s="1217"/>
      <c r="T142" s="1217"/>
      <c r="U142" s="1217"/>
      <c r="V142" s="1217"/>
      <c r="W142" s="1217"/>
      <c r="X142" s="1217"/>
      <c r="Y142" s="1221"/>
      <c r="Z142" s="1201"/>
      <c r="AA142" s="1208"/>
      <c r="AB142" s="1201"/>
      <c r="AC142" s="1201"/>
      <c r="AD142" s="1201"/>
    </row>
    <row r="143" customFormat="false" ht="9" hidden="false" customHeight="true" outlineLevel="0" collapsed="false">
      <c r="A143" s="1219"/>
      <c r="B143" s="1219"/>
      <c r="C143" s="1217"/>
      <c r="D143" s="1217"/>
      <c r="E143" s="1217"/>
      <c r="F143" s="1217"/>
      <c r="G143" s="1217"/>
      <c r="H143" s="1235"/>
      <c r="I143" s="1235"/>
      <c r="J143" s="1235"/>
      <c r="K143" s="1235"/>
      <c r="L143" s="1235"/>
      <c r="M143" s="1217"/>
      <c r="N143" s="1240"/>
      <c r="O143" s="1217"/>
      <c r="P143" s="1217"/>
      <c r="Q143" s="1217"/>
      <c r="R143" s="1217"/>
      <c r="S143" s="1217"/>
      <c r="T143" s="1217"/>
      <c r="U143" s="1217"/>
      <c r="V143" s="1217"/>
      <c r="W143" s="1217"/>
      <c r="X143" s="1217"/>
      <c r="Y143" s="1221"/>
      <c r="Z143" s="1201"/>
      <c r="AA143" s="1208"/>
      <c r="AB143" s="1201"/>
      <c r="AC143" s="1201"/>
      <c r="AD143" s="1201"/>
    </row>
    <row r="144" customFormat="false" ht="9" hidden="false" customHeight="true" outlineLevel="0" collapsed="false">
      <c r="A144" s="1219"/>
      <c r="B144" s="1219"/>
      <c r="C144" s="1217"/>
      <c r="D144" s="1217"/>
      <c r="E144" s="1217"/>
      <c r="F144" s="1217"/>
      <c r="G144" s="1217"/>
      <c r="H144" s="1235"/>
      <c r="I144" s="1235"/>
      <c r="J144" s="1235"/>
      <c r="K144" s="1235"/>
      <c r="L144" s="1235"/>
      <c r="M144" s="1217"/>
      <c r="N144" s="1240"/>
      <c r="O144" s="1217"/>
      <c r="P144" s="1217"/>
      <c r="Q144" s="1217"/>
      <c r="R144" s="1217"/>
      <c r="S144" s="1217"/>
      <c r="T144" s="1217"/>
      <c r="U144" s="1217"/>
      <c r="V144" s="1217"/>
      <c r="W144" s="1217"/>
      <c r="X144" s="1217"/>
      <c r="Y144" s="1221"/>
      <c r="Z144" s="1201"/>
      <c r="AA144" s="1208"/>
      <c r="AB144" s="1201"/>
      <c r="AC144" s="1201"/>
      <c r="AD144" s="1201"/>
    </row>
    <row r="145" customFormat="false" ht="9" hidden="false" customHeight="true" outlineLevel="0" collapsed="false">
      <c r="A145" s="1219"/>
      <c r="B145" s="1219"/>
      <c r="C145" s="1217"/>
      <c r="D145" s="1217"/>
      <c r="E145" s="1217"/>
      <c r="F145" s="1217"/>
      <c r="G145" s="1217"/>
      <c r="H145" s="1235"/>
      <c r="I145" s="1235"/>
      <c r="J145" s="1235"/>
      <c r="K145" s="1235"/>
      <c r="L145" s="1235"/>
      <c r="M145" s="1217"/>
      <c r="N145" s="1240"/>
      <c r="O145" s="1217"/>
      <c r="P145" s="1217"/>
      <c r="Q145" s="1217"/>
      <c r="R145" s="1217"/>
      <c r="S145" s="1217"/>
      <c r="T145" s="1217"/>
      <c r="U145" s="1217"/>
      <c r="V145" s="1217"/>
      <c r="W145" s="1217"/>
      <c r="X145" s="1217"/>
      <c r="Y145" s="1221"/>
      <c r="Z145" s="1201"/>
      <c r="AA145" s="1208"/>
      <c r="AB145" s="1201"/>
      <c r="AC145" s="1201"/>
      <c r="AD145" s="1201"/>
    </row>
    <row r="146" customFormat="false" ht="9" hidden="false" customHeight="true" outlineLevel="0" collapsed="false">
      <c r="A146" s="1219"/>
      <c r="B146" s="1219"/>
      <c r="C146" s="1217"/>
      <c r="D146" s="1217"/>
      <c r="E146" s="1217"/>
      <c r="F146" s="1217"/>
      <c r="G146" s="1217"/>
      <c r="H146" s="1235"/>
      <c r="I146" s="1235"/>
      <c r="J146" s="1235"/>
      <c r="K146" s="1235"/>
      <c r="L146" s="1235"/>
      <c r="M146" s="1217"/>
      <c r="N146" s="1240"/>
      <c r="O146" s="1217"/>
      <c r="P146" s="1217"/>
      <c r="Q146" s="1217"/>
      <c r="R146" s="1217"/>
      <c r="S146" s="1217"/>
      <c r="T146" s="1217"/>
      <c r="U146" s="1217"/>
      <c r="V146" s="1217"/>
      <c r="W146" s="1217"/>
      <c r="X146" s="1217"/>
      <c r="Y146" s="1221"/>
      <c r="Z146" s="1201"/>
      <c r="AA146" s="1208"/>
      <c r="AB146" s="1201"/>
      <c r="AC146" s="1201"/>
      <c r="AD146" s="1201"/>
    </row>
    <row r="147" customFormat="false" ht="9" hidden="false" customHeight="true" outlineLevel="0" collapsed="false">
      <c r="A147" s="1219"/>
      <c r="B147" s="1219"/>
      <c r="C147" s="1219"/>
      <c r="D147" s="1219"/>
      <c r="E147" s="1219"/>
      <c r="F147" s="1219"/>
      <c r="G147" s="1219"/>
      <c r="H147" s="1219"/>
      <c r="I147" s="1219"/>
      <c r="J147" s="1219"/>
      <c r="K147" s="1219"/>
      <c r="L147" s="1219"/>
      <c r="M147" s="1219"/>
      <c r="N147" s="1219"/>
      <c r="O147" s="1219"/>
      <c r="P147" s="1219"/>
      <c r="Q147" s="1219"/>
      <c r="R147" s="1219"/>
      <c r="S147" s="1219"/>
      <c r="T147" s="1219"/>
      <c r="U147" s="1219"/>
      <c r="V147" s="1219"/>
      <c r="W147" s="1219"/>
      <c r="X147" s="1219"/>
      <c r="Y147" s="1219"/>
      <c r="Z147" s="1219"/>
      <c r="AA147" s="1219"/>
      <c r="AB147" s="1219"/>
      <c r="AC147" s="1219"/>
      <c r="AD147" s="1219"/>
    </row>
    <row r="148" customFormat="false" ht="90" hidden="false" customHeight="true" outlineLevel="0" collapsed="false">
      <c r="A148" s="1219" t="s">
        <v>1678</v>
      </c>
      <c r="B148" s="1219"/>
      <c r="C148" s="1217" t="s">
        <v>2240</v>
      </c>
      <c r="D148" s="1217" t="s">
        <v>1581</v>
      </c>
      <c r="E148" s="1217" t="s">
        <v>1680</v>
      </c>
      <c r="F148" s="1217" t="s">
        <v>2241</v>
      </c>
      <c r="G148" s="1217"/>
      <c r="H148" s="1217"/>
      <c r="I148" s="1244"/>
      <c r="J148" s="1244"/>
      <c r="K148" s="1244"/>
      <c r="L148" s="1244"/>
      <c r="M148" s="1245" t="str">
        <f aca="false">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1227"/>
      <c r="O148" s="1217"/>
      <c r="P148" s="1220"/>
      <c r="Q148" s="1220"/>
      <c r="R148" s="1220"/>
      <c r="S148" s="1217"/>
      <c r="T148" s="1217" t="s">
        <v>2242</v>
      </c>
      <c r="U148" s="1220" t="str">
        <f aca="false">"Сведения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1220"/>
      <c r="W148" s="1220"/>
      <c r="X148" s="1217" t="s">
        <v>2243</v>
      </c>
      <c r="Y148" s="1221"/>
      <c r="Z148" s="1201"/>
      <c r="AA148" s="1208"/>
      <c r="AB148" s="1201"/>
      <c r="AC148" s="1201"/>
      <c r="AD148" s="1201"/>
    </row>
    <row r="149" customFormat="false" ht="9" hidden="false" customHeight="true" outlineLevel="0" collapsed="false">
      <c r="A149" s="1219"/>
      <c r="B149" s="1219"/>
      <c r="C149" s="1219"/>
      <c r="D149" s="1219"/>
      <c r="E149" s="1219"/>
      <c r="F149" s="1219"/>
      <c r="G149" s="1219"/>
      <c r="H149" s="1219"/>
      <c r="I149" s="1219"/>
      <c r="J149" s="1219"/>
      <c r="K149" s="1219"/>
      <c r="L149" s="1219"/>
      <c r="M149" s="1219"/>
      <c r="N149" s="1219"/>
      <c r="O149" s="1219"/>
      <c r="P149" s="1219"/>
      <c r="Q149" s="1219"/>
      <c r="R149" s="1219"/>
      <c r="S149" s="1219"/>
      <c r="T149" s="1219"/>
      <c r="U149" s="1219"/>
      <c r="V149" s="1219"/>
      <c r="W149" s="1219"/>
      <c r="X149" s="1219"/>
      <c r="Y149" s="1219"/>
      <c r="Z149" s="1219"/>
      <c r="AA149" s="1219"/>
      <c r="AB149" s="1219"/>
      <c r="AC149" s="1219"/>
      <c r="AD149" s="1219"/>
    </row>
    <row r="150" customFormat="false" ht="9" hidden="false" customHeight="true" outlineLevel="0" collapsed="false">
      <c r="A150" s="1219" t="s">
        <v>1682</v>
      </c>
      <c r="B150" s="1219"/>
      <c r="C150" s="1217"/>
      <c r="D150" s="1217"/>
      <c r="E150" s="1217"/>
      <c r="F150" s="1217"/>
      <c r="G150" s="1217"/>
      <c r="H150" s="1217"/>
      <c r="I150" s="1217"/>
      <c r="J150" s="1217"/>
      <c r="K150" s="1217"/>
      <c r="L150" s="1217"/>
      <c r="M150" s="1217"/>
      <c r="N150" s="1217"/>
      <c r="O150" s="1217"/>
      <c r="P150" s="1217"/>
      <c r="Q150" s="1217"/>
      <c r="R150" s="1217"/>
      <c r="S150" s="1217"/>
      <c r="T150" s="1217"/>
      <c r="U150" s="1217"/>
      <c r="V150" s="1217"/>
      <c r="W150" s="1217"/>
      <c r="X150" s="1217"/>
      <c r="Y150" s="1221"/>
      <c r="Z150" s="1201"/>
      <c r="AA150" s="1208"/>
      <c r="AB150" s="1201"/>
      <c r="AC150" s="1201"/>
      <c r="AD150" s="1201"/>
    </row>
    <row r="151" customFormat="false" ht="9" hidden="false" customHeight="true" outlineLevel="0" collapsed="false">
      <c r="A151" s="1219"/>
      <c r="B151" s="1219"/>
      <c r="C151" s="1219"/>
      <c r="D151" s="1219"/>
      <c r="E151" s="1219"/>
      <c r="F151" s="1219"/>
      <c r="G151" s="1219"/>
      <c r="H151" s="1219"/>
      <c r="I151" s="1219"/>
      <c r="J151" s="1219"/>
      <c r="K151" s="1219"/>
      <c r="L151" s="1219"/>
      <c r="M151" s="1219"/>
      <c r="N151" s="1219"/>
      <c r="O151" s="1219"/>
      <c r="P151" s="1219"/>
      <c r="Q151" s="1219"/>
      <c r="R151" s="1219"/>
      <c r="S151" s="1219"/>
      <c r="T151" s="1219"/>
      <c r="U151" s="1219"/>
      <c r="V151" s="1219"/>
      <c r="W151" s="1219"/>
      <c r="X151" s="1219"/>
      <c r="Y151" s="1219"/>
      <c r="Z151" s="1219"/>
      <c r="AA151" s="1219"/>
      <c r="AB151" s="1219"/>
      <c r="AC151" s="1219"/>
      <c r="AD151" s="1219"/>
    </row>
    <row r="152" customFormat="false" ht="9" hidden="false" customHeight="true" outlineLevel="0" collapsed="false">
      <c r="A152" s="1219" t="s">
        <v>1685</v>
      </c>
      <c r="B152" s="1219"/>
      <c r="C152" s="1217"/>
      <c r="D152" s="1217"/>
      <c r="E152" s="1217"/>
      <c r="F152" s="1217"/>
      <c r="G152" s="1217"/>
      <c r="H152" s="1217"/>
      <c r="I152" s="1217"/>
      <c r="J152" s="1217"/>
      <c r="K152" s="1217"/>
      <c r="L152" s="1217"/>
      <c r="M152" s="1217"/>
      <c r="N152" s="1217"/>
      <c r="O152" s="1217"/>
      <c r="P152" s="1217"/>
      <c r="Q152" s="1217"/>
      <c r="R152" s="1217"/>
      <c r="S152" s="1217"/>
      <c r="T152" s="1217"/>
      <c r="U152" s="1217"/>
      <c r="V152" s="1217"/>
      <c r="W152" s="1217"/>
      <c r="X152" s="1217"/>
      <c r="Y152" s="1221"/>
      <c r="Z152" s="1201"/>
      <c r="AA152" s="1208"/>
      <c r="AB152" s="1201"/>
      <c r="AC152" s="1201"/>
      <c r="AD152" s="1201"/>
    </row>
    <row r="153" customFormat="false" ht="9" hidden="false" customHeight="true" outlineLevel="0" collapsed="false">
      <c r="A153" s="1219"/>
      <c r="B153" s="1219"/>
      <c r="C153" s="1219"/>
      <c r="D153" s="1219"/>
      <c r="E153" s="1219"/>
      <c r="F153" s="1219"/>
      <c r="G153" s="1219"/>
      <c r="H153" s="1219"/>
      <c r="I153" s="1219"/>
      <c r="J153" s="1219"/>
      <c r="K153" s="1219"/>
      <c r="L153" s="1219"/>
      <c r="M153" s="1219"/>
      <c r="N153" s="1219"/>
      <c r="O153" s="1219"/>
      <c r="P153" s="1219"/>
      <c r="Q153" s="1219"/>
      <c r="R153" s="1219"/>
      <c r="S153" s="1219"/>
      <c r="T153" s="1219"/>
      <c r="U153" s="1219"/>
      <c r="V153" s="1219"/>
      <c r="W153" s="1219"/>
      <c r="X153" s="1219"/>
      <c r="Y153" s="1219"/>
      <c r="Z153" s="1219"/>
      <c r="AA153" s="1219"/>
      <c r="AB153" s="1219"/>
      <c r="AC153" s="1219"/>
      <c r="AD153" s="1219"/>
    </row>
    <row r="154" customFormat="false" ht="9" hidden="false" customHeight="true" outlineLevel="0" collapsed="false">
      <c r="A154" s="1219" t="s">
        <v>1690</v>
      </c>
      <c r="B154" s="1219"/>
      <c r="C154" s="1217"/>
      <c r="D154" s="1217"/>
      <c r="E154" s="1217"/>
      <c r="F154" s="1217"/>
      <c r="G154" s="1217"/>
      <c r="H154" s="1217"/>
      <c r="I154" s="1217"/>
      <c r="J154" s="1217"/>
      <c r="K154" s="1217"/>
      <c r="L154" s="1217"/>
      <c r="M154" s="1217"/>
      <c r="N154" s="1217"/>
      <c r="O154" s="1217"/>
      <c r="P154" s="1217"/>
      <c r="Q154" s="1217"/>
      <c r="R154" s="1217"/>
      <c r="S154" s="1217"/>
      <c r="T154" s="1217"/>
      <c r="U154" s="1217"/>
      <c r="V154" s="1217"/>
      <c r="W154" s="1217"/>
      <c r="X154" s="1217"/>
      <c r="Y154" s="1221"/>
      <c r="Z154" s="1201"/>
      <c r="AA154" s="1208"/>
      <c r="AB154" s="1201"/>
      <c r="AC154" s="1201"/>
      <c r="AD154" s="1201"/>
    </row>
  </sheetData>
  <mergeCells count="12">
    <mergeCell ref="O1:S1"/>
    <mergeCell ref="T1:X1"/>
    <mergeCell ref="Z1:AD1"/>
    <mergeCell ref="C3:F3"/>
    <mergeCell ref="A11:A15"/>
    <mergeCell ref="C11:C16"/>
    <mergeCell ref="D11:D16"/>
    <mergeCell ref="E11:E16"/>
    <mergeCell ref="F11:F16"/>
    <mergeCell ref="G11:G16"/>
    <mergeCell ref="H13:H14"/>
    <mergeCell ref="H15:H16"/>
  </mergeCell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legacyDrawing r:id="rId2"/>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D41"/>
  <sheetViews>
    <sheetView showFormulas="false" showGridLines="false" showRowColHeaders="true" showZeros="true" rightToLeft="false" tabSelected="false" showOutlineSymbols="true" defaultGridColor="true" view="normal" topLeftCell="I4" colorId="64" zoomScale="100" zoomScaleNormal="100" zoomScalePageLayoutView="100" workbookViewId="0">
      <selection pane="topLef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2.29"/>
    <col collapsed="false" customWidth="true" hidden="true" outlineLevel="0" max="8" min="6" style="53" width="12.29"/>
    <col collapsed="false" customWidth="true" hidden="false" outlineLevel="0" max="9" min="9" style="52" width="3"/>
    <col collapsed="false" customWidth="true" hidden="false" outlineLevel="0" max="11" min="10" style="428" width="3"/>
    <col collapsed="false" customWidth="true" hidden="false" outlineLevel="0" max="12" min="12" style="77" width="12"/>
    <col collapsed="false" customWidth="true" hidden="false" outlineLevel="0" max="13" min="13" style="42" width="31"/>
    <col collapsed="false" customWidth="true" hidden="false" outlineLevel="0" max="14" min="14" style="42" width="1"/>
    <col collapsed="false" customWidth="true" hidden="false" outlineLevel="0" max="18" min="15" style="42" width="24"/>
    <col collapsed="false" customWidth="true" hidden="false" outlineLevel="0" max="19" min="19" style="42" width="11"/>
    <col collapsed="false" customWidth="true" hidden="false" outlineLevel="0" max="20" min="20" style="42" width="3.71"/>
    <col collapsed="false" customWidth="true" hidden="false" outlineLevel="0" max="21" min="21" style="42" width="11"/>
    <col collapsed="false" customWidth="true" hidden="false" outlineLevel="0" max="22" min="22" style="42" width="8.57"/>
    <col collapsed="false" customWidth="true" hidden="false" outlineLevel="0" max="23" min="23" style="42" width="4"/>
    <col collapsed="false" customWidth="true" hidden="false" outlineLevel="0" max="24" min="24" style="42" width="115"/>
    <col collapsed="false" customWidth="true" hidden="false" outlineLevel="0" max="29" min="25" style="49" width="10"/>
    <col collapsed="false" customWidth="false" hidden="true" outlineLevel="0" max="30" min="30" style="42" width="10.57"/>
  </cols>
  <sheetData>
    <row r="1" customFormat="false" ht="22.5" hidden="true" customHeight="true" outlineLevel="0" collapsed="false">
      <c r="AD1" s="42" t="s">
        <v>14</v>
      </c>
    </row>
    <row r="2" customFormat="false" ht="14.25" hidden="true" customHeight="true" outlineLevel="0" collapsed="false">
      <c r="AD2" s="42" t="n">
        <v>0</v>
      </c>
    </row>
    <row r="3" customFormat="false" ht="14.25" hidden="true" customHeight="true" outlineLevel="0" collapsed="false">
      <c r="AD3" s="42" t="n">
        <v>0</v>
      </c>
    </row>
    <row r="4" customFormat="false" ht="14.25" hidden="false" customHeight="true" outlineLevel="0" collapsed="false">
      <c r="J4" s="482"/>
      <c r="K4" s="482"/>
      <c r="L4" s="483"/>
      <c r="M4" s="83"/>
      <c r="N4" s="83"/>
      <c r="AD4" s="42" t="n">
        <v>14</v>
      </c>
    </row>
    <row r="5" customFormat="false" ht="66.75" hidden="false" customHeight="true" outlineLevel="0" collapsed="false">
      <c r="J5" s="482"/>
      <c r="K5" s="482"/>
      <c r="L5" s="1246" t="s">
        <v>2244</v>
      </c>
      <c r="M5" s="1246"/>
      <c r="N5" s="1246"/>
      <c r="O5" s="1246"/>
      <c r="P5" s="1246"/>
      <c r="Q5" s="1246"/>
      <c r="R5" s="1246"/>
      <c r="S5" s="1246"/>
      <c r="T5" s="1246"/>
      <c r="U5" s="1246"/>
      <c r="V5" s="218"/>
      <c r="AD5" s="42" t="n">
        <v>64</v>
      </c>
    </row>
    <row r="6" customFormat="false" ht="14.25" hidden="false" customHeight="true" outlineLevel="0" collapsed="false">
      <c r="J6" s="482"/>
      <c r="K6" s="482"/>
      <c r="L6" s="1247" t="str">
        <f aca="false">IF(org=0,"Не определено",org)</f>
        <v>МП УК "Жилкомсервис" г. Буя</v>
      </c>
      <c r="M6" s="1247"/>
      <c r="N6" s="1247"/>
      <c r="O6" s="1247"/>
      <c r="P6" s="1247"/>
      <c r="Q6" s="1247"/>
      <c r="R6" s="1247"/>
      <c r="S6" s="1247"/>
      <c r="T6" s="1247"/>
      <c r="U6" s="1247"/>
      <c r="V6" s="218"/>
      <c r="AD6" s="42" t="n">
        <v>14</v>
      </c>
    </row>
    <row r="7" customFormat="false" ht="14.25" hidden="false" customHeight="true" outlineLevel="0" collapsed="false">
      <c r="J7" s="482"/>
      <c r="K7" s="482"/>
      <c r="L7" s="483"/>
      <c r="M7" s="83"/>
      <c r="N7" s="83"/>
      <c r="O7" s="484"/>
      <c r="P7" s="484"/>
      <c r="Q7" s="484"/>
      <c r="R7" s="484"/>
      <c r="S7" s="484"/>
      <c r="T7" s="484"/>
      <c r="U7" s="484"/>
      <c r="V7" s="484"/>
      <c r="AD7" s="42" t="n">
        <v>14</v>
      </c>
    </row>
    <row r="8" s="178" customFormat="true" ht="48" hidden="false" customHeight="true" outlineLevel="0" collapsed="false">
      <c r="A8" s="145"/>
      <c r="B8" s="145"/>
      <c r="C8" s="145"/>
      <c r="D8" s="145"/>
      <c r="E8" s="145"/>
      <c r="F8" s="145"/>
      <c r="G8" s="145"/>
      <c r="H8" s="145"/>
      <c r="L8" s="928"/>
      <c r="M8" s="485" t="s">
        <v>41</v>
      </c>
      <c r="N8" s="912"/>
      <c r="O8" s="487" t="str">
        <f aca="false">IF(TITLE_NAME_OR_PR_CHANGE="",IF(TITLE_NAME_OR_PR="","",TITLE_NAME_OR_PR),TITLE_NAME_OR_PR_CHANGE)</f>
        <v>Департамент государственного регулирования цен и тарифов Костромской области</v>
      </c>
      <c r="P8" s="487"/>
      <c r="Q8" s="487"/>
      <c r="R8" s="487"/>
      <c r="S8" s="487"/>
      <c r="T8" s="487"/>
      <c r="U8" s="487"/>
      <c r="V8" s="42"/>
      <c r="W8" s="42"/>
      <c r="X8" s="488"/>
      <c r="Y8" s="123"/>
      <c r="Z8" s="123"/>
      <c r="AA8" s="123"/>
      <c r="AB8" s="123"/>
      <c r="AC8" s="123"/>
      <c r="AD8" s="178" t="n">
        <v>46</v>
      </c>
    </row>
    <row r="9" s="178" customFormat="true" ht="24" hidden="false" customHeight="true" outlineLevel="0" collapsed="false">
      <c r="A9" s="145"/>
      <c r="B9" s="145"/>
      <c r="C9" s="145"/>
      <c r="D9" s="145"/>
      <c r="E9" s="145"/>
      <c r="F9" s="145"/>
      <c r="G9" s="145"/>
      <c r="H9" s="145"/>
      <c r="L9" s="928"/>
      <c r="M9" s="485" t="s">
        <v>427</v>
      </c>
      <c r="N9" s="912"/>
      <c r="O9" s="487" t="str">
        <f aca="false">IF(TITLE_DATE_CHANGE_PERIOD="",IF(TITLE_DATE_PR="","",TITLE_DATE_PR),TITLE_DATE_CHANGE_PERIOD)</f>
        <v>45644</v>
      </c>
      <c r="P9" s="487"/>
      <c r="Q9" s="487"/>
      <c r="R9" s="487"/>
      <c r="S9" s="487"/>
      <c r="T9" s="487"/>
      <c r="U9" s="487"/>
      <c r="V9" s="42"/>
      <c r="W9" s="42"/>
      <c r="X9" s="488"/>
      <c r="Y9" s="123"/>
      <c r="Z9" s="123"/>
      <c r="AA9" s="123"/>
      <c r="AB9" s="123"/>
      <c r="AC9" s="123"/>
      <c r="AD9" s="178" t="n">
        <v>23</v>
      </c>
    </row>
    <row r="10" s="178" customFormat="true" ht="24" hidden="false" customHeight="true" outlineLevel="0" collapsed="false">
      <c r="A10" s="145"/>
      <c r="B10" s="145"/>
      <c r="C10" s="145"/>
      <c r="D10" s="145"/>
      <c r="E10" s="145"/>
      <c r="F10" s="145"/>
      <c r="G10" s="145"/>
      <c r="H10" s="145"/>
      <c r="L10" s="77"/>
      <c r="M10" s="485" t="s">
        <v>428</v>
      </c>
      <c r="N10" s="912"/>
      <c r="O10" s="487" t="str">
        <f aca="false">IF(TITLE_NUMBER_PR_CHANGE="",IF(TITLE_NUMBER_PR="","",TITLE_NUMBER_PR),TITLE_NUMBER_PR_CHANGE)</f>
        <v>№24/404, №24/405</v>
      </c>
      <c r="P10" s="487"/>
      <c r="Q10" s="487"/>
      <c r="R10" s="487"/>
      <c r="S10" s="487"/>
      <c r="T10" s="487"/>
      <c r="U10" s="487"/>
      <c r="V10" s="42"/>
      <c r="W10" s="42"/>
      <c r="X10" s="488"/>
      <c r="Y10" s="123"/>
      <c r="Z10" s="123"/>
      <c r="AA10" s="123"/>
      <c r="AB10" s="123"/>
      <c r="AC10" s="123"/>
      <c r="AD10" s="178" t="n">
        <v>23</v>
      </c>
    </row>
    <row r="11" s="178" customFormat="true" ht="24" hidden="false" customHeight="true" outlineLevel="0" collapsed="false">
      <c r="A11" s="145"/>
      <c r="B11" s="145"/>
      <c r="C11" s="145"/>
      <c r="D11" s="145"/>
      <c r="E11" s="145"/>
      <c r="F11" s="145"/>
      <c r="G11" s="145"/>
      <c r="H11" s="145"/>
      <c r="L11" s="77"/>
      <c r="M11" s="485" t="s">
        <v>43</v>
      </c>
      <c r="N11" s="912"/>
      <c r="O11"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P11" s="487"/>
      <c r="Q11" s="487"/>
      <c r="R11" s="487"/>
      <c r="S11" s="487"/>
      <c r="T11" s="487"/>
      <c r="U11" s="487"/>
      <c r="V11" s="42"/>
      <c r="W11" s="42"/>
      <c r="X11" s="488"/>
      <c r="Y11" s="123"/>
      <c r="Z11" s="123"/>
      <c r="AA11" s="123"/>
      <c r="AB11" s="123"/>
      <c r="AC11" s="123"/>
      <c r="AD11" s="178" t="n">
        <v>23</v>
      </c>
    </row>
    <row r="12" s="178" customFormat="true" ht="11.25" hidden="true" customHeight="true" outlineLevel="0" collapsed="false">
      <c r="A12" s="145"/>
      <c r="B12" s="145"/>
      <c r="C12" s="145"/>
      <c r="D12" s="145"/>
      <c r="E12" s="145"/>
      <c r="F12" s="145"/>
      <c r="G12" s="145"/>
      <c r="H12" s="145"/>
      <c r="L12" s="133"/>
      <c r="M12" s="133"/>
      <c r="N12" s="133"/>
      <c r="O12" s="42"/>
      <c r="P12" s="42"/>
      <c r="Q12" s="42"/>
      <c r="R12" s="42"/>
      <c r="S12" s="42"/>
      <c r="T12" s="42"/>
      <c r="U12" s="42"/>
      <c r="V12" s="49" t="s">
        <v>431</v>
      </c>
      <c r="Y12" s="123"/>
      <c r="Z12" s="123"/>
      <c r="AA12" s="123"/>
      <c r="AB12" s="123"/>
      <c r="AC12" s="123"/>
      <c r="AD12" s="178" t="n">
        <v>0</v>
      </c>
    </row>
    <row r="13" customFormat="false" ht="14.25" hidden="false" customHeight="true" outlineLevel="0" collapsed="false">
      <c r="J13" s="482"/>
      <c r="K13" s="482"/>
      <c r="L13" s="483"/>
      <c r="M13" s="83"/>
      <c r="N13" s="490"/>
      <c r="O13" s="491"/>
      <c r="P13" s="491"/>
      <c r="Q13" s="491"/>
      <c r="R13" s="491"/>
      <c r="S13" s="491"/>
      <c r="T13" s="491"/>
      <c r="U13" s="491"/>
      <c r="V13" s="491"/>
      <c r="AD13" s="42" t="n">
        <v>14</v>
      </c>
    </row>
    <row r="14" customFormat="false" ht="14.25" hidden="false" customHeight="true" outlineLevel="0" collapsed="false">
      <c r="J14" s="482"/>
      <c r="K14" s="482"/>
      <c r="L14" s="139" t="s">
        <v>306</v>
      </c>
      <c r="M14" s="139"/>
      <c r="N14" s="139"/>
      <c r="O14" s="139"/>
      <c r="P14" s="139"/>
      <c r="Q14" s="139"/>
      <c r="R14" s="139"/>
      <c r="S14" s="139"/>
      <c r="T14" s="139"/>
      <c r="U14" s="139"/>
      <c r="V14" s="139"/>
      <c r="W14" s="139"/>
      <c r="X14" s="139" t="s">
        <v>307</v>
      </c>
      <c r="AD14" s="42" t="n">
        <v>14</v>
      </c>
    </row>
    <row r="15" customFormat="false" ht="14.25" hidden="false" customHeight="true" outlineLevel="0" collapsed="false">
      <c r="J15" s="482"/>
      <c r="K15" s="482"/>
      <c r="L15" s="492" t="s">
        <v>88</v>
      </c>
      <c r="M15" s="407" t="s">
        <v>432</v>
      </c>
      <c r="N15" s="493"/>
      <c r="O15" s="308" t="s">
        <v>2245</v>
      </c>
      <c r="P15" s="308"/>
      <c r="Q15" s="308"/>
      <c r="R15" s="308"/>
      <c r="S15" s="308"/>
      <c r="T15" s="308"/>
      <c r="U15" s="308"/>
      <c r="V15" s="407" t="s">
        <v>434</v>
      </c>
      <c r="W15" s="494" t="s">
        <v>1167</v>
      </c>
      <c r="X15" s="139"/>
      <c r="AD15" s="42" t="n">
        <v>14</v>
      </c>
    </row>
    <row r="16" customFormat="false" ht="35.25" hidden="false" customHeight="true" outlineLevel="0" collapsed="false">
      <c r="J16" s="482"/>
      <c r="K16" s="482"/>
      <c r="L16" s="492"/>
      <c r="M16" s="407"/>
      <c r="N16" s="495"/>
      <c r="O16" s="496" t="s">
        <v>437</v>
      </c>
      <c r="P16" s="496" t="s">
        <v>438</v>
      </c>
      <c r="Q16" s="139" t="s">
        <v>439</v>
      </c>
      <c r="R16" s="139"/>
      <c r="S16" s="139" t="s">
        <v>452</v>
      </c>
      <c r="T16" s="139"/>
      <c r="U16" s="139"/>
      <c r="V16" s="407"/>
      <c r="W16" s="494"/>
      <c r="X16" s="139"/>
      <c r="AD16" s="42" t="n">
        <v>34</v>
      </c>
    </row>
    <row r="17" customFormat="false" ht="35.25" hidden="false" customHeight="true" outlineLevel="0" collapsed="false">
      <c r="A17" s="145" t="s">
        <v>134</v>
      </c>
      <c r="B17" s="145" t="s">
        <v>135</v>
      </c>
      <c r="C17" s="145" t="s">
        <v>136</v>
      </c>
      <c r="D17" s="145" t="s">
        <v>137</v>
      </c>
      <c r="E17" s="145"/>
      <c r="J17" s="482"/>
      <c r="K17" s="482"/>
      <c r="L17" s="492"/>
      <c r="M17" s="407"/>
      <c r="N17" s="497"/>
      <c r="O17" s="496"/>
      <c r="P17" s="496"/>
      <c r="Q17" s="221" t="s">
        <v>448</v>
      </c>
      <c r="R17" s="221" t="s">
        <v>449</v>
      </c>
      <c r="S17" s="221" t="s">
        <v>450</v>
      </c>
      <c r="T17" s="221" t="s">
        <v>451</v>
      </c>
      <c r="U17" s="221"/>
      <c r="V17" s="407"/>
      <c r="W17" s="494"/>
      <c r="X17" s="139"/>
      <c r="AD17" s="42" t="n">
        <v>34</v>
      </c>
    </row>
    <row r="18" s="125" customFormat="true" ht="11.25" hidden="false" customHeight="true" outlineLevel="0" collapsed="false">
      <c r="A18" s="145"/>
      <c r="B18" s="145"/>
      <c r="C18" s="145"/>
      <c r="D18" s="145"/>
      <c r="E18" s="145"/>
      <c r="F18" s="53"/>
      <c r="G18" s="53"/>
      <c r="H18" s="53"/>
      <c r="I18" s="498"/>
      <c r="J18" s="499"/>
      <c r="K18" s="500" t="n">
        <v>1</v>
      </c>
      <c r="L18" s="501" t="s">
        <v>109</v>
      </c>
      <c r="M18" s="502" t="s">
        <v>110</v>
      </c>
      <c r="N18" s="503" t="str">
        <f aca="true">OFFSET(N18,0,-1)</f>
        <v>2</v>
      </c>
      <c r="O18" s="504" t="n">
        <f aca="true">OFFSET(O18,0,-1)+1</f>
        <v>3</v>
      </c>
      <c r="P18" s="504"/>
      <c r="Q18" s="504" t="n">
        <f aca="true">OFFSET(Q18,0,-1)+1</f>
        <v>1</v>
      </c>
      <c r="R18" s="504" t="n">
        <f aca="true">OFFSET(R18,0,-1)+1</f>
        <v>2</v>
      </c>
      <c r="S18" s="504" t="n">
        <f aca="true">OFFSET(S18,0,-1)+1</f>
        <v>3</v>
      </c>
      <c r="T18" s="504" t="n">
        <f aca="true">OFFSET(T18,0,-1)+1</f>
        <v>4</v>
      </c>
      <c r="U18" s="504"/>
      <c r="V18" s="504" t="n">
        <f aca="true">OFFSET(V18,0,-2)+1</f>
        <v>5</v>
      </c>
      <c r="W18" s="503" t="n">
        <f aca="true">OFFSET(W18,0,-1)</f>
        <v>5</v>
      </c>
      <c r="X18" s="504" t="n">
        <f aca="true">OFFSET(X18,0,-1)+1</f>
        <v>6</v>
      </c>
      <c r="Y18" s="49"/>
      <c r="Z18" s="49"/>
      <c r="AA18" s="49"/>
      <c r="AB18" s="49"/>
      <c r="AC18" s="49"/>
      <c r="AD18" s="125" t="n">
        <v>11</v>
      </c>
    </row>
    <row r="19" customFormat="false" ht="21" hidden="false" customHeight="true" outlineLevel="0" collapsed="false">
      <c r="A19" s="429" t="s">
        <v>168</v>
      </c>
      <c r="B19" s="429" t="s">
        <v>169</v>
      </c>
      <c r="C19" s="429" t="s">
        <v>170</v>
      </c>
      <c r="D19" s="429" t="s">
        <v>171</v>
      </c>
      <c r="E19" s="429"/>
      <c r="F19" s="432"/>
      <c r="G19" s="432"/>
      <c r="H19" s="432"/>
      <c r="J19" s="137"/>
      <c r="K19" s="433"/>
      <c r="L19" s="434" t="n">
        <f aca="false">INDEX(PT_DIFFERENTIATION_NUM_NTAR,MATCH(A19,PT_DIFFERENTIATION_NTAR_ID,0))</f>
        <v>0</v>
      </c>
      <c r="M19" s="435" t="s">
        <v>123</v>
      </c>
      <c r="N19" s="436"/>
      <c r="O19" s="1248" t="str">
        <f aca="false">INDEX(PT_DIFFERENTIATION_NTAR,MATCH(A19,PT_DIFFERENTIATION_NTAR_ID,0))</f>
        <v/>
      </c>
      <c r="P19" s="1248"/>
      <c r="Q19" s="1248"/>
      <c r="R19" s="1248"/>
      <c r="S19" s="1248"/>
      <c r="T19" s="1248"/>
      <c r="U19" s="1248"/>
      <c r="V19" s="1248"/>
      <c r="W19" s="1248"/>
      <c r="X19" s="439" t="s">
        <v>402</v>
      </c>
      <c r="Z19" s="123"/>
      <c r="AA19" s="123" t="str">
        <f aca="false">IF(M19="","",M19)</f>
        <v>Наименование тарифа</v>
      </c>
      <c r="AB19" s="123"/>
      <c r="AC19" s="123"/>
      <c r="AD19" s="42" t="n">
        <v>20</v>
      </c>
    </row>
    <row r="20" customFormat="false" ht="21" hidden="false" customHeight="true" outlineLevel="0" collapsed="false">
      <c r="A20" s="429" t="s">
        <v>168</v>
      </c>
      <c r="B20" s="429" t="s">
        <v>169</v>
      </c>
      <c r="C20" s="429" t="s">
        <v>170</v>
      </c>
      <c r="D20" s="429" t="s">
        <v>171</v>
      </c>
      <c r="E20" s="429"/>
      <c r="F20" s="432"/>
      <c r="G20" s="432"/>
      <c r="H20" s="432"/>
      <c r="I20" s="43"/>
      <c r="J20" s="440"/>
      <c r="K20" s="441"/>
      <c r="L20" s="434" t="str">
        <f aca="false">INDEX(PT_DIFFERENTIATION_NUM_TER,MATCH(B19,PT_DIFFERENTIATION_TER_ID,0))</f>
        <v>.</v>
      </c>
      <c r="M20" s="442" t="s">
        <v>403</v>
      </c>
      <c r="N20" s="436"/>
      <c r="O20" s="1248" t="str">
        <f aca="false">INDEX(PT_DIFFERENTIATION_TER,MATCH(B19,PT_DIFFERENTIATION_TER_ID,0))</f>
        <v/>
      </c>
      <c r="P20" s="1248"/>
      <c r="Q20" s="1248"/>
      <c r="R20" s="1248"/>
      <c r="S20" s="1248"/>
      <c r="T20" s="1248"/>
      <c r="U20" s="1248"/>
      <c r="V20" s="1248"/>
      <c r="W20" s="1248"/>
      <c r="X20" s="439" t="s">
        <v>404</v>
      </c>
      <c r="Z20" s="123"/>
      <c r="AA20" s="123" t="str">
        <f aca="false">IF(M20="","",M20)</f>
        <v>Территория действия тарифа</v>
      </c>
      <c r="AB20" s="123"/>
      <c r="AC20" s="123"/>
      <c r="AD20" s="42" t="n">
        <v>20</v>
      </c>
    </row>
    <row r="21" customFormat="false" ht="24" hidden="false" customHeight="true" outlineLevel="0" collapsed="false">
      <c r="A21" s="429" t="s">
        <v>168</v>
      </c>
      <c r="B21" s="429" t="s">
        <v>169</v>
      </c>
      <c r="C21" s="429" t="s">
        <v>170</v>
      </c>
      <c r="D21" s="429" t="s">
        <v>171</v>
      </c>
      <c r="E21" s="429"/>
      <c r="F21" s="432"/>
      <c r="G21" s="432"/>
      <c r="H21" s="432"/>
      <c r="I21" s="443"/>
      <c r="J21" s="440"/>
      <c r="K21" s="441"/>
      <c r="L21" s="434" t="str">
        <f aca="false">INDEX(PT_DIFFERENTIATION_NUM_CS,MATCH(C19,PT_DIFFERENTIATION_CS_ID,0))</f>
        <v>..</v>
      </c>
      <c r="M21" s="444" t="s">
        <v>405</v>
      </c>
      <c r="N21" s="436"/>
      <c r="O21" s="1248" t="str">
        <f aca="false">INDEX(PT_DIFFERENTIATION_CS,MATCH(C19,PT_DIFFERENTIATION_CS_ID,0))</f>
        <v/>
      </c>
      <c r="P21" s="1248"/>
      <c r="Q21" s="1248"/>
      <c r="R21" s="1248"/>
      <c r="S21" s="1248"/>
      <c r="T21" s="1248"/>
      <c r="U21" s="1248"/>
      <c r="V21" s="1248"/>
      <c r="W21" s="1248"/>
      <c r="X21" s="439" t="s">
        <v>406</v>
      </c>
      <c r="Z21" s="123"/>
      <c r="AA21" s="123" t="str">
        <f aca="false">IF(M21="","",M21)</f>
        <v>Наименование системы теплоснабжения </v>
      </c>
      <c r="AB21" s="123"/>
      <c r="AC21" s="123"/>
      <c r="AD21" s="42" t="n">
        <v>23</v>
      </c>
    </row>
    <row r="22" customFormat="false" ht="21" hidden="false" customHeight="true" outlineLevel="0" collapsed="false">
      <c r="A22" s="429" t="s">
        <v>168</v>
      </c>
      <c r="B22" s="429" t="s">
        <v>169</v>
      </c>
      <c r="C22" s="429" t="s">
        <v>170</v>
      </c>
      <c r="D22" s="429" t="s">
        <v>171</v>
      </c>
      <c r="E22" s="429"/>
      <c r="F22" s="432"/>
      <c r="G22" s="432"/>
      <c r="H22" s="432"/>
      <c r="I22" s="443"/>
      <c r="J22" s="440"/>
      <c r="K22" s="441"/>
      <c r="L22" s="434" t="str">
        <f aca="false">INDEX(PT_DIFFERENTIATION_NUM_IST_TE,MATCH(D19,PT_DIFFERENTIATION_IST_TE_ID,0))</f>
        <v>...</v>
      </c>
      <c r="M22" s="445" t="s">
        <v>407</v>
      </c>
      <c r="N22" s="436"/>
      <c r="O22" s="1248" t="str">
        <f aca="false">INDEX(PT_DIFFERENTIATION_IST_TE,MATCH(D19,PT_DIFFERENTIATION_IST_TE_ID,0))</f>
        <v/>
      </c>
      <c r="P22" s="1248"/>
      <c r="Q22" s="1248"/>
      <c r="R22" s="1248"/>
      <c r="S22" s="1248"/>
      <c r="T22" s="1248"/>
      <c r="U22" s="1248"/>
      <c r="V22" s="1248"/>
      <c r="W22" s="1248"/>
      <c r="X22" s="439" t="s">
        <v>408</v>
      </c>
      <c r="Z22" s="123"/>
      <c r="AA22" s="123" t="str">
        <f aca="false">IF(M22="","",M22)</f>
        <v>Источник тепловой энергии  </v>
      </c>
      <c r="AB22" s="123"/>
      <c r="AC22" s="123"/>
      <c r="AD22" s="42" t="n">
        <v>20</v>
      </c>
    </row>
    <row r="23" customFormat="false" ht="96.75" hidden="false" customHeight="true" outlineLevel="0" collapsed="false">
      <c r="A23" s="429" t="s">
        <v>168</v>
      </c>
      <c r="B23" s="429" t="s">
        <v>169</v>
      </c>
      <c r="C23" s="429" t="s">
        <v>170</v>
      </c>
      <c r="D23" s="429" t="s">
        <v>171</v>
      </c>
      <c r="E23" s="429"/>
      <c r="F23" s="1249" t="str">
        <f aca="false">L22&amp;".1"</f>
        <v>....1</v>
      </c>
      <c r="I23" s="126" t="n">
        <v>1</v>
      </c>
      <c r="J23" s="126"/>
      <c r="K23" s="447"/>
      <c r="L23" s="434" t="str">
        <f aca="false">$F$23</f>
        <v>....1</v>
      </c>
      <c r="M23" s="448" t="s">
        <v>410</v>
      </c>
      <c r="N23" s="436"/>
      <c r="O23" s="449"/>
      <c r="P23" s="449"/>
      <c r="Q23" s="449"/>
      <c r="R23" s="449"/>
      <c r="S23" s="449"/>
      <c r="T23" s="449"/>
      <c r="U23" s="449"/>
      <c r="V23" s="449"/>
      <c r="W23" s="449"/>
      <c r="X23" s="439" t="s">
        <v>411</v>
      </c>
      <c r="Z23" s="123"/>
      <c r="AA23" s="123" t="str">
        <f aca="false">IF(M23="","",M23)</f>
        <v>Схема подключения теплопотребляющей установки к коллектору источника тепловой энергии</v>
      </c>
      <c r="AB23" s="123"/>
      <c r="AC23" s="123"/>
      <c r="AD23" s="42" t="n">
        <v>92</v>
      </c>
    </row>
    <row r="24" customFormat="false" ht="86.25" hidden="false" customHeight="true" outlineLevel="0" collapsed="false">
      <c r="A24" s="429" t="s">
        <v>168</v>
      </c>
      <c r="B24" s="429" t="s">
        <v>169</v>
      </c>
      <c r="C24" s="429" t="s">
        <v>170</v>
      </c>
      <c r="D24" s="429" t="s">
        <v>171</v>
      </c>
      <c r="E24" s="429"/>
      <c r="F24" s="1249"/>
      <c r="G24" s="1249" t="str">
        <f aca="false">F23&amp;".1"</f>
        <v>....1.1</v>
      </c>
      <c r="I24" s="126"/>
      <c r="J24" s="126" t="n">
        <v>1</v>
      </c>
      <c r="K24" s="450"/>
      <c r="L24" s="434" t="str">
        <f aca="false">$G$24</f>
        <v>....1.1</v>
      </c>
      <c r="M24" s="451" t="s">
        <v>413</v>
      </c>
      <c r="N24" s="436"/>
      <c r="O24" s="449"/>
      <c r="P24" s="449"/>
      <c r="Q24" s="449"/>
      <c r="R24" s="449"/>
      <c r="S24" s="449"/>
      <c r="T24" s="449"/>
      <c r="U24" s="449"/>
      <c r="V24" s="449"/>
      <c r="W24" s="449"/>
      <c r="X24" s="439" t="s">
        <v>414</v>
      </c>
      <c r="Z24" s="123"/>
      <c r="AA24" s="123" t="str">
        <f aca="false">IF(M24="","",M24)</f>
        <v>Группа потребителей</v>
      </c>
      <c r="AB24" s="123"/>
      <c r="AC24" s="123"/>
      <c r="AD24" s="42" t="n">
        <v>82</v>
      </c>
    </row>
    <row r="25" customFormat="false" ht="11.25" hidden="false" customHeight="true" outlineLevel="0" collapsed="false">
      <c r="A25" s="429" t="s">
        <v>168</v>
      </c>
      <c r="B25" s="429" t="s">
        <v>169</v>
      </c>
      <c r="C25" s="429" t="s">
        <v>170</v>
      </c>
      <c r="D25" s="429" t="s">
        <v>171</v>
      </c>
      <c r="E25" s="429"/>
      <c r="F25" s="1249"/>
      <c r="G25" s="1249"/>
      <c r="H25" s="1249" t="str">
        <f aca="false">G24&amp;".1"</f>
        <v>....1.1.1</v>
      </c>
      <c r="I25" s="126"/>
      <c r="J25" s="126"/>
      <c r="K25" s="450" t="n">
        <v>1</v>
      </c>
      <c r="L25" s="434" t="str">
        <f aca="false">$H$25</f>
        <v>....1.1.1</v>
      </c>
      <c r="M25" s="452"/>
      <c r="N25" s="436"/>
      <c r="O25" s="453"/>
      <c r="P25" s="454"/>
      <c r="Q25" s="453"/>
      <c r="R25" s="455"/>
      <c r="S25" s="456"/>
      <c r="T25" s="207" t="s">
        <v>61</v>
      </c>
      <c r="U25" s="456"/>
      <c r="V25" s="207" t="s">
        <v>19</v>
      </c>
      <c r="W25" s="454"/>
      <c r="X25" s="457" t="s">
        <v>416</v>
      </c>
      <c r="Y25" s="49" t="e">
        <f aca="false">strcheckdate(O26:W26)</f>
        <v>#NAME?</v>
      </c>
      <c r="Z25" s="123"/>
      <c r="AA25" s="123" t="str">
        <f aca="false">IF(M25="","",M25)</f>
        <v/>
      </c>
      <c r="AB25" s="123"/>
      <c r="AC25" s="123"/>
      <c r="AD25" s="42" t="n">
        <v>11</v>
      </c>
    </row>
    <row r="26" customFormat="false" ht="11.25" hidden="false" customHeight="true" outlineLevel="0" collapsed="false">
      <c r="A26" s="429" t="s">
        <v>168</v>
      </c>
      <c r="B26" s="429" t="s">
        <v>169</v>
      </c>
      <c r="C26" s="429" t="s">
        <v>170</v>
      </c>
      <c r="D26" s="429" t="s">
        <v>171</v>
      </c>
      <c r="E26" s="429"/>
      <c r="F26" s="1249"/>
      <c r="G26" s="1249"/>
      <c r="H26" s="1249"/>
      <c r="I26" s="126"/>
      <c r="J26" s="126"/>
      <c r="K26" s="450"/>
      <c r="L26" s="409"/>
      <c r="M26" s="436"/>
      <c r="N26" s="436"/>
      <c r="O26" s="454"/>
      <c r="P26" s="454"/>
      <c r="Q26" s="454"/>
      <c r="R26" s="458" t="str">
        <f aca="false">S25&amp;"-"&amp;U25</f>
        <v>-</v>
      </c>
      <c r="S26" s="456"/>
      <c r="T26" s="207"/>
      <c r="U26" s="456"/>
      <c r="V26" s="207"/>
      <c r="W26" s="454"/>
      <c r="X26" s="457"/>
      <c r="Z26" s="123"/>
      <c r="AA26" s="123" t="str">
        <f aca="false">IF(M26="","",M26)</f>
        <v/>
      </c>
      <c r="AB26" s="123"/>
      <c r="AC26" s="123"/>
      <c r="AD26" s="42" t="n">
        <v>11</v>
      </c>
    </row>
    <row r="27" customFormat="false" ht="15.75" hidden="false" customHeight="true" outlineLevel="0" collapsed="false">
      <c r="A27" s="429" t="s">
        <v>168</v>
      </c>
      <c r="B27" s="429" t="s">
        <v>169</v>
      </c>
      <c r="C27" s="429" t="s">
        <v>170</v>
      </c>
      <c r="D27" s="429" t="s">
        <v>171</v>
      </c>
      <c r="E27" s="429"/>
      <c r="F27" s="1249"/>
      <c r="G27" s="1249"/>
      <c r="I27" s="126"/>
      <c r="J27" s="126"/>
      <c r="K27" s="447"/>
      <c r="L27" s="459"/>
      <c r="M27" s="460" t="s">
        <v>417</v>
      </c>
      <c r="N27" s="197"/>
      <c r="O27" s="197"/>
      <c r="P27" s="197"/>
      <c r="Q27" s="197"/>
      <c r="R27" s="197"/>
      <c r="S27" s="197"/>
      <c r="T27" s="197"/>
      <c r="U27" s="197"/>
      <c r="V27" s="197"/>
      <c r="W27" s="461"/>
      <c r="X27" s="457"/>
      <c r="Z27" s="123"/>
      <c r="AA27" s="123" t="str">
        <f aca="false">IF(M27="","",M27)</f>
        <v>Добавить вид теплоносителя (параметры теплоносителя)</v>
      </c>
      <c r="AB27" s="123"/>
      <c r="AC27" s="123"/>
      <c r="AD27" s="42" t="n">
        <v>15</v>
      </c>
    </row>
    <row r="28" customFormat="false" ht="15.75" hidden="false" customHeight="true" outlineLevel="0" collapsed="false">
      <c r="A28" s="429" t="s">
        <v>168</v>
      </c>
      <c r="B28" s="429" t="s">
        <v>169</v>
      </c>
      <c r="C28" s="429" t="s">
        <v>170</v>
      </c>
      <c r="D28" s="429" t="s">
        <v>171</v>
      </c>
      <c r="E28" s="429"/>
      <c r="F28" s="1249"/>
      <c r="I28" s="126"/>
      <c r="J28" s="126"/>
      <c r="K28" s="447"/>
      <c r="L28" s="459"/>
      <c r="M28" s="462" t="s">
        <v>418</v>
      </c>
      <c r="N28" s="197"/>
      <c r="O28" s="197"/>
      <c r="P28" s="197"/>
      <c r="Q28" s="197"/>
      <c r="R28" s="197"/>
      <c r="S28" s="197"/>
      <c r="T28" s="197"/>
      <c r="U28" s="197"/>
      <c r="V28" s="463"/>
      <c r="W28" s="197"/>
      <c r="X28" s="464"/>
      <c r="Z28" s="123"/>
      <c r="AA28" s="123" t="str">
        <f aca="false">IF(M28="","",M28)</f>
        <v>Добавить группу потребителей</v>
      </c>
      <c r="AB28" s="123"/>
      <c r="AC28" s="123"/>
      <c r="AD28" s="42" t="n">
        <v>15</v>
      </c>
    </row>
    <row r="29" customFormat="false" ht="14.25" hidden="false" customHeight="true" outlineLevel="0" collapsed="false">
      <c r="A29" s="429" t="s">
        <v>168</v>
      </c>
      <c r="B29" s="429" t="s">
        <v>169</v>
      </c>
      <c r="C29" s="429" t="s">
        <v>170</v>
      </c>
      <c r="D29" s="429" t="s">
        <v>171</v>
      </c>
      <c r="E29" s="429"/>
      <c r="F29" s="432"/>
      <c r="G29" s="432"/>
      <c r="H29" s="45"/>
      <c r="I29" s="137"/>
      <c r="J29" s="465"/>
      <c r="K29" s="433"/>
      <c r="L29" s="459"/>
      <c r="M29" s="466" t="s">
        <v>419</v>
      </c>
      <c r="N29" s="197"/>
      <c r="O29" s="197"/>
      <c r="P29" s="197"/>
      <c r="Q29" s="197"/>
      <c r="R29" s="197"/>
      <c r="S29" s="197"/>
      <c r="T29" s="197"/>
      <c r="U29" s="197"/>
      <c r="V29" s="463"/>
      <c r="W29" s="197"/>
      <c r="X29" s="464"/>
      <c r="Z29" s="123"/>
      <c r="AA29" s="123" t="str">
        <f aca="false">IF(M29="","",M29)</f>
        <v>Добавить схему подключения</v>
      </c>
      <c r="AB29" s="123"/>
      <c r="AC29" s="123"/>
      <c r="AD29" s="42" t="n">
        <v>14</v>
      </c>
    </row>
    <row r="30" customFormat="false" ht="14.25" hidden="false" customHeight="true" outlineLevel="0" collapsed="false">
      <c r="A30" s="429" t="s">
        <v>168</v>
      </c>
      <c r="B30" s="429" t="s">
        <v>169</v>
      </c>
      <c r="C30" s="429" t="s">
        <v>170</v>
      </c>
      <c r="D30" s="429"/>
      <c r="E30" s="429" t="s">
        <v>596</v>
      </c>
      <c r="F30" s="432"/>
      <c r="G30" s="432"/>
      <c r="H30" s="45"/>
      <c r="I30" s="137"/>
      <c r="J30" s="465"/>
      <c r="K30" s="433"/>
      <c r="L30" s="1250"/>
      <c r="M30" s="1251"/>
      <c r="N30" s="1252"/>
      <c r="O30" s="1252"/>
      <c r="P30" s="1252"/>
      <c r="Q30" s="1252"/>
      <c r="R30" s="1252"/>
      <c r="S30" s="1252"/>
      <c r="T30" s="1252"/>
      <c r="U30" s="1252"/>
      <c r="V30" s="1253"/>
      <c r="W30" s="1252"/>
      <c r="X30" s="1254"/>
      <c r="Z30" s="123"/>
      <c r="AA30" s="123" t="str">
        <f aca="false">IF(M30="","",M30)</f>
        <v/>
      </c>
      <c r="AB30" s="123"/>
      <c r="AC30" s="123"/>
      <c r="AD30" s="42" t="n">
        <v>14</v>
      </c>
    </row>
    <row r="31" customFormat="false" ht="14.25" hidden="false" customHeight="true" outlineLevel="0" collapsed="false">
      <c r="A31" s="429" t="s">
        <v>168</v>
      </c>
      <c r="B31" s="429" t="s">
        <v>169</v>
      </c>
      <c r="C31" s="429"/>
      <c r="D31" s="429"/>
      <c r="E31" s="429" t="s">
        <v>2246</v>
      </c>
      <c r="F31" s="578"/>
      <c r="G31" s="578"/>
      <c r="H31" s="45"/>
      <c r="I31" s="264"/>
      <c r="J31" s="465"/>
      <c r="K31" s="1168"/>
      <c r="L31" s="1250"/>
      <c r="M31" s="1255"/>
      <c r="N31" s="1252"/>
      <c r="O31" s="1252"/>
      <c r="P31" s="1252"/>
      <c r="Q31" s="1252"/>
      <c r="R31" s="1252"/>
      <c r="S31" s="1252"/>
      <c r="T31" s="1252"/>
      <c r="U31" s="1252"/>
      <c r="V31" s="1253"/>
      <c r="W31" s="1252"/>
      <c r="X31" s="1254"/>
      <c r="Z31" s="123"/>
      <c r="AA31" s="123" t="str">
        <f aca="false">IF(M31="","",M31)</f>
        <v/>
      </c>
      <c r="AB31" s="123"/>
      <c r="AC31" s="123"/>
      <c r="AD31" s="42" t="n">
        <v>14</v>
      </c>
    </row>
    <row r="32" customFormat="false" ht="14.25" hidden="false" customHeight="true" outlineLevel="0" collapsed="false">
      <c r="A32" s="429" t="s">
        <v>2247</v>
      </c>
      <c r="B32" s="429"/>
      <c r="C32" s="429"/>
      <c r="D32" s="429"/>
      <c r="E32" s="429" t="s">
        <v>104</v>
      </c>
      <c r="F32" s="578"/>
      <c r="G32" s="578"/>
      <c r="H32" s="45"/>
      <c r="I32" s="137"/>
      <c r="J32" s="465"/>
      <c r="K32" s="433"/>
      <c r="L32" s="1250"/>
      <c r="M32" s="1256"/>
      <c r="N32" s="1252"/>
      <c r="O32" s="1252"/>
      <c r="P32" s="1252"/>
      <c r="Q32" s="1252"/>
      <c r="R32" s="1252"/>
      <c r="S32" s="1252"/>
      <c r="T32" s="1252"/>
      <c r="U32" s="1252"/>
      <c r="V32" s="1253"/>
      <c r="W32" s="1252"/>
      <c r="X32" s="1254"/>
      <c r="Z32" s="123"/>
      <c r="AA32" s="123" t="str">
        <f aca="false">IF(M32="","",M32)</f>
        <v/>
      </c>
      <c r="AB32" s="123"/>
      <c r="AC32" s="123"/>
      <c r="AD32" s="42" t="n">
        <v>14</v>
      </c>
    </row>
    <row r="33" s="55" customFormat="true" ht="11.25" hidden="false" customHeight="true" outlineLevel="0" collapsed="false">
      <c r="A33" s="429"/>
      <c r="B33" s="429"/>
      <c r="C33" s="429"/>
      <c r="D33" s="429"/>
      <c r="E33" s="429" t="s">
        <v>232</v>
      </c>
      <c r="F33" s="578"/>
      <c r="G33" s="1257"/>
      <c r="H33" s="45"/>
      <c r="L33" s="1258"/>
      <c r="M33" s="1259"/>
      <c r="N33" s="1252"/>
      <c r="O33" s="1252"/>
      <c r="P33" s="1252"/>
      <c r="Q33" s="1252"/>
      <c r="R33" s="1252"/>
      <c r="S33" s="1252"/>
      <c r="T33" s="1252"/>
      <c r="U33" s="1252"/>
      <c r="V33" s="1253"/>
      <c r="W33" s="1252"/>
      <c r="X33" s="1254"/>
      <c r="Y33" s="161"/>
      <c r="Z33" s="161"/>
      <c r="AA33" s="161"/>
      <c r="AB33" s="161"/>
      <c r="AC33" s="161"/>
      <c r="AD33" s="55" t="n">
        <v>11</v>
      </c>
    </row>
    <row r="34" customFormat="false" ht="11.25" hidden="false" customHeight="true" outlineLevel="0" collapsed="false">
      <c r="F34" s="45"/>
      <c r="G34" s="45"/>
      <c r="H34" s="45"/>
      <c r="I34" s="42"/>
      <c r="J34" s="42"/>
      <c r="K34" s="42"/>
      <c r="Y34" s="42"/>
      <c r="Z34" s="42"/>
      <c r="AA34" s="42"/>
      <c r="AB34" s="42"/>
      <c r="AC34" s="42"/>
      <c r="AD34" s="42" t="n">
        <v>11</v>
      </c>
    </row>
    <row r="35" customFormat="false" ht="28.5" hidden="false" customHeight="true" outlineLevel="0" collapsed="false">
      <c r="H35" s="45"/>
      <c r="L35" s="507" t="s">
        <v>813</v>
      </c>
      <c r="M35" s="1260" t="s">
        <v>2248</v>
      </c>
      <c r="N35" s="1260"/>
      <c r="O35" s="1260"/>
      <c r="P35" s="1260"/>
      <c r="Q35" s="1260"/>
      <c r="R35" s="1260"/>
      <c r="S35" s="1260"/>
      <c r="T35" s="1260"/>
      <c r="U35" s="1260"/>
      <c r="V35" s="1260"/>
      <c r="W35" s="1260"/>
      <c r="X35" s="1260"/>
      <c r="AD35" s="42" t="n">
        <v>27</v>
      </c>
    </row>
    <row r="36" customFormat="false" ht="108.75" hidden="false" customHeight="true" outlineLevel="0" collapsed="false">
      <c r="H36" s="45"/>
      <c r="M36" s="507" t="s">
        <v>2249</v>
      </c>
      <c r="N36" s="507"/>
      <c r="O36" s="507"/>
      <c r="P36" s="507"/>
      <c r="Q36" s="507"/>
      <c r="R36" s="507"/>
      <c r="S36" s="507"/>
      <c r="T36" s="507"/>
      <c r="U36" s="507"/>
      <c r="V36" s="507"/>
      <c r="W36" s="507"/>
      <c r="X36" s="507"/>
      <c r="AD36" s="42" t="n">
        <v>104</v>
      </c>
    </row>
    <row r="37" customFormat="false" ht="14.25" hidden="false" customHeight="true" outlineLevel="0" collapsed="false">
      <c r="H37" s="45"/>
      <c r="AD37" s="42" t="n">
        <v>14</v>
      </c>
    </row>
    <row r="38" customFormat="false" ht="14.25" hidden="false" customHeight="true" outlineLevel="0" collapsed="false">
      <c r="H38" s="45"/>
      <c r="AD38" s="42" t="n">
        <v>14</v>
      </c>
    </row>
    <row r="39" customFormat="false" ht="14.25" hidden="false" customHeight="true" outlineLevel="0" collapsed="false">
      <c r="H39" s="45"/>
      <c r="AD39" s="42" t="n">
        <v>14</v>
      </c>
    </row>
    <row r="40" customFormat="false" ht="14.25" hidden="false" customHeight="true" outlineLevel="0" collapsed="false">
      <c r="H40" s="45"/>
      <c r="AD40" s="42" t="n">
        <v>14</v>
      </c>
    </row>
    <row r="41" customFormat="false" ht="22.5" hidden="true" customHeight="true" outlineLevel="0" collapsed="false">
      <c r="A41" s="45" t="s">
        <v>82</v>
      </c>
      <c r="B41" s="45" t="n">
        <v>0</v>
      </c>
      <c r="C41" s="45" t="n">
        <v>0</v>
      </c>
      <c r="D41" s="45" t="n">
        <v>0</v>
      </c>
      <c r="E41" s="45" t="n">
        <v>0</v>
      </c>
      <c r="F41" s="53" t="n">
        <v>0</v>
      </c>
      <c r="G41" s="53" t="n">
        <v>0</v>
      </c>
      <c r="H41" s="53" t="n">
        <v>0</v>
      </c>
      <c r="I41" s="52" t="n">
        <v>3</v>
      </c>
      <c r="J41" s="428" t="n">
        <v>3</v>
      </c>
      <c r="K41" s="428" t="n">
        <v>3</v>
      </c>
      <c r="L41" s="77" t="n">
        <v>12</v>
      </c>
      <c r="M41" s="42" t="n">
        <v>31</v>
      </c>
      <c r="N41" s="42" t="n">
        <v>1</v>
      </c>
      <c r="O41" s="42" t="n">
        <v>24</v>
      </c>
      <c r="P41" s="42" t="n">
        <v>24</v>
      </c>
      <c r="Q41" s="42" t="n">
        <v>24</v>
      </c>
      <c r="R41" s="42" t="n">
        <v>24</v>
      </c>
      <c r="S41" s="42" t="n">
        <v>11</v>
      </c>
      <c r="T41" s="42" t="n">
        <v>3</v>
      </c>
      <c r="U41" s="42" t="n">
        <v>11</v>
      </c>
      <c r="V41" s="42" t="n">
        <v>8</v>
      </c>
      <c r="W41" s="42" t="n">
        <v>4</v>
      </c>
      <c r="X41" s="42" t="n">
        <v>115</v>
      </c>
      <c r="Y41" s="49" t="n">
        <v>10</v>
      </c>
      <c r="Z41" s="49" t="n">
        <v>10</v>
      </c>
      <c r="AA41" s="49" t="n">
        <v>10</v>
      </c>
      <c r="AB41" s="49" t="n">
        <v>10</v>
      </c>
      <c r="AC41" s="49" t="n">
        <v>10</v>
      </c>
      <c r="AD41" s="42" t="n">
        <v>23</v>
      </c>
    </row>
  </sheetData>
  <mergeCells count="39">
    <mergeCell ref="L5:U5"/>
    <mergeCell ref="L6:U6"/>
    <mergeCell ref="O8:U8"/>
    <mergeCell ref="O9:U9"/>
    <mergeCell ref="O10:U10"/>
    <mergeCell ref="O11:U11"/>
    <mergeCell ref="L12:M12"/>
    <mergeCell ref="O13:V13"/>
    <mergeCell ref="L14:W14"/>
    <mergeCell ref="X14:X17"/>
    <mergeCell ref="L15:L17"/>
    <mergeCell ref="M15:M17"/>
    <mergeCell ref="O15:U15"/>
    <mergeCell ref="V15:V17"/>
    <mergeCell ref="W15:W17"/>
    <mergeCell ref="O16:O17"/>
    <mergeCell ref="P16:P17"/>
    <mergeCell ref="Q16:R16"/>
    <mergeCell ref="S16:U16"/>
    <mergeCell ref="T17:U17"/>
    <mergeCell ref="T18:U18"/>
    <mergeCell ref="O19:W19"/>
    <mergeCell ref="O20:W20"/>
    <mergeCell ref="O21:W21"/>
    <mergeCell ref="O22:W22"/>
    <mergeCell ref="F23:F28"/>
    <mergeCell ref="I23:I28"/>
    <mergeCell ref="O23:W23"/>
    <mergeCell ref="G24:G27"/>
    <mergeCell ref="J24:J27"/>
    <mergeCell ref="O24:W24"/>
    <mergeCell ref="H25:H26"/>
    <mergeCell ref="S25:S26"/>
    <mergeCell ref="T25:T26"/>
    <mergeCell ref="U25:U26"/>
    <mergeCell ref="V25:V26"/>
    <mergeCell ref="X25:X27"/>
    <mergeCell ref="M35:X35"/>
    <mergeCell ref="M36:X36"/>
  </mergeCells>
  <dataValidations count="3">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T25 V25"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S25 U25" type="none">
      <formula1>0</formula1>
      <formula2>0</formula2>
    </dataValidation>
    <dataValidation allowBlank="true" errorStyle="stop" operator="between" promptTitle="checkPeriodRange" showDropDown="false" showErrorMessage="false" showInputMessage="false" sqref="R26"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row r="1" customFormat="false" ht="11.25" hidden="false" customHeight="true" outlineLevel="0" collapsed="false">
      <c r="A1" s="55"/>
    </row>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E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cols>
    <col collapsed="false" customWidth="true" hidden="false" outlineLevel="0" max="1" min="1" style="177" width="10.57"/>
    <col collapsed="false" customWidth="true" hidden="false" outlineLevel="0" max="2" min="2" style="177" width="8.71"/>
    <col collapsed="false" customWidth="true" hidden="false" outlineLevel="0" max="3" min="3" style="177" width="18.14"/>
    <col collapsed="false" customWidth="true" hidden="false" outlineLevel="0" max="4" min="4" style="177" width="12.57"/>
  </cols>
  <sheetData>
    <row r="1" customFormat="false" ht="11.25" hidden="false" customHeight="true" outlineLevel="0" collapsed="false">
      <c r="A1" s="1261" t="s">
        <v>2250</v>
      </c>
      <c r="B1" s="1262" t="s">
        <v>2251</v>
      </c>
      <c r="C1" s="1263" t="s">
        <v>2252</v>
      </c>
      <c r="D1" s="1263"/>
      <c r="E1" s="1048" t="s">
        <v>2253</v>
      </c>
    </row>
    <row r="2" customFormat="false" ht="11.25" hidden="false" customHeight="true" outlineLevel="0" collapsed="false">
      <c r="A2" s="1264"/>
      <c r="B2" s="1265" t="s">
        <v>26</v>
      </c>
      <c r="C2" s="1048"/>
      <c r="D2" s="931"/>
      <c r="E2" s="1048"/>
    </row>
    <row r="3" customFormat="false" ht="11.25" hidden="false" customHeight="true" outlineLevel="0" collapsed="false">
      <c r="A3" s="1266"/>
      <c r="B3" s="1267" t="s">
        <v>32</v>
      </c>
      <c r="C3" s="1048"/>
      <c r="D3" s="931"/>
      <c r="E3" s="1048"/>
    </row>
    <row r="4" customFormat="false" ht="11.25" hidden="false" customHeight="true" outlineLevel="0" collapsed="false">
      <c r="A4" s="1268"/>
      <c r="B4" s="1269" t="s">
        <v>1678</v>
      </c>
      <c r="C4" s="1048"/>
      <c r="D4" s="931"/>
      <c r="E4" s="1048"/>
    </row>
    <row r="5" customFormat="false" ht="11.25" hidden="false" customHeight="true" outlineLevel="0" collapsed="false">
      <c r="A5" s="1270"/>
      <c r="B5" s="1269" t="s">
        <v>1672</v>
      </c>
      <c r="C5" s="1271" t="s">
        <v>2017</v>
      </c>
      <c r="D5" s="1272" t="s">
        <v>2254</v>
      </c>
      <c r="E5" s="1048"/>
    </row>
    <row r="6" s="55" customFormat="true" ht="11.25" hidden="false" customHeight="true" outlineLevel="0" collapsed="false">
      <c r="A6" s="1273"/>
      <c r="B6" s="1269" t="s">
        <v>1682</v>
      </c>
      <c r="C6" s="1048"/>
      <c r="D6" s="931"/>
      <c r="E6" s="1048"/>
    </row>
    <row r="7" customFormat="false" ht="11.25" hidden="false" customHeight="true" outlineLevel="0" collapsed="false">
      <c r="A7" s="1274"/>
      <c r="B7" s="1269" t="s">
        <v>1690</v>
      </c>
      <c r="C7" s="1048"/>
      <c r="D7" s="931"/>
      <c r="E7" s="1048"/>
    </row>
    <row r="8" customFormat="false" ht="11.25" hidden="false" customHeight="true" outlineLevel="0" collapsed="false">
      <c r="A8" s="1275"/>
      <c r="B8" s="1269" t="s">
        <v>1685</v>
      </c>
      <c r="C8" s="1048"/>
      <c r="D8" s="931"/>
      <c r="E8" s="1048"/>
    </row>
  </sheetData>
  <mergeCells count="1">
    <mergeCell ref="C1:D1"/>
  </mergeCell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I39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4453125" defaultRowHeight="11.25" zeroHeight="false" outlineLevelRow="0" outlineLevelCol="0"/>
  <cols>
    <col collapsed="false" customWidth="false" hidden="false" outlineLevel="0" max="2" min="1" style="55" width="9.14"/>
    <col collapsed="false" customWidth="true" hidden="false" outlineLevel="0" max="3" min="3" style="55" width="20.72"/>
    <col collapsed="false" customWidth="true" hidden="false" outlineLevel="0" max="4" min="4" style="55" width="25.14"/>
    <col collapsed="false" customWidth="false" hidden="false" outlineLevel="0" max="9" min="5" style="55" width="9.14"/>
  </cols>
  <sheetData>
    <row r="1" customFormat="false" ht="11.25" hidden="false" customHeight="true" outlineLevel="0" collapsed="false">
      <c r="A1" s="55" t="s">
        <v>2255</v>
      </c>
      <c r="B1" s="55" t="s">
        <v>2256</v>
      </c>
      <c r="C1" s="55" t="s">
        <v>2257</v>
      </c>
      <c r="D1" s="55" t="s">
        <v>2258</v>
      </c>
      <c r="E1" s="55" t="s">
        <v>2259</v>
      </c>
      <c r="F1" s="55" t="s">
        <v>2260</v>
      </c>
      <c r="G1" s="55" t="s">
        <v>2261</v>
      </c>
      <c r="H1" s="55" t="s">
        <v>2262</v>
      </c>
      <c r="I1" s="55" t="s">
        <v>2263</v>
      </c>
    </row>
    <row r="2" customFormat="false" ht="11.25" hidden="false" customHeight="true" outlineLevel="0" collapsed="false">
      <c r="A2" s="55" t="s">
        <v>2264</v>
      </c>
      <c r="B2" s="55" t="s">
        <v>16</v>
      </c>
      <c r="C2" s="55" t="s">
        <v>2265</v>
      </c>
      <c r="D2" s="55" t="s">
        <v>2266</v>
      </c>
      <c r="E2" s="55" t="s">
        <v>2267</v>
      </c>
      <c r="F2" s="55" t="s">
        <v>2268</v>
      </c>
      <c r="G2" s="55" t="s">
        <v>2269</v>
      </c>
      <c r="I2" s="55" t="s">
        <v>817</v>
      </c>
    </row>
    <row r="3" customFormat="false" ht="11.25" hidden="false" customHeight="true" outlineLevel="0" collapsed="false">
      <c r="A3" s="55" t="s">
        <v>2264</v>
      </c>
      <c r="B3" s="55" t="s">
        <v>16</v>
      </c>
      <c r="C3" s="55" t="s">
        <v>2270</v>
      </c>
      <c r="D3" s="55" t="s">
        <v>2271</v>
      </c>
      <c r="E3" s="55" t="s">
        <v>2272</v>
      </c>
      <c r="F3" s="55" t="s">
        <v>2273</v>
      </c>
      <c r="I3" s="55" t="s">
        <v>817</v>
      </c>
    </row>
    <row r="4" customFormat="false" ht="11.25" hidden="false" customHeight="true" outlineLevel="0" collapsed="false">
      <c r="A4" s="55" t="s">
        <v>2264</v>
      </c>
      <c r="B4" s="55" t="s">
        <v>16</v>
      </c>
      <c r="C4" s="55" t="s">
        <v>2274</v>
      </c>
      <c r="D4" s="55" t="s">
        <v>2275</v>
      </c>
      <c r="E4" s="55" t="s">
        <v>2276</v>
      </c>
      <c r="F4" s="55" t="s">
        <v>2277</v>
      </c>
      <c r="G4" s="55" t="s">
        <v>2278</v>
      </c>
      <c r="I4" s="55" t="s">
        <v>817</v>
      </c>
    </row>
    <row r="5" customFormat="false" ht="11.25" hidden="false" customHeight="true" outlineLevel="0" collapsed="false">
      <c r="A5" s="55" t="s">
        <v>2264</v>
      </c>
      <c r="B5" s="55" t="s">
        <v>16</v>
      </c>
      <c r="C5" s="55" t="s">
        <v>2279</v>
      </c>
      <c r="D5" s="55" t="s">
        <v>2280</v>
      </c>
      <c r="E5" s="55" t="s">
        <v>2281</v>
      </c>
      <c r="F5" s="55" t="s">
        <v>2282</v>
      </c>
      <c r="G5" s="55" t="s">
        <v>2283</v>
      </c>
      <c r="I5" s="55" t="s">
        <v>817</v>
      </c>
    </row>
    <row r="6" customFormat="false" ht="11.25" hidden="false" customHeight="true" outlineLevel="0" collapsed="false">
      <c r="A6" s="55" t="s">
        <v>2264</v>
      </c>
      <c r="B6" s="55" t="s">
        <v>16</v>
      </c>
      <c r="C6" s="55" t="s">
        <v>2284</v>
      </c>
      <c r="D6" s="55" t="s">
        <v>2285</v>
      </c>
      <c r="E6" s="55" t="s">
        <v>2286</v>
      </c>
      <c r="F6" s="55" t="s">
        <v>2287</v>
      </c>
      <c r="G6" s="55" t="s">
        <v>2288</v>
      </c>
      <c r="I6" s="55" t="s">
        <v>817</v>
      </c>
    </row>
    <row r="7" customFormat="false" ht="11.25" hidden="false" customHeight="true" outlineLevel="0" collapsed="false">
      <c r="A7" s="55" t="s">
        <v>2264</v>
      </c>
      <c r="B7" s="55" t="s">
        <v>16</v>
      </c>
      <c r="C7" s="55" t="s">
        <v>2289</v>
      </c>
      <c r="D7" s="55" t="s">
        <v>2290</v>
      </c>
      <c r="E7" s="55" t="s">
        <v>2291</v>
      </c>
      <c r="F7" s="55" t="s">
        <v>2292</v>
      </c>
      <c r="G7" s="55" t="s">
        <v>2293</v>
      </c>
      <c r="I7" s="55" t="s">
        <v>817</v>
      </c>
    </row>
    <row r="8" customFormat="false" ht="11.25" hidden="false" customHeight="true" outlineLevel="0" collapsed="false">
      <c r="A8" s="55" t="s">
        <v>2264</v>
      </c>
      <c r="B8" s="55" t="s">
        <v>16</v>
      </c>
      <c r="C8" s="55" t="s">
        <v>2294</v>
      </c>
      <c r="D8" s="55" t="s">
        <v>2295</v>
      </c>
      <c r="E8" s="55" t="s">
        <v>2296</v>
      </c>
      <c r="F8" s="55" t="s">
        <v>2297</v>
      </c>
      <c r="G8" s="55" t="s">
        <v>2298</v>
      </c>
      <c r="I8" s="55" t="s">
        <v>817</v>
      </c>
    </row>
    <row r="9" customFormat="false" ht="11.25" hidden="false" customHeight="true" outlineLevel="0" collapsed="false">
      <c r="A9" s="55" t="s">
        <v>2264</v>
      </c>
      <c r="B9" s="55" t="s">
        <v>16</v>
      </c>
      <c r="C9" s="55" t="s">
        <v>2299</v>
      </c>
      <c r="D9" s="55" t="s">
        <v>2300</v>
      </c>
      <c r="E9" s="55" t="s">
        <v>2301</v>
      </c>
      <c r="F9" s="55" t="s">
        <v>2302</v>
      </c>
      <c r="I9" s="55" t="s">
        <v>817</v>
      </c>
    </row>
    <row r="10" customFormat="false" ht="11.25" hidden="false" customHeight="true" outlineLevel="0" collapsed="false">
      <c r="A10" s="55" t="s">
        <v>2264</v>
      </c>
      <c r="B10" s="55" t="s">
        <v>16</v>
      </c>
      <c r="C10" s="55" t="s">
        <v>2303</v>
      </c>
      <c r="D10" s="55" t="s">
        <v>2304</v>
      </c>
      <c r="E10" s="55" t="s">
        <v>2305</v>
      </c>
      <c r="F10" s="55" t="s">
        <v>2306</v>
      </c>
      <c r="I10" s="55" t="s">
        <v>817</v>
      </c>
    </row>
    <row r="11" customFormat="false" ht="11.25" hidden="false" customHeight="true" outlineLevel="0" collapsed="false">
      <c r="A11" s="55" t="s">
        <v>2264</v>
      </c>
      <c r="B11" s="55" t="s">
        <v>16</v>
      </c>
      <c r="C11" s="55" t="s">
        <v>2307</v>
      </c>
      <c r="D11" s="55" t="s">
        <v>2308</v>
      </c>
      <c r="E11" s="55" t="s">
        <v>2309</v>
      </c>
      <c r="F11" s="55" t="s">
        <v>2310</v>
      </c>
      <c r="G11" s="55" t="s">
        <v>2311</v>
      </c>
      <c r="I11" s="55" t="s">
        <v>817</v>
      </c>
    </row>
    <row r="12" customFormat="false" ht="11.25" hidden="false" customHeight="true" outlineLevel="0" collapsed="false">
      <c r="A12" s="55" t="s">
        <v>2264</v>
      </c>
      <c r="B12" s="55" t="s">
        <v>16</v>
      </c>
      <c r="C12" s="55" t="s">
        <v>2312</v>
      </c>
      <c r="D12" s="55" t="s">
        <v>2313</v>
      </c>
      <c r="E12" s="55" t="s">
        <v>2314</v>
      </c>
      <c r="F12" s="55" t="s">
        <v>2315</v>
      </c>
      <c r="G12" s="55" t="s">
        <v>2316</v>
      </c>
      <c r="I12" s="55" t="s">
        <v>817</v>
      </c>
    </row>
    <row r="13" customFormat="false" ht="11.25" hidden="false" customHeight="true" outlineLevel="0" collapsed="false">
      <c r="A13" s="55" t="s">
        <v>2264</v>
      </c>
      <c r="B13" s="55" t="s">
        <v>16</v>
      </c>
      <c r="D13" s="55" t="s">
        <v>2317</v>
      </c>
      <c r="E13" s="55" t="s">
        <v>2318</v>
      </c>
      <c r="F13" s="55" t="s">
        <v>2310</v>
      </c>
      <c r="I13" s="55" t="s">
        <v>817</v>
      </c>
    </row>
    <row r="14" customFormat="false" ht="11.25" hidden="false" customHeight="true" outlineLevel="0" collapsed="false">
      <c r="A14" s="55" t="s">
        <v>2264</v>
      </c>
      <c r="B14" s="55" t="s">
        <v>16</v>
      </c>
      <c r="C14" s="55" t="s">
        <v>2319</v>
      </c>
      <c r="D14" s="55" t="s">
        <v>2320</v>
      </c>
      <c r="E14" s="55" t="s">
        <v>2281</v>
      </c>
      <c r="F14" s="55" t="s">
        <v>2310</v>
      </c>
      <c r="I14" s="55" t="s">
        <v>817</v>
      </c>
    </row>
    <row r="15" customFormat="false" ht="11.25" hidden="false" customHeight="true" outlineLevel="0" collapsed="false">
      <c r="A15" s="55" t="s">
        <v>2264</v>
      </c>
      <c r="B15" s="55" t="s">
        <v>16</v>
      </c>
      <c r="C15" s="55" t="s">
        <v>2321</v>
      </c>
      <c r="D15" s="55" t="s">
        <v>2322</v>
      </c>
      <c r="E15" s="55" t="s">
        <v>2323</v>
      </c>
      <c r="F15" s="55" t="s">
        <v>2282</v>
      </c>
      <c r="G15" s="55" t="s">
        <v>2324</v>
      </c>
      <c r="I15" s="55" t="s">
        <v>817</v>
      </c>
    </row>
    <row r="16" customFormat="false" ht="11.25" hidden="false" customHeight="true" outlineLevel="0" collapsed="false">
      <c r="A16" s="55" t="s">
        <v>2264</v>
      </c>
      <c r="B16" s="55" t="s">
        <v>16</v>
      </c>
      <c r="C16" s="55" t="s">
        <v>2325</v>
      </c>
      <c r="D16" s="55" t="s">
        <v>2326</v>
      </c>
      <c r="E16" s="55" t="s">
        <v>2327</v>
      </c>
      <c r="F16" s="55" t="s">
        <v>2310</v>
      </c>
      <c r="G16" s="55" t="s">
        <v>2328</v>
      </c>
      <c r="I16" s="55" t="s">
        <v>817</v>
      </c>
    </row>
    <row r="17" customFormat="false" ht="11.25" hidden="false" customHeight="true" outlineLevel="0" collapsed="false">
      <c r="A17" s="55" t="s">
        <v>2264</v>
      </c>
      <c r="B17" s="55" t="s">
        <v>16</v>
      </c>
      <c r="C17" s="55" t="s">
        <v>2329</v>
      </c>
      <c r="D17" s="55" t="s">
        <v>2330</v>
      </c>
      <c r="E17" s="55" t="s">
        <v>2331</v>
      </c>
      <c r="F17" s="55" t="s">
        <v>2332</v>
      </c>
      <c r="I17" s="55" t="s">
        <v>817</v>
      </c>
    </row>
    <row r="18" customFormat="false" ht="11.25" hidden="false" customHeight="true" outlineLevel="0" collapsed="false">
      <c r="A18" s="55" t="s">
        <v>2264</v>
      </c>
      <c r="B18" s="55" t="s">
        <v>16</v>
      </c>
      <c r="C18" s="55" t="s">
        <v>2333</v>
      </c>
      <c r="D18" s="55" t="s">
        <v>2334</v>
      </c>
      <c r="E18" s="55" t="s">
        <v>2335</v>
      </c>
      <c r="F18" s="55" t="s">
        <v>585</v>
      </c>
      <c r="G18" s="55" t="s">
        <v>2336</v>
      </c>
      <c r="I18" s="55" t="s">
        <v>817</v>
      </c>
    </row>
    <row r="19" customFormat="false" ht="11.25" hidden="false" customHeight="true" outlineLevel="0" collapsed="false">
      <c r="A19" s="55" t="s">
        <v>2264</v>
      </c>
      <c r="B19" s="55" t="s">
        <v>16</v>
      </c>
      <c r="C19" s="55" t="s">
        <v>2337</v>
      </c>
      <c r="D19" s="55" t="s">
        <v>2338</v>
      </c>
      <c r="E19" s="55" t="s">
        <v>2339</v>
      </c>
      <c r="F19" s="55" t="s">
        <v>585</v>
      </c>
      <c r="G19" s="55" t="s">
        <v>2340</v>
      </c>
      <c r="I19" s="55" t="s">
        <v>817</v>
      </c>
    </row>
    <row r="20" customFormat="false" ht="11.25" hidden="false" customHeight="true" outlineLevel="0" collapsed="false">
      <c r="A20" s="55" t="s">
        <v>2264</v>
      </c>
      <c r="B20" s="55" t="s">
        <v>16</v>
      </c>
      <c r="C20" s="55" t="s">
        <v>2341</v>
      </c>
      <c r="D20" s="55" t="s">
        <v>2342</v>
      </c>
      <c r="E20" s="55" t="s">
        <v>2343</v>
      </c>
      <c r="F20" s="55" t="s">
        <v>585</v>
      </c>
      <c r="G20" s="55" t="s">
        <v>2344</v>
      </c>
      <c r="I20" s="55" t="s">
        <v>817</v>
      </c>
    </row>
    <row r="21" customFormat="false" ht="11.25" hidden="false" customHeight="true" outlineLevel="0" collapsed="false">
      <c r="A21" s="55" t="s">
        <v>2264</v>
      </c>
      <c r="B21" s="55" t="s">
        <v>16</v>
      </c>
      <c r="C21" s="55" t="s">
        <v>2345</v>
      </c>
      <c r="D21" s="55" t="s">
        <v>2346</v>
      </c>
      <c r="E21" s="55" t="s">
        <v>2347</v>
      </c>
      <c r="F21" s="55" t="s">
        <v>585</v>
      </c>
      <c r="G21" s="55" t="s">
        <v>2348</v>
      </c>
      <c r="I21" s="55" t="s">
        <v>817</v>
      </c>
    </row>
    <row r="22" customFormat="false" ht="11.25" hidden="false" customHeight="true" outlineLevel="0" collapsed="false">
      <c r="A22" s="55" t="s">
        <v>2264</v>
      </c>
      <c r="B22" s="55" t="s">
        <v>16</v>
      </c>
      <c r="C22" s="55" t="s">
        <v>2349</v>
      </c>
      <c r="D22" s="55" t="s">
        <v>2350</v>
      </c>
      <c r="E22" s="55" t="s">
        <v>2351</v>
      </c>
      <c r="F22" s="55" t="s">
        <v>2352</v>
      </c>
      <c r="I22" s="55" t="s">
        <v>817</v>
      </c>
    </row>
    <row r="23" customFormat="false" ht="11.25" hidden="false" customHeight="true" outlineLevel="0" collapsed="false">
      <c r="A23" s="55" t="s">
        <v>2264</v>
      </c>
      <c r="B23" s="55" t="s">
        <v>16</v>
      </c>
      <c r="C23" s="55" t="s">
        <v>2353</v>
      </c>
      <c r="D23" s="55" t="s">
        <v>2354</v>
      </c>
      <c r="E23" s="55" t="s">
        <v>2355</v>
      </c>
      <c r="F23" s="55" t="s">
        <v>2292</v>
      </c>
      <c r="G23" s="55" t="s">
        <v>2356</v>
      </c>
      <c r="I23" s="55" t="s">
        <v>817</v>
      </c>
    </row>
    <row r="24" customFormat="false" ht="11.25" hidden="false" customHeight="true" outlineLevel="0" collapsed="false">
      <c r="A24" s="55" t="s">
        <v>2264</v>
      </c>
      <c r="B24" s="55" t="s">
        <v>16</v>
      </c>
      <c r="C24" s="55" t="s">
        <v>2357</v>
      </c>
      <c r="D24" s="55" t="s">
        <v>2358</v>
      </c>
      <c r="E24" s="55" t="s">
        <v>2359</v>
      </c>
      <c r="F24" s="55" t="s">
        <v>2292</v>
      </c>
      <c r="I24" s="55" t="s">
        <v>817</v>
      </c>
    </row>
    <row r="25" customFormat="false" ht="11.25" hidden="false" customHeight="true" outlineLevel="0" collapsed="false">
      <c r="A25" s="55" t="s">
        <v>2264</v>
      </c>
      <c r="B25" s="55" t="s">
        <v>16</v>
      </c>
      <c r="C25" s="55" t="s">
        <v>2360</v>
      </c>
      <c r="D25" s="55" t="s">
        <v>2361</v>
      </c>
      <c r="E25" s="55" t="s">
        <v>2362</v>
      </c>
      <c r="F25" s="55" t="s">
        <v>2310</v>
      </c>
      <c r="I25" s="55" t="s">
        <v>817</v>
      </c>
    </row>
    <row r="26" customFormat="false" ht="11.25" hidden="false" customHeight="true" outlineLevel="0" collapsed="false">
      <c r="A26" s="55" t="s">
        <v>2264</v>
      </c>
      <c r="B26" s="55" t="s">
        <v>16</v>
      </c>
      <c r="C26" s="55" t="s">
        <v>2363</v>
      </c>
      <c r="D26" s="55" t="s">
        <v>2364</v>
      </c>
      <c r="E26" s="55" t="s">
        <v>2365</v>
      </c>
      <c r="F26" s="55" t="s">
        <v>2366</v>
      </c>
      <c r="I26" s="55" t="s">
        <v>817</v>
      </c>
    </row>
    <row r="27" customFormat="false" ht="11.25" hidden="false" customHeight="true" outlineLevel="0" collapsed="false">
      <c r="A27" s="55" t="s">
        <v>2264</v>
      </c>
      <c r="B27" s="55" t="s">
        <v>16</v>
      </c>
      <c r="C27" s="55" t="s">
        <v>2367</v>
      </c>
      <c r="D27" s="55" t="s">
        <v>2368</v>
      </c>
      <c r="E27" s="55" t="s">
        <v>2369</v>
      </c>
      <c r="F27" s="55" t="s">
        <v>2366</v>
      </c>
      <c r="G27" s="55" t="s">
        <v>2370</v>
      </c>
      <c r="I27" s="55" t="s">
        <v>817</v>
      </c>
    </row>
    <row r="28" customFormat="false" ht="11.25" hidden="false" customHeight="true" outlineLevel="0" collapsed="false">
      <c r="A28" s="55" t="s">
        <v>2264</v>
      </c>
      <c r="B28" s="55" t="s">
        <v>16</v>
      </c>
      <c r="C28" s="55" t="s">
        <v>2371</v>
      </c>
      <c r="D28" s="55" t="s">
        <v>2372</v>
      </c>
      <c r="E28" s="55" t="s">
        <v>2373</v>
      </c>
      <c r="F28" s="55" t="s">
        <v>2374</v>
      </c>
      <c r="G28" s="55" t="s">
        <v>2375</v>
      </c>
      <c r="I28" s="55" t="s">
        <v>817</v>
      </c>
    </row>
    <row r="29" customFormat="false" ht="11.25" hidden="false" customHeight="true" outlineLevel="0" collapsed="false">
      <c r="A29" s="55" t="s">
        <v>2264</v>
      </c>
      <c r="B29" s="55" t="s">
        <v>16</v>
      </c>
      <c r="C29" s="55" t="s">
        <v>2376</v>
      </c>
      <c r="D29" s="55" t="s">
        <v>2377</v>
      </c>
      <c r="E29" s="55" t="s">
        <v>2378</v>
      </c>
      <c r="F29" s="55" t="s">
        <v>2379</v>
      </c>
      <c r="G29" s="55" t="s">
        <v>2380</v>
      </c>
      <c r="I29" s="55" t="s">
        <v>817</v>
      </c>
    </row>
    <row r="30" customFormat="false" ht="11.25" hidden="false" customHeight="true" outlineLevel="0" collapsed="false">
      <c r="A30" s="55" t="s">
        <v>2264</v>
      </c>
      <c r="B30" s="55" t="s">
        <v>16</v>
      </c>
      <c r="C30" s="55" t="s">
        <v>2381</v>
      </c>
      <c r="D30" s="55" t="s">
        <v>2382</v>
      </c>
      <c r="E30" s="55" t="s">
        <v>2383</v>
      </c>
      <c r="F30" s="55" t="s">
        <v>2366</v>
      </c>
      <c r="G30" s="55" t="s">
        <v>2384</v>
      </c>
      <c r="I30" s="55" t="s">
        <v>817</v>
      </c>
    </row>
    <row r="31" customFormat="false" ht="11.25" hidden="false" customHeight="true" outlineLevel="0" collapsed="false">
      <c r="A31" s="55" t="s">
        <v>2264</v>
      </c>
      <c r="B31" s="55" t="s">
        <v>16</v>
      </c>
      <c r="C31" s="55" t="s">
        <v>2385</v>
      </c>
      <c r="D31" s="55" t="s">
        <v>2386</v>
      </c>
      <c r="E31" s="55" t="s">
        <v>2387</v>
      </c>
      <c r="F31" s="55" t="s">
        <v>2388</v>
      </c>
      <c r="G31" s="55" t="s">
        <v>2389</v>
      </c>
      <c r="I31" s="55" t="s">
        <v>817</v>
      </c>
    </row>
    <row r="32" customFormat="false" ht="11.25" hidden="false" customHeight="true" outlineLevel="0" collapsed="false">
      <c r="A32" s="55" t="s">
        <v>2264</v>
      </c>
      <c r="B32" s="55" t="s">
        <v>16</v>
      </c>
      <c r="C32" s="55" t="s">
        <v>2390</v>
      </c>
      <c r="D32" s="55" t="s">
        <v>2391</v>
      </c>
      <c r="E32" s="55" t="s">
        <v>2392</v>
      </c>
      <c r="F32" s="55" t="s">
        <v>2393</v>
      </c>
      <c r="I32" s="55" t="s">
        <v>817</v>
      </c>
    </row>
    <row r="33" customFormat="false" ht="11.25" hidden="false" customHeight="true" outlineLevel="0" collapsed="false">
      <c r="A33" s="55" t="s">
        <v>2264</v>
      </c>
      <c r="B33" s="55" t="s">
        <v>16</v>
      </c>
      <c r="C33" s="55" t="s">
        <v>2394</v>
      </c>
      <c r="D33" s="55" t="s">
        <v>2395</v>
      </c>
      <c r="E33" s="55" t="s">
        <v>2396</v>
      </c>
      <c r="F33" s="55" t="s">
        <v>2397</v>
      </c>
      <c r="I33" s="55" t="s">
        <v>817</v>
      </c>
    </row>
    <row r="34" customFormat="false" ht="11.25" hidden="false" customHeight="true" outlineLevel="0" collapsed="false">
      <c r="A34" s="55" t="s">
        <v>2264</v>
      </c>
      <c r="B34" s="55" t="s">
        <v>16</v>
      </c>
      <c r="C34" s="55" t="s">
        <v>2398</v>
      </c>
      <c r="D34" s="55" t="s">
        <v>2399</v>
      </c>
      <c r="E34" s="55" t="s">
        <v>2400</v>
      </c>
      <c r="F34" s="55" t="s">
        <v>2273</v>
      </c>
      <c r="G34" s="55" t="s">
        <v>2401</v>
      </c>
      <c r="I34" s="55" t="s">
        <v>817</v>
      </c>
    </row>
    <row r="35" customFormat="false" ht="11.25" hidden="false" customHeight="true" outlineLevel="0" collapsed="false">
      <c r="A35" s="55" t="s">
        <v>2264</v>
      </c>
      <c r="B35" s="55" t="s">
        <v>16</v>
      </c>
      <c r="C35" s="55" t="s">
        <v>2402</v>
      </c>
      <c r="D35" s="55" t="s">
        <v>2403</v>
      </c>
      <c r="E35" s="55" t="s">
        <v>2404</v>
      </c>
      <c r="F35" s="55" t="s">
        <v>2405</v>
      </c>
      <c r="G35" s="55" t="s">
        <v>2406</v>
      </c>
      <c r="I35" s="55" t="s">
        <v>817</v>
      </c>
    </row>
    <row r="36" customFormat="false" ht="11.25" hidden="false" customHeight="true" outlineLevel="0" collapsed="false">
      <c r="A36" s="55" t="s">
        <v>2264</v>
      </c>
      <c r="B36" s="55" t="s">
        <v>16</v>
      </c>
      <c r="C36" s="55" t="s">
        <v>2407</v>
      </c>
      <c r="D36" s="55" t="s">
        <v>2408</v>
      </c>
      <c r="E36" s="55" t="s">
        <v>2409</v>
      </c>
      <c r="F36" s="55" t="s">
        <v>2410</v>
      </c>
      <c r="G36" s="55" t="s">
        <v>2411</v>
      </c>
      <c r="I36" s="55" t="s">
        <v>817</v>
      </c>
    </row>
    <row r="37" customFormat="false" ht="11.25" hidden="false" customHeight="true" outlineLevel="0" collapsed="false">
      <c r="A37" s="55" t="s">
        <v>2264</v>
      </c>
      <c r="B37" s="55" t="s">
        <v>16</v>
      </c>
      <c r="C37" s="55" t="s">
        <v>2412</v>
      </c>
      <c r="D37" s="55" t="s">
        <v>2413</v>
      </c>
      <c r="E37" s="55" t="s">
        <v>2414</v>
      </c>
      <c r="F37" s="55" t="s">
        <v>2352</v>
      </c>
      <c r="G37" s="55" t="s">
        <v>2415</v>
      </c>
      <c r="I37" s="55" t="s">
        <v>817</v>
      </c>
    </row>
    <row r="38" customFormat="false" ht="11.25" hidden="false" customHeight="true" outlineLevel="0" collapsed="false">
      <c r="A38" s="55" t="s">
        <v>2264</v>
      </c>
      <c r="B38" s="55" t="s">
        <v>16</v>
      </c>
      <c r="C38" s="55" t="s">
        <v>2416</v>
      </c>
      <c r="D38" s="55" t="s">
        <v>2417</v>
      </c>
      <c r="E38" s="55" t="s">
        <v>2418</v>
      </c>
      <c r="F38" s="55" t="s">
        <v>2419</v>
      </c>
      <c r="G38" s="55" t="s">
        <v>2420</v>
      </c>
      <c r="I38" s="55" t="s">
        <v>817</v>
      </c>
    </row>
    <row r="39" customFormat="false" ht="11.25" hidden="false" customHeight="true" outlineLevel="0" collapsed="false">
      <c r="A39" s="55" t="s">
        <v>2264</v>
      </c>
      <c r="B39" s="55" t="s">
        <v>16</v>
      </c>
      <c r="C39" s="55" t="s">
        <v>2421</v>
      </c>
      <c r="D39" s="55" t="s">
        <v>2422</v>
      </c>
      <c r="E39" s="55" t="s">
        <v>2423</v>
      </c>
      <c r="F39" s="55" t="s">
        <v>2424</v>
      </c>
      <c r="G39" s="55" t="s">
        <v>2425</v>
      </c>
      <c r="I39" s="55" t="s">
        <v>817</v>
      </c>
    </row>
    <row r="40" customFormat="false" ht="11.25" hidden="false" customHeight="true" outlineLevel="0" collapsed="false">
      <c r="A40" s="55" t="s">
        <v>2264</v>
      </c>
      <c r="B40" s="55" t="s">
        <v>16</v>
      </c>
      <c r="C40" s="55" t="s">
        <v>2426</v>
      </c>
      <c r="D40" s="55" t="s">
        <v>2427</v>
      </c>
      <c r="E40" s="55" t="s">
        <v>2428</v>
      </c>
      <c r="F40" s="55" t="s">
        <v>2287</v>
      </c>
      <c r="G40" s="55" t="s">
        <v>2429</v>
      </c>
      <c r="I40" s="55" t="s">
        <v>817</v>
      </c>
    </row>
    <row r="41" customFormat="false" ht="11.25" hidden="false" customHeight="true" outlineLevel="0" collapsed="false">
      <c r="A41" s="55" t="s">
        <v>2264</v>
      </c>
      <c r="B41" s="55" t="s">
        <v>16</v>
      </c>
      <c r="C41" s="55" t="s">
        <v>2430</v>
      </c>
      <c r="D41" s="55" t="s">
        <v>2431</v>
      </c>
      <c r="E41" s="55" t="s">
        <v>2432</v>
      </c>
      <c r="F41" s="55" t="s">
        <v>2433</v>
      </c>
      <c r="I41" s="55" t="s">
        <v>817</v>
      </c>
    </row>
    <row r="42" customFormat="false" ht="11.25" hidden="false" customHeight="true" outlineLevel="0" collapsed="false">
      <c r="A42" s="55" t="s">
        <v>2264</v>
      </c>
      <c r="B42" s="55" t="s">
        <v>16</v>
      </c>
      <c r="C42" s="55" t="s">
        <v>2434</v>
      </c>
      <c r="D42" s="55" t="s">
        <v>2435</v>
      </c>
      <c r="E42" s="55" t="s">
        <v>2436</v>
      </c>
      <c r="F42" s="55" t="s">
        <v>2366</v>
      </c>
      <c r="I42" s="55" t="s">
        <v>817</v>
      </c>
    </row>
    <row r="43" customFormat="false" ht="11.25" hidden="false" customHeight="true" outlineLevel="0" collapsed="false">
      <c r="A43" s="55" t="s">
        <v>2264</v>
      </c>
      <c r="B43" s="55" t="s">
        <v>16</v>
      </c>
      <c r="C43" s="55" t="s">
        <v>2437</v>
      </c>
      <c r="D43" s="55" t="s">
        <v>2438</v>
      </c>
      <c r="E43" s="55" t="s">
        <v>2439</v>
      </c>
      <c r="F43" s="55" t="s">
        <v>2440</v>
      </c>
      <c r="I43" s="55" t="s">
        <v>817</v>
      </c>
    </row>
    <row r="44" customFormat="false" ht="11.25" hidden="false" customHeight="true" outlineLevel="0" collapsed="false">
      <c r="A44" s="55" t="s">
        <v>2264</v>
      </c>
      <c r="B44" s="55" t="s">
        <v>16</v>
      </c>
      <c r="C44" s="55" t="s">
        <v>2441</v>
      </c>
      <c r="D44" s="55" t="s">
        <v>2442</v>
      </c>
      <c r="E44" s="55" t="s">
        <v>2443</v>
      </c>
      <c r="F44" s="55" t="s">
        <v>2366</v>
      </c>
      <c r="I44" s="55" t="s">
        <v>817</v>
      </c>
    </row>
    <row r="45" customFormat="false" ht="11.25" hidden="false" customHeight="true" outlineLevel="0" collapsed="false">
      <c r="A45" s="55" t="s">
        <v>2264</v>
      </c>
      <c r="B45" s="55" t="s">
        <v>16</v>
      </c>
      <c r="C45" s="55" t="s">
        <v>2444</v>
      </c>
      <c r="D45" s="55" t="s">
        <v>2445</v>
      </c>
      <c r="E45" s="55" t="s">
        <v>2446</v>
      </c>
      <c r="F45" s="55" t="s">
        <v>2440</v>
      </c>
      <c r="I45" s="55" t="s">
        <v>817</v>
      </c>
    </row>
    <row r="46" customFormat="false" ht="11.25" hidden="false" customHeight="true" outlineLevel="0" collapsed="false">
      <c r="A46" s="55" t="s">
        <v>2264</v>
      </c>
      <c r="B46" s="55" t="s">
        <v>16</v>
      </c>
      <c r="C46" s="55" t="s">
        <v>13</v>
      </c>
      <c r="D46" s="55" t="s">
        <v>47</v>
      </c>
      <c r="E46" s="55" t="s">
        <v>50</v>
      </c>
      <c r="F46" s="55" t="s">
        <v>52</v>
      </c>
      <c r="G46" s="55" t="s">
        <v>2447</v>
      </c>
      <c r="I46" s="55" t="s">
        <v>817</v>
      </c>
    </row>
    <row r="47" customFormat="false" ht="11.25" hidden="false" customHeight="true" outlineLevel="0" collapsed="false">
      <c r="A47" s="55" t="s">
        <v>2264</v>
      </c>
      <c r="B47" s="55" t="s">
        <v>16</v>
      </c>
      <c r="C47" s="55" t="s">
        <v>2448</v>
      </c>
      <c r="D47" s="55" t="s">
        <v>2449</v>
      </c>
      <c r="E47" s="55" t="s">
        <v>2450</v>
      </c>
      <c r="F47" s="55" t="s">
        <v>2352</v>
      </c>
      <c r="I47" s="55" t="s">
        <v>817</v>
      </c>
    </row>
    <row r="48" customFormat="false" ht="11.25" hidden="false" customHeight="true" outlineLevel="0" collapsed="false">
      <c r="A48" s="55" t="s">
        <v>2264</v>
      </c>
      <c r="B48" s="55" t="s">
        <v>16</v>
      </c>
      <c r="C48" s="55" t="s">
        <v>2451</v>
      </c>
      <c r="D48" s="55" t="s">
        <v>2452</v>
      </c>
      <c r="E48" s="55" t="s">
        <v>2453</v>
      </c>
      <c r="F48" s="55" t="s">
        <v>2366</v>
      </c>
      <c r="I48" s="55" t="s">
        <v>817</v>
      </c>
    </row>
    <row r="49" customFormat="false" ht="11.25" hidden="false" customHeight="true" outlineLevel="0" collapsed="false">
      <c r="A49" s="55" t="s">
        <v>2264</v>
      </c>
      <c r="B49" s="55" t="s">
        <v>16</v>
      </c>
      <c r="C49" s="55" t="s">
        <v>2454</v>
      </c>
      <c r="D49" s="55" t="s">
        <v>2455</v>
      </c>
      <c r="E49" s="55" t="s">
        <v>2456</v>
      </c>
      <c r="F49" s="55" t="s">
        <v>2366</v>
      </c>
      <c r="I49" s="55" t="s">
        <v>817</v>
      </c>
    </row>
    <row r="50" customFormat="false" ht="11.25" hidden="false" customHeight="true" outlineLevel="0" collapsed="false">
      <c r="A50" s="55" t="s">
        <v>2264</v>
      </c>
      <c r="B50" s="55" t="s">
        <v>16</v>
      </c>
      <c r="C50" s="55" t="s">
        <v>2457</v>
      </c>
      <c r="D50" s="55" t="s">
        <v>2458</v>
      </c>
      <c r="E50" s="55" t="s">
        <v>2459</v>
      </c>
      <c r="F50" s="55" t="s">
        <v>2273</v>
      </c>
      <c r="G50" s="55" t="s">
        <v>2460</v>
      </c>
      <c r="I50" s="55" t="s">
        <v>817</v>
      </c>
    </row>
    <row r="51" customFormat="false" ht="11.25" hidden="false" customHeight="true" outlineLevel="0" collapsed="false">
      <c r="A51" s="55" t="s">
        <v>2264</v>
      </c>
      <c r="B51" s="55" t="s">
        <v>16</v>
      </c>
      <c r="C51" s="55" t="s">
        <v>2461</v>
      </c>
      <c r="D51" s="55" t="s">
        <v>2462</v>
      </c>
      <c r="E51" s="55" t="s">
        <v>2463</v>
      </c>
      <c r="F51" s="55" t="s">
        <v>2277</v>
      </c>
      <c r="I51" s="55" t="s">
        <v>817</v>
      </c>
    </row>
    <row r="52" customFormat="false" ht="11.25" hidden="false" customHeight="true" outlineLevel="0" collapsed="false">
      <c r="A52" s="55" t="s">
        <v>2264</v>
      </c>
      <c r="B52" s="55" t="s">
        <v>16</v>
      </c>
      <c r="C52" s="55" t="s">
        <v>2464</v>
      </c>
      <c r="D52" s="55" t="s">
        <v>2465</v>
      </c>
      <c r="E52" s="55" t="s">
        <v>2466</v>
      </c>
      <c r="F52" s="55" t="s">
        <v>2467</v>
      </c>
      <c r="I52" s="55" t="s">
        <v>817</v>
      </c>
    </row>
    <row r="53" customFormat="false" ht="11.25" hidden="false" customHeight="true" outlineLevel="0" collapsed="false">
      <c r="A53" s="55" t="s">
        <v>2264</v>
      </c>
      <c r="B53" s="55" t="s">
        <v>16</v>
      </c>
      <c r="C53" s="55" t="s">
        <v>2468</v>
      </c>
      <c r="D53" s="55" t="s">
        <v>2469</v>
      </c>
      <c r="E53" s="55" t="s">
        <v>2470</v>
      </c>
      <c r="F53" s="55" t="s">
        <v>2292</v>
      </c>
      <c r="I53" s="55" t="s">
        <v>817</v>
      </c>
    </row>
    <row r="54" customFormat="false" ht="11.25" hidden="false" customHeight="true" outlineLevel="0" collapsed="false">
      <c r="A54" s="55" t="s">
        <v>2264</v>
      </c>
      <c r="B54" s="55" t="s">
        <v>16</v>
      </c>
      <c r="C54" s="55" t="s">
        <v>2471</v>
      </c>
      <c r="D54" s="55" t="s">
        <v>2472</v>
      </c>
      <c r="E54" s="55" t="s">
        <v>2473</v>
      </c>
      <c r="F54" s="55" t="s">
        <v>2467</v>
      </c>
      <c r="I54" s="55" t="s">
        <v>817</v>
      </c>
    </row>
    <row r="55" customFormat="false" ht="11.25" hidden="false" customHeight="true" outlineLevel="0" collapsed="false">
      <c r="A55" s="55" t="s">
        <v>2264</v>
      </c>
      <c r="B55" s="55" t="s">
        <v>16</v>
      </c>
      <c r="C55" s="55" t="s">
        <v>2474</v>
      </c>
      <c r="D55" s="55" t="s">
        <v>2475</v>
      </c>
      <c r="E55" s="55" t="s">
        <v>2476</v>
      </c>
      <c r="F55" s="55" t="s">
        <v>2397</v>
      </c>
      <c r="G55" s="55" t="s">
        <v>2477</v>
      </c>
      <c r="I55" s="55" t="s">
        <v>817</v>
      </c>
    </row>
    <row r="56" customFormat="false" ht="11.25" hidden="false" customHeight="true" outlineLevel="0" collapsed="false">
      <c r="A56" s="55" t="s">
        <v>2264</v>
      </c>
      <c r="B56" s="55" t="s">
        <v>16</v>
      </c>
      <c r="C56" s="55" t="s">
        <v>2478</v>
      </c>
      <c r="D56" s="55" t="s">
        <v>2479</v>
      </c>
      <c r="E56" s="55" t="s">
        <v>2480</v>
      </c>
      <c r="F56" s="55" t="s">
        <v>2481</v>
      </c>
      <c r="I56" s="55" t="s">
        <v>817</v>
      </c>
    </row>
    <row r="57" customFormat="false" ht="11.25" hidden="false" customHeight="true" outlineLevel="0" collapsed="false">
      <c r="A57" s="55" t="s">
        <v>2264</v>
      </c>
      <c r="B57" s="55" t="s">
        <v>16</v>
      </c>
      <c r="C57" s="55" t="s">
        <v>2482</v>
      </c>
      <c r="D57" s="55" t="s">
        <v>2483</v>
      </c>
      <c r="E57" s="55" t="s">
        <v>2484</v>
      </c>
      <c r="F57" s="55" t="s">
        <v>2282</v>
      </c>
      <c r="G57" s="55" t="s">
        <v>2485</v>
      </c>
      <c r="I57" s="55" t="s">
        <v>817</v>
      </c>
    </row>
    <row r="58" customFormat="false" ht="11.25" hidden="false" customHeight="true" outlineLevel="0" collapsed="false">
      <c r="A58" s="55" t="s">
        <v>2264</v>
      </c>
      <c r="B58" s="55" t="s">
        <v>16</v>
      </c>
      <c r="C58" s="55" t="s">
        <v>2486</v>
      </c>
      <c r="D58" s="55" t="s">
        <v>2487</v>
      </c>
      <c r="E58" s="55" t="s">
        <v>2488</v>
      </c>
      <c r="F58" s="55" t="s">
        <v>2405</v>
      </c>
      <c r="I58" s="55" t="s">
        <v>817</v>
      </c>
    </row>
    <row r="59" customFormat="false" ht="11.25" hidden="false" customHeight="true" outlineLevel="0" collapsed="false">
      <c r="A59" s="55" t="s">
        <v>2264</v>
      </c>
      <c r="B59" s="55" t="s">
        <v>16</v>
      </c>
      <c r="C59" s="55" t="s">
        <v>2489</v>
      </c>
      <c r="D59" s="55" t="s">
        <v>2490</v>
      </c>
      <c r="E59" s="55" t="s">
        <v>2491</v>
      </c>
      <c r="F59" s="55" t="s">
        <v>2282</v>
      </c>
      <c r="I59" s="55" t="s">
        <v>817</v>
      </c>
    </row>
    <row r="60" customFormat="false" ht="11.25" hidden="false" customHeight="true" outlineLevel="0" collapsed="false">
      <c r="A60" s="55" t="s">
        <v>2264</v>
      </c>
      <c r="B60" s="55" t="s">
        <v>16</v>
      </c>
      <c r="C60" s="55" t="s">
        <v>2492</v>
      </c>
      <c r="D60" s="55" t="s">
        <v>2493</v>
      </c>
      <c r="E60" s="55" t="s">
        <v>2494</v>
      </c>
      <c r="F60" s="55" t="s">
        <v>2495</v>
      </c>
      <c r="G60" s="55" t="s">
        <v>2496</v>
      </c>
      <c r="I60" s="55" t="s">
        <v>817</v>
      </c>
    </row>
    <row r="61" customFormat="false" ht="11.25" hidden="false" customHeight="true" outlineLevel="0" collapsed="false">
      <c r="A61" s="55" t="s">
        <v>2264</v>
      </c>
      <c r="B61" s="55" t="s">
        <v>16</v>
      </c>
      <c r="C61" s="55" t="s">
        <v>2497</v>
      </c>
      <c r="D61" s="55" t="s">
        <v>2498</v>
      </c>
      <c r="E61" s="55" t="s">
        <v>2499</v>
      </c>
      <c r="F61" s="55" t="s">
        <v>2500</v>
      </c>
      <c r="I61" s="55" t="s">
        <v>817</v>
      </c>
    </row>
    <row r="62" customFormat="false" ht="11.25" hidden="false" customHeight="true" outlineLevel="0" collapsed="false">
      <c r="A62" s="55" t="s">
        <v>2264</v>
      </c>
      <c r="B62" s="55" t="s">
        <v>16</v>
      </c>
      <c r="C62" s="55" t="s">
        <v>2501</v>
      </c>
      <c r="D62" s="55" t="s">
        <v>2502</v>
      </c>
      <c r="E62" s="55" t="s">
        <v>2503</v>
      </c>
      <c r="F62" s="55" t="s">
        <v>2504</v>
      </c>
      <c r="G62" s="55" t="s">
        <v>2505</v>
      </c>
      <c r="I62" s="55" t="s">
        <v>817</v>
      </c>
    </row>
    <row r="63" customFormat="false" ht="11.25" hidden="false" customHeight="true" outlineLevel="0" collapsed="false">
      <c r="A63" s="55" t="s">
        <v>2264</v>
      </c>
      <c r="B63" s="55" t="s">
        <v>16</v>
      </c>
      <c r="C63" s="55" t="s">
        <v>2506</v>
      </c>
      <c r="D63" s="55" t="s">
        <v>2507</v>
      </c>
      <c r="E63" s="55" t="s">
        <v>2508</v>
      </c>
      <c r="F63" s="55" t="s">
        <v>2509</v>
      </c>
      <c r="G63" s="55" t="s">
        <v>2510</v>
      </c>
      <c r="I63" s="55" t="s">
        <v>817</v>
      </c>
    </row>
    <row r="64" customFormat="false" ht="11.25" hidden="false" customHeight="true" outlineLevel="0" collapsed="false">
      <c r="A64" s="55" t="s">
        <v>2264</v>
      </c>
      <c r="B64" s="55" t="s">
        <v>16</v>
      </c>
      <c r="C64" s="55" t="s">
        <v>2511</v>
      </c>
      <c r="D64" s="55" t="s">
        <v>2512</v>
      </c>
      <c r="E64" s="55" t="s">
        <v>2513</v>
      </c>
      <c r="F64" s="55" t="s">
        <v>2366</v>
      </c>
      <c r="I64" s="55" t="s">
        <v>817</v>
      </c>
    </row>
    <row r="65" customFormat="false" ht="11.25" hidden="false" customHeight="true" outlineLevel="0" collapsed="false">
      <c r="A65" s="55" t="s">
        <v>2264</v>
      </c>
      <c r="B65" s="55" t="s">
        <v>16</v>
      </c>
      <c r="C65" s="55" t="s">
        <v>2514</v>
      </c>
      <c r="D65" s="55" t="s">
        <v>2515</v>
      </c>
      <c r="E65" s="55" t="s">
        <v>2516</v>
      </c>
      <c r="F65" s="55" t="s">
        <v>2287</v>
      </c>
      <c r="G65" s="55" t="s">
        <v>2517</v>
      </c>
      <c r="I65" s="55" t="s">
        <v>817</v>
      </c>
    </row>
    <row r="66" customFormat="false" ht="11.25" hidden="false" customHeight="true" outlineLevel="0" collapsed="false">
      <c r="A66" s="55" t="s">
        <v>2264</v>
      </c>
      <c r="B66" s="55" t="s">
        <v>16</v>
      </c>
      <c r="C66" s="55" t="s">
        <v>2518</v>
      </c>
      <c r="D66" s="55" t="s">
        <v>2519</v>
      </c>
      <c r="E66" s="55" t="s">
        <v>2520</v>
      </c>
      <c r="F66" s="55" t="s">
        <v>2521</v>
      </c>
      <c r="G66" s="55" t="s">
        <v>2522</v>
      </c>
      <c r="I66" s="55" t="s">
        <v>817</v>
      </c>
    </row>
    <row r="67" customFormat="false" ht="11.25" hidden="false" customHeight="true" outlineLevel="0" collapsed="false">
      <c r="A67" s="55" t="s">
        <v>2264</v>
      </c>
      <c r="B67" s="55" t="s">
        <v>16</v>
      </c>
      <c r="C67" s="55" t="s">
        <v>2523</v>
      </c>
      <c r="D67" s="55" t="s">
        <v>2524</v>
      </c>
      <c r="E67" s="55" t="s">
        <v>2525</v>
      </c>
      <c r="F67" s="55" t="s">
        <v>2433</v>
      </c>
      <c r="G67" s="55" t="s">
        <v>2526</v>
      </c>
      <c r="I67" s="55" t="s">
        <v>817</v>
      </c>
    </row>
    <row r="68" customFormat="false" ht="11.25" hidden="false" customHeight="true" outlineLevel="0" collapsed="false">
      <c r="A68" s="55" t="s">
        <v>2264</v>
      </c>
      <c r="B68" s="55" t="s">
        <v>16</v>
      </c>
      <c r="C68" s="55" t="s">
        <v>2527</v>
      </c>
      <c r="D68" s="55" t="s">
        <v>2528</v>
      </c>
      <c r="E68" s="55" t="s">
        <v>2529</v>
      </c>
      <c r="F68" s="55" t="s">
        <v>2310</v>
      </c>
      <c r="I68" s="55" t="s">
        <v>817</v>
      </c>
    </row>
    <row r="69" customFormat="false" ht="11.25" hidden="false" customHeight="true" outlineLevel="0" collapsed="false">
      <c r="A69" s="55" t="s">
        <v>2264</v>
      </c>
      <c r="B69" s="55" t="s">
        <v>16</v>
      </c>
      <c r="C69" s="55" t="s">
        <v>2530</v>
      </c>
      <c r="D69" s="55" t="s">
        <v>2531</v>
      </c>
      <c r="E69" s="55" t="s">
        <v>2532</v>
      </c>
      <c r="F69" s="55" t="s">
        <v>2310</v>
      </c>
      <c r="G69" s="55" t="s">
        <v>2533</v>
      </c>
      <c r="I69" s="55" t="s">
        <v>817</v>
      </c>
    </row>
    <row r="70" customFormat="false" ht="11.25" hidden="false" customHeight="true" outlineLevel="0" collapsed="false">
      <c r="A70" s="55" t="s">
        <v>2264</v>
      </c>
      <c r="B70" s="55" t="s">
        <v>16</v>
      </c>
      <c r="C70" s="55" t="s">
        <v>2534</v>
      </c>
      <c r="D70" s="55" t="s">
        <v>2535</v>
      </c>
      <c r="E70" s="55" t="s">
        <v>2536</v>
      </c>
      <c r="F70" s="55" t="s">
        <v>2537</v>
      </c>
      <c r="I70" s="55" t="s">
        <v>817</v>
      </c>
    </row>
    <row r="71" customFormat="false" ht="11.25" hidden="false" customHeight="true" outlineLevel="0" collapsed="false">
      <c r="A71" s="55" t="s">
        <v>2264</v>
      </c>
      <c r="B71" s="55" t="s">
        <v>16</v>
      </c>
      <c r="C71" s="55" t="s">
        <v>2538</v>
      </c>
      <c r="D71" s="55" t="s">
        <v>2539</v>
      </c>
      <c r="E71" s="55" t="s">
        <v>2540</v>
      </c>
      <c r="F71" s="55" t="s">
        <v>2310</v>
      </c>
      <c r="G71" s="55" t="s">
        <v>2541</v>
      </c>
      <c r="I71" s="55" t="s">
        <v>817</v>
      </c>
    </row>
    <row r="72" customFormat="false" ht="11.25" hidden="false" customHeight="true" outlineLevel="0" collapsed="false">
      <c r="A72" s="55" t="s">
        <v>2264</v>
      </c>
      <c r="B72" s="55" t="s">
        <v>16</v>
      </c>
      <c r="C72" s="55" t="s">
        <v>2542</v>
      </c>
      <c r="D72" s="55" t="s">
        <v>2543</v>
      </c>
      <c r="E72" s="55" t="s">
        <v>2544</v>
      </c>
      <c r="F72" s="55" t="s">
        <v>2310</v>
      </c>
      <c r="G72" s="55" t="s">
        <v>2545</v>
      </c>
      <c r="I72" s="55" t="s">
        <v>817</v>
      </c>
    </row>
    <row r="73" customFormat="false" ht="11.25" hidden="false" customHeight="true" outlineLevel="0" collapsed="false">
      <c r="A73" s="55" t="s">
        <v>2264</v>
      </c>
      <c r="B73" s="55" t="s">
        <v>16</v>
      </c>
      <c r="C73" s="55" t="s">
        <v>2546</v>
      </c>
      <c r="D73" s="55" t="s">
        <v>2547</v>
      </c>
      <c r="E73" s="55" t="s">
        <v>2548</v>
      </c>
      <c r="F73" s="55" t="s">
        <v>2366</v>
      </c>
      <c r="G73" s="55" t="s">
        <v>2549</v>
      </c>
      <c r="I73" s="55" t="s">
        <v>817</v>
      </c>
    </row>
    <row r="74" customFormat="false" ht="11.25" hidden="false" customHeight="true" outlineLevel="0" collapsed="false">
      <c r="A74" s="55" t="s">
        <v>2264</v>
      </c>
      <c r="B74" s="55" t="s">
        <v>16</v>
      </c>
      <c r="C74" s="55" t="s">
        <v>2550</v>
      </c>
      <c r="D74" s="55" t="s">
        <v>2551</v>
      </c>
      <c r="E74" s="55" t="s">
        <v>2552</v>
      </c>
      <c r="F74" s="55" t="s">
        <v>2393</v>
      </c>
      <c r="I74" s="55" t="s">
        <v>817</v>
      </c>
    </row>
    <row r="75" customFormat="false" ht="11.25" hidden="false" customHeight="true" outlineLevel="0" collapsed="false">
      <c r="A75" s="55" t="s">
        <v>2264</v>
      </c>
      <c r="B75" s="55" t="s">
        <v>16</v>
      </c>
      <c r="C75" s="55" t="s">
        <v>2553</v>
      </c>
      <c r="D75" s="55" t="s">
        <v>2554</v>
      </c>
      <c r="E75" s="55" t="s">
        <v>2555</v>
      </c>
      <c r="F75" s="55" t="s">
        <v>2537</v>
      </c>
      <c r="I75" s="55" t="s">
        <v>817</v>
      </c>
    </row>
    <row r="76" customFormat="false" ht="11.25" hidden="false" customHeight="true" outlineLevel="0" collapsed="false">
      <c r="A76" s="55" t="s">
        <v>2264</v>
      </c>
      <c r="B76" s="55" t="s">
        <v>16</v>
      </c>
      <c r="C76" s="55" t="s">
        <v>2556</v>
      </c>
      <c r="D76" s="55" t="s">
        <v>2557</v>
      </c>
      <c r="E76" s="55" t="s">
        <v>2558</v>
      </c>
      <c r="F76" s="55" t="s">
        <v>2559</v>
      </c>
      <c r="G76" s="55" t="s">
        <v>2560</v>
      </c>
      <c r="I76" s="55" t="s">
        <v>817</v>
      </c>
    </row>
    <row r="77" customFormat="false" ht="11.25" hidden="false" customHeight="true" outlineLevel="0" collapsed="false">
      <c r="A77" s="55" t="s">
        <v>2264</v>
      </c>
      <c r="B77" s="55" t="s">
        <v>16</v>
      </c>
      <c r="C77" s="55" t="s">
        <v>2561</v>
      </c>
      <c r="D77" s="55" t="s">
        <v>2562</v>
      </c>
      <c r="E77" s="55" t="s">
        <v>2563</v>
      </c>
      <c r="F77" s="55" t="s">
        <v>2366</v>
      </c>
      <c r="G77" s="55" t="s">
        <v>2564</v>
      </c>
      <c r="I77" s="55" t="s">
        <v>817</v>
      </c>
    </row>
    <row r="78" customFormat="false" ht="11.25" hidden="false" customHeight="true" outlineLevel="0" collapsed="false">
      <c r="A78" s="55" t="s">
        <v>2264</v>
      </c>
      <c r="B78" s="55" t="s">
        <v>16</v>
      </c>
      <c r="C78" s="55" t="s">
        <v>2565</v>
      </c>
      <c r="D78" s="55" t="s">
        <v>2566</v>
      </c>
      <c r="E78" s="55" t="s">
        <v>2567</v>
      </c>
      <c r="F78" s="55" t="s">
        <v>2537</v>
      </c>
      <c r="G78" s="55" t="s">
        <v>2568</v>
      </c>
      <c r="I78" s="55" t="s">
        <v>817</v>
      </c>
    </row>
    <row r="79" customFormat="false" ht="11.25" hidden="false" customHeight="true" outlineLevel="0" collapsed="false">
      <c r="A79" s="55" t="s">
        <v>2264</v>
      </c>
      <c r="B79" s="55" t="s">
        <v>16</v>
      </c>
      <c r="C79" s="55" t="s">
        <v>2569</v>
      </c>
      <c r="D79" s="55" t="s">
        <v>2570</v>
      </c>
      <c r="E79" s="55" t="s">
        <v>2571</v>
      </c>
      <c r="F79" s="55" t="s">
        <v>2332</v>
      </c>
      <c r="G79" s="55" t="s">
        <v>2572</v>
      </c>
      <c r="I79" s="55" t="s">
        <v>817</v>
      </c>
    </row>
    <row r="80" customFormat="false" ht="11.25" hidden="false" customHeight="true" outlineLevel="0" collapsed="false">
      <c r="A80" s="55" t="s">
        <v>2264</v>
      </c>
      <c r="B80" s="55" t="s">
        <v>16</v>
      </c>
      <c r="C80" s="55" t="s">
        <v>2573</v>
      </c>
      <c r="D80" s="55" t="s">
        <v>2574</v>
      </c>
      <c r="E80" s="55" t="s">
        <v>2575</v>
      </c>
      <c r="F80" s="55" t="s">
        <v>2277</v>
      </c>
      <c r="G80" s="55" t="s">
        <v>2576</v>
      </c>
      <c r="I80" s="55" t="s">
        <v>817</v>
      </c>
    </row>
    <row r="81" customFormat="false" ht="11.25" hidden="false" customHeight="true" outlineLevel="0" collapsed="false">
      <c r="A81" s="55" t="s">
        <v>2264</v>
      </c>
      <c r="B81" s="55" t="s">
        <v>16</v>
      </c>
      <c r="C81" s="55" t="s">
        <v>2577</v>
      </c>
      <c r="D81" s="55" t="s">
        <v>2578</v>
      </c>
      <c r="E81" s="55" t="s">
        <v>2579</v>
      </c>
      <c r="F81" s="55" t="s">
        <v>2310</v>
      </c>
      <c r="G81" s="55" t="s">
        <v>2580</v>
      </c>
      <c r="I81" s="55" t="s">
        <v>817</v>
      </c>
    </row>
    <row r="82" customFormat="false" ht="11.25" hidden="false" customHeight="true" outlineLevel="0" collapsed="false">
      <c r="A82" s="55" t="s">
        <v>2264</v>
      </c>
      <c r="B82" s="55" t="s">
        <v>16</v>
      </c>
      <c r="C82" s="55" t="s">
        <v>2581</v>
      </c>
      <c r="D82" s="55" t="s">
        <v>2582</v>
      </c>
      <c r="E82" s="55" t="s">
        <v>2583</v>
      </c>
      <c r="F82" s="55" t="s">
        <v>2509</v>
      </c>
      <c r="G82" s="55" t="s">
        <v>2584</v>
      </c>
      <c r="I82" s="55" t="s">
        <v>817</v>
      </c>
    </row>
    <row r="83" customFormat="false" ht="11.25" hidden="false" customHeight="true" outlineLevel="0" collapsed="false">
      <c r="A83" s="55" t="s">
        <v>2264</v>
      </c>
      <c r="B83" s="55" t="s">
        <v>16</v>
      </c>
      <c r="C83" s="55" t="s">
        <v>2585</v>
      </c>
      <c r="D83" s="55" t="s">
        <v>2586</v>
      </c>
      <c r="E83" s="55" t="s">
        <v>2587</v>
      </c>
      <c r="F83" s="55" t="s">
        <v>2588</v>
      </c>
      <c r="I83" s="55" t="s">
        <v>817</v>
      </c>
    </row>
    <row r="84" customFormat="false" ht="11.25" hidden="false" customHeight="true" outlineLevel="0" collapsed="false">
      <c r="A84" s="55" t="s">
        <v>2264</v>
      </c>
      <c r="B84" s="55" t="s">
        <v>16</v>
      </c>
      <c r="C84" s="55" t="s">
        <v>2589</v>
      </c>
      <c r="D84" s="55" t="s">
        <v>2590</v>
      </c>
      <c r="E84" s="55" t="s">
        <v>2591</v>
      </c>
      <c r="F84" s="55" t="s">
        <v>2366</v>
      </c>
      <c r="I84" s="55" t="s">
        <v>817</v>
      </c>
    </row>
    <row r="85" customFormat="false" ht="11.25" hidden="false" customHeight="true" outlineLevel="0" collapsed="false">
      <c r="A85" s="55" t="s">
        <v>2264</v>
      </c>
      <c r="B85" s="55" t="s">
        <v>16</v>
      </c>
      <c r="C85" s="55" t="s">
        <v>2592</v>
      </c>
      <c r="D85" s="55" t="s">
        <v>2593</v>
      </c>
      <c r="E85" s="55" t="s">
        <v>2594</v>
      </c>
      <c r="F85" s="55" t="s">
        <v>2595</v>
      </c>
      <c r="I85" s="55" t="s">
        <v>817</v>
      </c>
    </row>
    <row r="86" customFormat="false" ht="11.25" hidden="false" customHeight="true" outlineLevel="0" collapsed="false">
      <c r="A86" s="55" t="s">
        <v>2264</v>
      </c>
      <c r="B86" s="55" t="s">
        <v>16</v>
      </c>
      <c r="C86" s="55" t="s">
        <v>2596</v>
      </c>
      <c r="D86" s="55" t="s">
        <v>2597</v>
      </c>
      <c r="E86" s="55" t="s">
        <v>2598</v>
      </c>
      <c r="F86" s="55" t="s">
        <v>2504</v>
      </c>
      <c r="G86" s="55" t="s">
        <v>2599</v>
      </c>
      <c r="I86" s="55" t="s">
        <v>817</v>
      </c>
    </row>
    <row r="87" customFormat="false" ht="11.25" hidden="false" customHeight="true" outlineLevel="0" collapsed="false">
      <c r="A87" s="55" t="s">
        <v>2264</v>
      </c>
      <c r="B87" s="55" t="s">
        <v>16</v>
      </c>
      <c r="C87" s="55" t="s">
        <v>2600</v>
      </c>
      <c r="D87" s="55" t="s">
        <v>2601</v>
      </c>
      <c r="E87" s="55" t="s">
        <v>2602</v>
      </c>
      <c r="F87" s="55" t="s">
        <v>2500</v>
      </c>
      <c r="G87" s="55" t="s">
        <v>2603</v>
      </c>
      <c r="I87" s="55" t="s">
        <v>817</v>
      </c>
    </row>
    <row r="88" customFormat="false" ht="11.25" hidden="false" customHeight="true" outlineLevel="0" collapsed="false">
      <c r="A88" s="55" t="s">
        <v>2264</v>
      </c>
      <c r="B88" s="55" t="s">
        <v>16</v>
      </c>
      <c r="C88" s="55" t="s">
        <v>2604</v>
      </c>
      <c r="D88" s="55" t="s">
        <v>2605</v>
      </c>
      <c r="E88" s="55" t="s">
        <v>2606</v>
      </c>
      <c r="F88" s="55" t="s">
        <v>2397</v>
      </c>
      <c r="G88" s="55" t="s">
        <v>2607</v>
      </c>
      <c r="I88" s="55" t="s">
        <v>817</v>
      </c>
    </row>
    <row r="89" customFormat="false" ht="11.25" hidden="false" customHeight="true" outlineLevel="0" collapsed="false">
      <c r="A89" s="55" t="s">
        <v>2264</v>
      </c>
      <c r="B89" s="55" t="s">
        <v>16</v>
      </c>
      <c r="C89" s="55" t="s">
        <v>2608</v>
      </c>
      <c r="D89" s="55" t="s">
        <v>2609</v>
      </c>
      <c r="E89" s="55" t="s">
        <v>2610</v>
      </c>
      <c r="F89" s="55" t="s">
        <v>2388</v>
      </c>
      <c r="G89" s="55" t="s">
        <v>2611</v>
      </c>
      <c r="I89" s="55" t="s">
        <v>817</v>
      </c>
    </row>
    <row r="90" customFormat="false" ht="11.25" hidden="false" customHeight="true" outlineLevel="0" collapsed="false">
      <c r="A90" s="55" t="s">
        <v>2264</v>
      </c>
      <c r="B90" s="55" t="s">
        <v>16</v>
      </c>
      <c r="C90" s="55" t="s">
        <v>2612</v>
      </c>
      <c r="D90" s="55" t="s">
        <v>2613</v>
      </c>
      <c r="E90" s="55" t="s">
        <v>2614</v>
      </c>
      <c r="F90" s="55" t="s">
        <v>2433</v>
      </c>
      <c r="G90" s="55" t="s">
        <v>2615</v>
      </c>
      <c r="I90" s="55" t="s">
        <v>817</v>
      </c>
    </row>
    <row r="91" customFormat="false" ht="11.25" hidden="false" customHeight="true" outlineLevel="0" collapsed="false">
      <c r="A91" s="55" t="s">
        <v>2264</v>
      </c>
      <c r="B91" s="55" t="s">
        <v>16</v>
      </c>
      <c r="C91" s="55" t="s">
        <v>2616</v>
      </c>
      <c r="D91" s="55" t="s">
        <v>2617</v>
      </c>
      <c r="E91" s="55" t="s">
        <v>2618</v>
      </c>
      <c r="F91" s="55" t="s">
        <v>2405</v>
      </c>
      <c r="I91" s="55" t="s">
        <v>817</v>
      </c>
    </row>
    <row r="92" customFormat="false" ht="11.25" hidden="false" customHeight="true" outlineLevel="0" collapsed="false">
      <c r="A92" s="55" t="s">
        <v>2264</v>
      </c>
      <c r="B92" s="55" t="s">
        <v>16</v>
      </c>
      <c r="C92" s="55" t="s">
        <v>2619</v>
      </c>
      <c r="D92" s="55" t="s">
        <v>2620</v>
      </c>
      <c r="E92" s="55" t="s">
        <v>2621</v>
      </c>
      <c r="F92" s="55" t="s">
        <v>2310</v>
      </c>
      <c r="G92" s="55" t="s">
        <v>2622</v>
      </c>
      <c r="I92" s="55" t="s">
        <v>817</v>
      </c>
    </row>
    <row r="93" customFormat="false" ht="11.25" hidden="false" customHeight="true" outlineLevel="0" collapsed="false">
      <c r="A93" s="55" t="s">
        <v>2264</v>
      </c>
      <c r="B93" s="55" t="s">
        <v>16</v>
      </c>
      <c r="C93" s="55" t="s">
        <v>2623</v>
      </c>
      <c r="D93" s="55" t="s">
        <v>2624</v>
      </c>
      <c r="E93" s="55" t="s">
        <v>2625</v>
      </c>
      <c r="F93" s="55" t="s">
        <v>2410</v>
      </c>
      <c r="G93" s="55" t="s">
        <v>2626</v>
      </c>
      <c r="I93" s="55" t="s">
        <v>817</v>
      </c>
    </row>
    <row r="94" customFormat="false" ht="11.25" hidden="false" customHeight="true" outlineLevel="0" collapsed="false">
      <c r="A94" s="55" t="s">
        <v>2264</v>
      </c>
      <c r="B94" s="55" t="s">
        <v>16</v>
      </c>
      <c r="C94" s="55" t="s">
        <v>2627</v>
      </c>
      <c r="D94" s="55" t="s">
        <v>2628</v>
      </c>
      <c r="E94" s="55" t="s">
        <v>2629</v>
      </c>
      <c r="F94" s="55" t="s">
        <v>2310</v>
      </c>
      <c r="I94" s="55" t="s">
        <v>817</v>
      </c>
    </row>
    <row r="95" customFormat="false" ht="11.25" hidden="false" customHeight="true" outlineLevel="0" collapsed="false">
      <c r="A95" s="55" t="s">
        <v>2264</v>
      </c>
      <c r="B95" s="55" t="s">
        <v>16</v>
      </c>
      <c r="C95" s="55" t="s">
        <v>2630</v>
      </c>
      <c r="D95" s="55" t="s">
        <v>2631</v>
      </c>
      <c r="E95" s="55" t="s">
        <v>2632</v>
      </c>
      <c r="F95" s="55" t="s">
        <v>2310</v>
      </c>
      <c r="G95" s="55" t="s">
        <v>2633</v>
      </c>
      <c r="I95" s="55" t="s">
        <v>817</v>
      </c>
    </row>
    <row r="96" customFormat="false" ht="11.25" hidden="false" customHeight="true" outlineLevel="0" collapsed="false">
      <c r="A96" s="55" t="s">
        <v>2264</v>
      </c>
      <c r="B96" s="55" t="s">
        <v>16</v>
      </c>
      <c r="C96" s="55" t="s">
        <v>2634</v>
      </c>
      <c r="D96" s="55" t="s">
        <v>2631</v>
      </c>
      <c r="E96" s="55" t="s">
        <v>2632</v>
      </c>
      <c r="F96" s="55" t="s">
        <v>2287</v>
      </c>
      <c r="I96" s="55" t="s">
        <v>817</v>
      </c>
    </row>
    <row r="97" customFormat="false" ht="11.25" hidden="false" customHeight="true" outlineLevel="0" collapsed="false">
      <c r="A97" s="55" t="s">
        <v>2264</v>
      </c>
      <c r="B97" s="55" t="s">
        <v>16</v>
      </c>
      <c r="C97" s="55" t="s">
        <v>2635</v>
      </c>
      <c r="D97" s="55" t="s">
        <v>2636</v>
      </c>
      <c r="E97" s="55" t="s">
        <v>2637</v>
      </c>
      <c r="F97" s="55" t="s">
        <v>2310</v>
      </c>
      <c r="I97" s="55" t="s">
        <v>817</v>
      </c>
    </row>
    <row r="98" customFormat="false" ht="11.25" hidden="false" customHeight="true" outlineLevel="0" collapsed="false">
      <c r="A98" s="55" t="s">
        <v>2264</v>
      </c>
      <c r="B98" s="55" t="s">
        <v>16</v>
      </c>
      <c r="C98" s="55" t="s">
        <v>2638</v>
      </c>
      <c r="D98" s="55" t="s">
        <v>2639</v>
      </c>
      <c r="E98" s="55" t="s">
        <v>2640</v>
      </c>
      <c r="F98" s="55" t="s">
        <v>2273</v>
      </c>
      <c r="I98" s="55" t="s">
        <v>817</v>
      </c>
    </row>
    <row r="99" customFormat="false" ht="11.25" hidden="false" customHeight="true" outlineLevel="0" collapsed="false">
      <c r="A99" s="55" t="s">
        <v>2264</v>
      </c>
      <c r="B99" s="55" t="s">
        <v>16</v>
      </c>
      <c r="C99" s="55" t="s">
        <v>2641</v>
      </c>
      <c r="D99" s="55" t="s">
        <v>2642</v>
      </c>
      <c r="E99" s="55" t="s">
        <v>2643</v>
      </c>
      <c r="F99" s="55" t="s">
        <v>2644</v>
      </c>
      <c r="I99" s="55" t="s">
        <v>817</v>
      </c>
    </row>
    <row r="100" customFormat="false" ht="11.25" hidden="false" customHeight="true" outlineLevel="0" collapsed="false">
      <c r="A100" s="55" t="s">
        <v>2264</v>
      </c>
      <c r="B100" s="55" t="s">
        <v>16</v>
      </c>
      <c r="C100" s="55" t="s">
        <v>2645</v>
      </c>
      <c r="D100" s="55" t="s">
        <v>2646</v>
      </c>
      <c r="E100" s="55" t="s">
        <v>2647</v>
      </c>
      <c r="F100" s="55" t="s">
        <v>2310</v>
      </c>
      <c r="G100" s="55" t="s">
        <v>2648</v>
      </c>
      <c r="I100" s="55" t="s">
        <v>817</v>
      </c>
    </row>
    <row r="101" customFormat="false" ht="11.25" hidden="false" customHeight="true" outlineLevel="0" collapsed="false">
      <c r="A101" s="55" t="s">
        <v>2264</v>
      </c>
      <c r="B101" s="55" t="s">
        <v>16</v>
      </c>
      <c r="C101" s="55" t="s">
        <v>2649</v>
      </c>
      <c r="D101" s="55" t="s">
        <v>2650</v>
      </c>
      <c r="E101" s="55" t="s">
        <v>2651</v>
      </c>
      <c r="F101" s="55" t="s">
        <v>2310</v>
      </c>
      <c r="I101" s="55" t="s">
        <v>817</v>
      </c>
    </row>
    <row r="102" customFormat="false" ht="11.25" hidden="false" customHeight="true" outlineLevel="0" collapsed="false">
      <c r="A102" s="55" t="s">
        <v>2264</v>
      </c>
      <c r="B102" s="55" t="s">
        <v>16</v>
      </c>
      <c r="C102" s="55" t="s">
        <v>2652</v>
      </c>
      <c r="D102" s="55" t="s">
        <v>2653</v>
      </c>
      <c r="E102" s="55" t="s">
        <v>2654</v>
      </c>
      <c r="F102" s="55" t="s">
        <v>2655</v>
      </c>
      <c r="G102" s="55" t="s">
        <v>2656</v>
      </c>
      <c r="I102" s="55" t="s">
        <v>817</v>
      </c>
    </row>
    <row r="103" customFormat="false" ht="11.25" hidden="false" customHeight="true" outlineLevel="0" collapsed="false">
      <c r="A103" s="55" t="s">
        <v>2264</v>
      </c>
      <c r="B103" s="55" t="s">
        <v>16</v>
      </c>
      <c r="C103" s="55" t="s">
        <v>2657</v>
      </c>
      <c r="D103" s="55" t="s">
        <v>2658</v>
      </c>
      <c r="E103" s="55" t="s">
        <v>2659</v>
      </c>
      <c r="F103" s="55" t="s">
        <v>2660</v>
      </c>
      <c r="G103" s="55" t="s">
        <v>2661</v>
      </c>
      <c r="I103" s="55" t="s">
        <v>817</v>
      </c>
    </row>
    <row r="104" customFormat="false" ht="11.25" hidden="false" customHeight="true" outlineLevel="0" collapsed="false">
      <c r="A104" s="55" t="s">
        <v>2264</v>
      </c>
      <c r="B104" s="55" t="s">
        <v>16</v>
      </c>
      <c r="C104" s="55" t="s">
        <v>2662</v>
      </c>
      <c r="D104" s="55" t="s">
        <v>2663</v>
      </c>
      <c r="E104" s="55" t="s">
        <v>2664</v>
      </c>
      <c r="F104" s="55" t="s">
        <v>2433</v>
      </c>
      <c r="G104" s="55" t="s">
        <v>2665</v>
      </c>
      <c r="I104" s="55" t="s">
        <v>817</v>
      </c>
    </row>
    <row r="105" customFormat="false" ht="11.25" hidden="false" customHeight="true" outlineLevel="0" collapsed="false">
      <c r="A105" s="55" t="s">
        <v>2264</v>
      </c>
      <c r="B105" s="55" t="s">
        <v>16</v>
      </c>
      <c r="C105" s="55" t="s">
        <v>2666</v>
      </c>
      <c r="D105" s="55" t="s">
        <v>2667</v>
      </c>
      <c r="E105" s="55" t="s">
        <v>2668</v>
      </c>
      <c r="F105" s="55" t="s">
        <v>2310</v>
      </c>
      <c r="G105" s="55" t="s">
        <v>2669</v>
      </c>
      <c r="I105" s="55" t="s">
        <v>817</v>
      </c>
    </row>
    <row r="106" customFormat="false" ht="11.25" hidden="false" customHeight="true" outlineLevel="0" collapsed="false">
      <c r="A106" s="55" t="s">
        <v>2264</v>
      </c>
      <c r="B106" s="55" t="s">
        <v>16</v>
      </c>
      <c r="C106" s="55" t="s">
        <v>2670</v>
      </c>
      <c r="D106" s="55" t="s">
        <v>2671</v>
      </c>
      <c r="E106" s="55" t="s">
        <v>2672</v>
      </c>
      <c r="F106" s="55" t="s">
        <v>2310</v>
      </c>
      <c r="G106" s="55" t="s">
        <v>2673</v>
      </c>
      <c r="I106" s="55" t="s">
        <v>817</v>
      </c>
    </row>
    <row r="107" customFormat="false" ht="11.25" hidden="false" customHeight="true" outlineLevel="0" collapsed="false">
      <c r="A107" s="55" t="s">
        <v>2264</v>
      </c>
      <c r="B107" s="55" t="s">
        <v>16</v>
      </c>
      <c r="C107" s="55" t="s">
        <v>2674</v>
      </c>
      <c r="D107" s="55" t="s">
        <v>2675</v>
      </c>
      <c r="E107" s="55" t="s">
        <v>2676</v>
      </c>
      <c r="F107" s="55" t="s">
        <v>2500</v>
      </c>
      <c r="I107" s="55" t="s">
        <v>817</v>
      </c>
    </row>
    <row r="108" customFormat="false" ht="11.25" hidden="false" customHeight="true" outlineLevel="0" collapsed="false">
      <c r="A108" s="55" t="s">
        <v>2264</v>
      </c>
      <c r="B108" s="55" t="s">
        <v>16</v>
      </c>
      <c r="C108" s="55" t="s">
        <v>2677</v>
      </c>
      <c r="D108" s="55" t="s">
        <v>2678</v>
      </c>
      <c r="E108" s="55" t="s">
        <v>2679</v>
      </c>
      <c r="F108" s="55" t="s">
        <v>2419</v>
      </c>
      <c r="G108" s="55" t="s">
        <v>2680</v>
      </c>
      <c r="I108" s="55" t="s">
        <v>817</v>
      </c>
    </row>
    <row r="109" customFormat="false" ht="11.25" hidden="false" customHeight="true" outlineLevel="0" collapsed="false">
      <c r="A109" s="55" t="s">
        <v>2264</v>
      </c>
      <c r="B109" s="55" t="s">
        <v>16</v>
      </c>
      <c r="C109" s="55" t="s">
        <v>2681</v>
      </c>
      <c r="D109" s="55" t="s">
        <v>2682</v>
      </c>
      <c r="E109" s="55" t="s">
        <v>2683</v>
      </c>
      <c r="F109" s="55" t="s">
        <v>2310</v>
      </c>
      <c r="G109" s="55" t="s">
        <v>2684</v>
      </c>
      <c r="I109" s="55" t="s">
        <v>817</v>
      </c>
    </row>
    <row r="110" customFormat="false" ht="11.25" hidden="false" customHeight="true" outlineLevel="0" collapsed="false">
      <c r="A110" s="55" t="s">
        <v>2264</v>
      </c>
      <c r="B110" s="55" t="s">
        <v>16</v>
      </c>
      <c r="C110" s="55" t="s">
        <v>2685</v>
      </c>
      <c r="D110" s="55" t="s">
        <v>2686</v>
      </c>
      <c r="E110" s="55" t="s">
        <v>2687</v>
      </c>
      <c r="F110" s="55" t="s">
        <v>2310</v>
      </c>
      <c r="G110" s="55" t="s">
        <v>2688</v>
      </c>
      <c r="I110" s="55" t="s">
        <v>817</v>
      </c>
    </row>
    <row r="111" customFormat="false" ht="11.25" hidden="false" customHeight="true" outlineLevel="0" collapsed="false">
      <c r="A111" s="55" t="s">
        <v>2264</v>
      </c>
      <c r="B111" s="55" t="s">
        <v>16</v>
      </c>
      <c r="C111" s="55" t="s">
        <v>2689</v>
      </c>
      <c r="D111" s="55" t="s">
        <v>2690</v>
      </c>
      <c r="E111" s="55" t="s">
        <v>2691</v>
      </c>
      <c r="F111" s="55" t="s">
        <v>2310</v>
      </c>
      <c r="G111" s="55" t="s">
        <v>2692</v>
      </c>
      <c r="I111" s="55" t="s">
        <v>817</v>
      </c>
    </row>
    <row r="112" customFormat="false" ht="11.25" hidden="false" customHeight="true" outlineLevel="0" collapsed="false">
      <c r="A112" s="55" t="s">
        <v>2264</v>
      </c>
      <c r="B112" s="55" t="s">
        <v>16</v>
      </c>
      <c r="C112" s="55" t="s">
        <v>2693</v>
      </c>
      <c r="D112" s="55" t="s">
        <v>2694</v>
      </c>
      <c r="E112" s="55" t="s">
        <v>2695</v>
      </c>
      <c r="F112" s="55" t="s">
        <v>2433</v>
      </c>
      <c r="G112" s="55" t="s">
        <v>2696</v>
      </c>
      <c r="I112" s="55" t="s">
        <v>817</v>
      </c>
    </row>
    <row r="113" customFormat="false" ht="11.25" hidden="false" customHeight="true" outlineLevel="0" collapsed="false">
      <c r="A113" s="55" t="s">
        <v>2264</v>
      </c>
      <c r="B113" s="55" t="s">
        <v>16</v>
      </c>
      <c r="C113" s="55" t="s">
        <v>2697</v>
      </c>
      <c r="D113" s="55" t="s">
        <v>2698</v>
      </c>
      <c r="E113" s="55" t="s">
        <v>2699</v>
      </c>
      <c r="F113" s="55" t="s">
        <v>2700</v>
      </c>
      <c r="G113" s="55" t="s">
        <v>2701</v>
      </c>
      <c r="I113" s="55" t="s">
        <v>817</v>
      </c>
    </row>
    <row r="114" customFormat="false" ht="11.25" hidden="false" customHeight="true" outlineLevel="0" collapsed="false">
      <c r="A114" s="55" t="s">
        <v>2264</v>
      </c>
      <c r="B114" s="55" t="s">
        <v>16</v>
      </c>
      <c r="C114" s="55" t="s">
        <v>2702</v>
      </c>
      <c r="D114" s="55" t="s">
        <v>2703</v>
      </c>
      <c r="E114" s="55" t="s">
        <v>2704</v>
      </c>
      <c r="F114" s="55" t="s">
        <v>2700</v>
      </c>
      <c r="G114" s="55" t="s">
        <v>2705</v>
      </c>
      <c r="I114" s="55" t="s">
        <v>817</v>
      </c>
    </row>
    <row r="115" customFormat="false" ht="11.25" hidden="false" customHeight="true" outlineLevel="0" collapsed="false">
      <c r="A115" s="55" t="s">
        <v>2264</v>
      </c>
      <c r="B115" s="55" t="s">
        <v>16</v>
      </c>
      <c r="C115" s="55" t="s">
        <v>2706</v>
      </c>
      <c r="D115" s="55" t="s">
        <v>2707</v>
      </c>
      <c r="E115" s="55" t="s">
        <v>2708</v>
      </c>
      <c r="F115" s="55" t="s">
        <v>2273</v>
      </c>
      <c r="G115" s="55" t="s">
        <v>2709</v>
      </c>
      <c r="I115" s="55" t="s">
        <v>817</v>
      </c>
    </row>
    <row r="116" customFormat="false" ht="11.25" hidden="false" customHeight="true" outlineLevel="0" collapsed="false">
      <c r="A116" s="55" t="s">
        <v>2264</v>
      </c>
      <c r="B116" s="55" t="s">
        <v>16</v>
      </c>
      <c r="C116" s="55" t="s">
        <v>2710</v>
      </c>
      <c r="D116" s="55" t="s">
        <v>2711</v>
      </c>
      <c r="E116" s="55" t="s">
        <v>2712</v>
      </c>
      <c r="F116" s="55" t="s">
        <v>2277</v>
      </c>
      <c r="G116" s="55" t="s">
        <v>2713</v>
      </c>
      <c r="I116" s="55" t="s">
        <v>817</v>
      </c>
    </row>
    <row r="117" customFormat="false" ht="11.25" hidden="false" customHeight="true" outlineLevel="0" collapsed="false">
      <c r="A117" s="55" t="s">
        <v>2264</v>
      </c>
      <c r="B117" s="55" t="s">
        <v>16</v>
      </c>
      <c r="C117" s="55" t="s">
        <v>2714</v>
      </c>
      <c r="D117" s="55" t="s">
        <v>2715</v>
      </c>
      <c r="E117" s="55" t="s">
        <v>2716</v>
      </c>
      <c r="F117" s="55" t="s">
        <v>2717</v>
      </c>
      <c r="G117" s="55" t="s">
        <v>2718</v>
      </c>
      <c r="I117" s="55" t="s">
        <v>817</v>
      </c>
    </row>
    <row r="118" customFormat="false" ht="11.25" hidden="false" customHeight="true" outlineLevel="0" collapsed="false">
      <c r="A118" s="55" t="s">
        <v>2264</v>
      </c>
      <c r="B118" s="55" t="s">
        <v>16</v>
      </c>
      <c r="C118" s="55" t="s">
        <v>2719</v>
      </c>
      <c r="D118" s="55" t="s">
        <v>2720</v>
      </c>
      <c r="E118" s="55" t="s">
        <v>2721</v>
      </c>
      <c r="F118" s="55" t="s">
        <v>2332</v>
      </c>
      <c r="I118" s="55" t="s">
        <v>817</v>
      </c>
    </row>
    <row r="119" customFormat="false" ht="11.25" hidden="false" customHeight="true" outlineLevel="0" collapsed="false">
      <c r="A119" s="55" t="s">
        <v>2264</v>
      </c>
      <c r="B119" s="55" t="s">
        <v>16</v>
      </c>
      <c r="C119" s="55" t="s">
        <v>2722</v>
      </c>
      <c r="D119" s="55" t="s">
        <v>2723</v>
      </c>
      <c r="E119" s="55" t="s">
        <v>2724</v>
      </c>
      <c r="F119" s="55" t="s">
        <v>2537</v>
      </c>
      <c r="G119" s="55" t="s">
        <v>2725</v>
      </c>
      <c r="I119" s="55" t="s">
        <v>817</v>
      </c>
    </row>
    <row r="120" customFormat="false" ht="11.25" hidden="false" customHeight="true" outlineLevel="0" collapsed="false">
      <c r="A120" s="55" t="s">
        <v>2264</v>
      </c>
      <c r="B120" s="55" t="s">
        <v>16</v>
      </c>
      <c r="C120" s="55" t="s">
        <v>2726</v>
      </c>
      <c r="D120" s="55" t="s">
        <v>2727</v>
      </c>
      <c r="E120" s="55" t="s">
        <v>2728</v>
      </c>
      <c r="F120" s="55" t="s">
        <v>2277</v>
      </c>
      <c r="I120" s="55" t="s">
        <v>817</v>
      </c>
    </row>
    <row r="121" customFormat="false" ht="11.25" hidden="false" customHeight="true" outlineLevel="0" collapsed="false">
      <c r="A121" s="55" t="s">
        <v>2264</v>
      </c>
      <c r="B121" s="55" t="s">
        <v>16</v>
      </c>
      <c r="C121" s="55" t="s">
        <v>2729</v>
      </c>
      <c r="D121" s="55" t="s">
        <v>2730</v>
      </c>
      <c r="E121" s="55" t="s">
        <v>2731</v>
      </c>
      <c r="F121" s="55" t="s">
        <v>2717</v>
      </c>
      <c r="I121" s="55" t="s">
        <v>817</v>
      </c>
    </row>
    <row r="122" customFormat="false" ht="11.25" hidden="false" customHeight="true" outlineLevel="0" collapsed="false">
      <c r="A122" s="55" t="s">
        <v>2264</v>
      </c>
      <c r="B122" s="55" t="s">
        <v>16</v>
      </c>
      <c r="C122" s="55" t="s">
        <v>2732</v>
      </c>
      <c r="D122" s="55" t="s">
        <v>2733</v>
      </c>
      <c r="E122" s="55" t="s">
        <v>2734</v>
      </c>
      <c r="F122" s="55" t="s">
        <v>2735</v>
      </c>
      <c r="G122" s="55" t="s">
        <v>2736</v>
      </c>
      <c r="I122" s="55" t="s">
        <v>817</v>
      </c>
    </row>
    <row r="123" customFormat="false" ht="11.25" hidden="false" customHeight="true" outlineLevel="0" collapsed="false">
      <c r="A123" s="55" t="s">
        <v>2264</v>
      </c>
      <c r="B123" s="55" t="s">
        <v>16</v>
      </c>
      <c r="C123" s="55" t="s">
        <v>2737</v>
      </c>
      <c r="D123" s="55" t="s">
        <v>2738</v>
      </c>
      <c r="E123" s="55" t="s">
        <v>2739</v>
      </c>
      <c r="F123" s="55" t="s">
        <v>2509</v>
      </c>
      <c r="G123" s="55" t="s">
        <v>2740</v>
      </c>
      <c r="I123" s="55" t="s">
        <v>817</v>
      </c>
    </row>
    <row r="124" customFormat="false" ht="11.25" hidden="false" customHeight="true" outlineLevel="0" collapsed="false">
      <c r="A124" s="55" t="s">
        <v>2264</v>
      </c>
      <c r="B124" s="55" t="s">
        <v>16</v>
      </c>
      <c r="C124" s="55" t="s">
        <v>2741</v>
      </c>
      <c r="D124" s="55" t="s">
        <v>2742</v>
      </c>
      <c r="E124" s="55" t="s">
        <v>2743</v>
      </c>
      <c r="F124" s="55" t="s">
        <v>2282</v>
      </c>
      <c r="G124" s="55" t="s">
        <v>2744</v>
      </c>
      <c r="I124" s="55" t="s">
        <v>817</v>
      </c>
    </row>
    <row r="125" customFormat="false" ht="11.25" hidden="false" customHeight="true" outlineLevel="0" collapsed="false">
      <c r="A125" s="55" t="s">
        <v>2264</v>
      </c>
      <c r="B125" s="55" t="s">
        <v>16</v>
      </c>
      <c r="C125" s="55" t="s">
        <v>2745</v>
      </c>
      <c r="D125" s="55" t="s">
        <v>2746</v>
      </c>
      <c r="E125" s="55" t="s">
        <v>2747</v>
      </c>
      <c r="F125" s="55" t="s">
        <v>2310</v>
      </c>
      <c r="G125" s="55" t="s">
        <v>2673</v>
      </c>
      <c r="I125" s="55" t="s">
        <v>817</v>
      </c>
    </row>
    <row r="126" customFormat="false" ht="11.25" hidden="false" customHeight="true" outlineLevel="0" collapsed="false">
      <c r="A126" s="55" t="s">
        <v>2264</v>
      </c>
      <c r="B126" s="55" t="s">
        <v>16</v>
      </c>
      <c r="C126" s="55" t="s">
        <v>2748</v>
      </c>
      <c r="D126" s="55" t="s">
        <v>2749</v>
      </c>
      <c r="E126" s="55" t="s">
        <v>2750</v>
      </c>
      <c r="F126" s="55" t="s">
        <v>2504</v>
      </c>
      <c r="I126" s="55" t="s">
        <v>817</v>
      </c>
    </row>
    <row r="127" customFormat="false" ht="11.25" hidden="false" customHeight="true" outlineLevel="0" collapsed="false">
      <c r="A127" s="55" t="s">
        <v>2264</v>
      </c>
      <c r="B127" s="55" t="s">
        <v>16</v>
      </c>
      <c r="C127" s="55" t="s">
        <v>2751</v>
      </c>
      <c r="D127" s="55" t="s">
        <v>2752</v>
      </c>
      <c r="E127" s="55" t="s">
        <v>2753</v>
      </c>
      <c r="F127" s="55" t="s">
        <v>2310</v>
      </c>
      <c r="G127" s="55" t="s">
        <v>2754</v>
      </c>
      <c r="I127" s="55" t="s">
        <v>817</v>
      </c>
    </row>
    <row r="128" customFormat="false" ht="11.25" hidden="false" customHeight="true" outlineLevel="0" collapsed="false">
      <c r="A128" s="55" t="s">
        <v>2264</v>
      </c>
      <c r="B128" s="55" t="s">
        <v>16</v>
      </c>
      <c r="C128" s="55" t="s">
        <v>2755</v>
      </c>
      <c r="D128" s="55" t="s">
        <v>2756</v>
      </c>
      <c r="E128" s="55" t="s">
        <v>2757</v>
      </c>
      <c r="F128" s="55" t="s">
        <v>2310</v>
      </c>
      <c r="G128" s="55" t="s">
        <v>2758</v>
      </c>
      <c r="I128" s="55" t="s">
        <v>817</v>
      </c>
    </row>
    <row r="129" customFormat="false" ht="11.25" hidden="false" customHeight="true" outlineLevel="0" collapsed="false">
      <c r="A129" s="55" t="s">
        <v>2264</v>
      </c>
      <c r="B129" s="55" t="s">
        <v>16</v>
      </c>
      <c r="C129" s="55" t="s">
        <v>2759</v>
      </c>
      <c r="D129" s="55" t="s">
        <v>2760</v>
      </c>
      <c r="E129" s="55" t="s">
        <v>2761</v>
      </c>
      <c r="F129" s="55" t="s">
        <v>2292</v>
      </c>
      <c r="I129" s="55" t="s">
        <v>817</v>
      </c>
    </row>
    <row r="130" customFormat="false" ht="11.25" hidden="false" customHeight="true" outlineLevel="0" collapsed="false">
      <c r="A130" s="55" t="s">
        <v>2264</v>
      </c>
      <c r="B130" s="55" t="s">
        <v>16</v>
      </c>
      <c r="C130" s="55" t="s">
        <v>2762</v>
      </c>
      <c r="D130" s="55" t="s">
        <v>2763</v>
      </c>
      <c r="E130" s="55" t="s">
        <v>2764</v>
      </c>
      <c r="F130" s="55" t="s">
        <v>2310</v>
      </c>
      <c r="G130" s="55" t="s">
        <v>2765</v>
      </c>
      <c r="I130" s="55" t="s">
        <v>817</v>
      </c>
    </row>
    <row r="131" customFormat="false" ht="11.25" hidden="false" customHeight="true" outlineLevel="0" collapsed="false">
      <c r="A131" s="55" t="s">
        <v>2264</v>
      </c>
      <c r="B131" s="55" t="s">
        <v>16</v>
      </c>
      <c r="C131" s="55" t="s">
        <v>2766</v>
      </c>
      <c r="D131" s="55" t="s">
        <v>2767</v>
      </c>
      <c r="E131" s="55" t="s">
        <v>2768</v>
      </c>
      <c r="F131" s="55" t="s">
        <v>2310</v>
      </c>
      <c r="G131" s="55" t="s">
        <v>2769</v>
      </c>
      <c r="I131" s="55" t="s">
        <v>817</v>
      </c>
    </row>
    <row r="132" customFormat="false" ht="11.25" hidden="false" customHeight="true" outlineLevel="0" collapsed="false">
      <c r="A132" s="55" t="s">
        <v>2264</v>
      </c>
      <c r="B132" s="55" t="s">
        <v>16</v>
      </c>
      <c r="C132" s="55" t="s">
        <v>2770</v>
      </c>
      <c r="D132" s="55" t="s">
        <v>2771</v>
      </c>
      <c r="E132" s="55" t="s">
        <v>2772</v>
      </c>
      <c r="F132" s="55" t="s">
        <v>2352</v>
      </c>
      <c r="G132" s="55" t="s">
        <v>2773</v>
      </c>
      <c r="I132" s="55" t="s">
        <v>817</v>
      </c>
    </row>
    <row r="133" customFormat="false" ht="11.25" hidden="false" customHeight="true" outlineLevel="0" collapsed="false">
      <c r="A133" s="55" t="s">
        <v>2264</v>
      </c>
      <c r="B133" s="55" t="s">
        <v>16</v>
      </c>
      <c r="C133" s="55" t="s">
        <v>2774</v>
      </c>
      <c r="D133" s="55" t="s">
        <v>2775</v>
      </c>
      <c r="E133" s="55" t="s">
        <v>2776</v>
      </c>
      <c r="F133" s="55" t="s">
        <v>2777</v>
      </c>
      <c r="G133" s="55" t="s">
        <v>2778</v>
      </c>
      <c r="I133" s="55" t="s">
        <v>817</v>
      </c>
    </row>
    <row r="134" customFormat="false" ht="11.25" hidden="false" customHeight="true" outlineLevel="0" collapsed="false">
      <c r="A134" s="55" t="s">
        <v>2264</v>
      </c>
      <c r="B134" s="55" t="s">
        <v>16</v>
      </c>
      <c r="C134" s="55" t="s">
        <v>2779</v>
      </c>
      <c r="D134" s="55" t="s">
        <v>2780</v>
      </c>
      <c r="E134" s="55" t="s">
        <v>2781</v>
      </c>
      <c r="F134" s="55" t="s">
        <v>2310</v>
      </c>
      <c r="I134" s="55" t="s">
        <v>817</v>
      </c>
    </row>
    <row r="135" customFormat="false" ht="11.25" hidden="false" customHeight="true" outlineLevel="0" collapsed="false">
      <c r="A135" s="55" t="s">
        <v>2264</v>
      </c>
      <c r="B135" s="55" t="s">
        <v>16</v>
      </c>
      <c r="C135" s="55" t="s">
        <v>2782</v>
      </c>
      <c r="D135" s="55" t="s">
        <v>2783</v>
      </c>
      <c r="E135" s="55" t="s">
        <v>2784</v>
      </c>
      <c r="F135" s="55" t="s">
        <v>52</v>
      </c>
      <c r="I135" s="55" t="s">
        <v>817</v>
      </c>
    </row>
    <row r="136" customFormat="false" ht="11.25" hidden="false" customHeight="true" outlineLevel="0" collapsed="false">
      <c r="A136" s="55" t="s">
        <v>2264</v>
      </c>
      <c r="B136" s="55" t="s">
        <v>16</v>
      </c>
      <c r="C136" s="55" t="s">
        <v>2785</v>
      </c>
      <c r="D136" s="55" t="s">
        <v>2786</v>
      </c>
      <c r="E136" s="55" t="s">
        <v>2314</v>
      </c>
      <c r="F136" s="55" t="s">
        <v>2787</v>
      </c>
      <c r="G136" s="55" t="s">
        <v>2788</v>
      </c>
      <c r="I136" s="55" t="s">
        <v>817</v>
      </c>
    </row>
    <row r="137" customFormat="false" ht="11.25" hidden="false" customHeight="true" outlineLevel="0" collapsed="false">
      <c r="A137" s="55" t="s">
        <v>2264</v>
      </c>
      <c r="B137" s="55" t="s">
        <v>16</v>
      </c>
      <c r="C137" s="55" t="s">
        <v>2789</v>
      </c>
      <c r="D137" s="55" t="s">
        <v>2786</v>
      </c>
      <c r="E137" s="55" t="s">
        <v>2314</v>
      </c>
      <c r="F137" s="55" t="s">
        <v>2790</v>
      </c>
      <c r="I137" s="55" t="s">
        <v>817</v>
      </c>
    </row>
    <row r="138" customFormat="false" ht="11.25" hidden="false" customHeight="true" outlineLevel="0" collapsed="false">
      <c r="A138" s="55" t="s">
        <v>2264</v>
      </c>
      <c r="B138" s="55" t="s">
        <v>16</v>
      </c>
      <c r="C138" s="55" t="s">
        <v>2791</v>
      </c>
      <c r="D138" s="55" t="s">
        <v>2792</v>
      </c>
      <c r="E138" s="55" t="s">
        <v>2793</v>
      </c>
      <c r="F138" s="55" t="s">
        <v>2794</v>
      </c>
      <c r="I138" s="55" t="s">
        <v>817</v>
      </c>
    </row>
    <row r="139" customFormat="false" ht="11.25" hidden="false" customHeight="true" outlineLevel="0" collapsed="false">
      <c r="A139" s="55" t="s">
        <v>2264</v>
      </c>
      <c r="B139" s="55" t="s">
        <v>16</v>
      </c>
      <c r="C139" s="55" t="s">
        <v>2795</v>
      </c>
      <c r="D139" s="55" t="s">
        <v>2796</v>
      </c>
      <c r="E139" s="55" t="s">
        <v>2797</v>
      </c>
      <c r="F139" s="55" t="s">
        <v>2798</v>
      </c>
      <c r="I139" s="55" t="s">
        <v>817</v>
      </c>
    </row>
    <row r="140" customFormat="false" ht="11.25" hidden="false" customHeight="true" outlineLevel="0" collapsed="false">
      <c r="A140" s="55" t="s">
        <v>2264</v>
      </c>
      <c r="B140" s="55" t="s">
        <v>16</v>
      </c>
      <c r="C140" s="55" t="s">
        <v>2799</v>
      </c>
      <c r="D140" s="55" t="s">
        <v>2800</v>
      </c>
      <c r="E140" s="55" t="s">
        <v>2801</v>
      </c>
      <c r="F140" s="55" t="s">
        <v>2273</v>
      </c>
      <c r="I140" s="55" t="s">
        <v>817</v>
      </c>
    </row>
    <row r="141" customFormat="false" ht="11.25" hidden="false" customHeight="true" outlineLevel="0" collapsed="false">
      <c r="A141" s="55" t="s">
        <v>2264</v>
      </c>
      <c r="B141" s="55" t="s">
        <v>16</v>
      </c>
      <c r="C141" s="55" t="s">
        <v>2802</v>
      </c>
      <c r="D141" s="55" t="s">
        <v>2803</v>
      </c>
      <c r="E141" s="55" t="s">
        <v>2804</v>
      </c>
      <c r="F141" s="55" t="s">
        <v>2495</v>
      </c>
      <c r="G141" s="55" t="s">
        <v>2805</v>
      </c>
      <c r="I141" s="55" t="s">
        <v>817</v>
      </c>
    </row>
    <row r="142" customFormat="false" ht="11.25" hidden="false" customHeight="true" outlineLevel="0" collapsed="false">
      <c r="A142" s="55" t="s">
        <v>2264</v>
      </c>
      <c r="B142" s="55" t="s">
        <v>16</v>
      </c>
      <c r="C142" s="55" t="s">
        <v>2806</v>
      </c>
      <c r="D142" s="55" t="s">
        <v>2807</v>
      </c>
      <c r="E142" s="55" t="s">
        <v>2808</v>
      </c>
      <c r="F142" s="55" t="s">
        <v>2352</v>
      </c>
      <c r="I142" s="55" t="s">
        <v>817</v>
      </c>
    </row>
    <row r="143" customFormat="false" ht="11.25" hidden="false" customHeight="true" outlineLevel="0" collapsed="false">
      <c r="A143" s="55" t="s">
        <v>2264</v>
      </c>
      <c r="B143" s="55" t="s">
        <v>16</v>
      </c>
      <c r="C143" s="55" t="s">
        <v>2809</v>
      </c>
      <c r="D143" s="55" t="s">
        <v>2810</v>
      </c>
      <c r="E143" s="55" t="s">
        <v>2811</v>
      </c>
      <c r="F143" s="55" t="s">
        <v>2812</v>
      </c>
      <c r="I143" s="55" t="s">
        <v>817</v>
      </c>
    </row>
    <row r="144" customFormat="false" ht="11.25" hidden="false" customHeight="true" outlineLevel="0" collapsed="false">
      <c r="A144" s="55" t="s">
        <v>2264</v>
      </c>
      <c r="B144" s="55" t="s">
        <v>16</v>
      </c>
      <c r="C144" s="55" t="s">
        <v>2813</v>
      </c>
      <c r="D144" s="55" t="s">
        <v>2814</v>
      </c>
      <c r="E144" s="55" t="s">
        <v>2815</v>
      </c>
      <c r="F144" s="55" t="s">
        <v>52</v>
      </c>
      <c r="I144" s="55" t="s">
        <v>817</v>
      </c>
    </row>
    <row r="145" customFormat="false" ht="11.25" hidden="false" customHeight="true" outlineLevel="0" collapsed="false">
      <c r="A145" s="55" t="s">
        <v>2264</v>
      </c>
      <c r="B145" s="55" t="s">
        <v>16</v>
      </c>
      <c r="C145" s="55" t="s">
        <v>2265</v>
      </c>
      <c r="D145" s="55" t="s">
        <v>2266</v>
      </c>
      <c r="E145" s="55" t="s">
        <v>2267</v>
      </c>
      <c r="F145" s="55" t="s">
        <v>2268</v>
      </c>
      <c r="G145" s="55" t="s">
        <v>2269</v>
      </c>
      <c r="I145" s="55" t="s">
        <v>903</v>
      </c>
    </row>
    <row r="146" customFormat="false" ht="11.25" hidden="false" customHeight="true" outlineLevel="0" collapsed="false">
      <c r="A146" s="55" t="s">
        <v>2264</v>
      </c>
      <c r="B146" s="55" t="s">
        <v>16</v>
      </c>
      <c r="C146" s="55" t="s">
        <v>2274</v>
      </c>
      <c r="D146" s="55" t="s">
        <v>2275</v>
      </c>
      <c r="E146" s="55" t="s">
        <v>2276</v>
      </c>
      <c r="F146" s="55" t="s">
        <v>2277</v>
      </c>
      <c r="G146" s="55" t="s">
        <v>2278</v>
      </c>
      <c r="I146" s="55" t="s">
        <v>903</v>
      </c>
    </row>
    <row r="147" customFormat="false" ht="11.25" hidden="false" customHeight="true" outlineLevel="0" collapsed="false">
      <c r="A147" s="55" t="s">
        <v>2264</v>
      </c>
      <c r="B147" s="55" t="s">
        <v>16</v>
      </c>
      <c r="C147" s="55" t="s">
        <v>2279</v>
      </c>
      <c r="D147" s="55" t="s">
        <v>2280</v>
      </c>
      <c r="E147" s="55" t="s">
        <v>2281</v>
      </c>
      <c r="F147" s="55" t="s">
        <v>2282</v>
      </c>
      <c r="G147" s="55" t="s">
        <v>2283</v>
      </c>
      <c r="I147" s="55" t="s">
        <v>903</v>
      </c>
    </row>
    <row r="148" customFormat="false" ht="11.25" hidden="false" customHeight="true" outlineLevel="0" collapsed="false">
      <c r="A148" s="55" t="s">
        <v>2264</v>
      </c>
      <c r="B148" s="55" t="s">
        <v>16</v>
      </c>
      <c r="C148" s="55" t="s">
        <v>2284</v>
      </c>
      <c r="D148" s="55" t="s">
        <v>2285</v>
      </c>
      <c r="E148" s="55" t="s">
        <v>2286</v>
      </c>
      <c r="F148" s="55" t="s">
        <v>2287</v>
      </c>
      <c r="G148" s="55" t="s">
        <v>2288</v>
      </c>
      <c r="I148" s="55" t="s">
        <v>903</v>
      </c>
    </row>
    <row r="149" customFormat="false" ht="11.25" hidden="false" customHeight="true" outlineLevel="0" collapsed="false">
      <c r="A149" s="55" t="s">
        <v>2264</v>
      </c>
      <c r="B149" s="55" t="s">
        <v>16</v>
      </c>
      <c r="C149" s="55" t="s">
        <v>2289</v>
      </c>
      <c r="D149" s="55" t="s">
        <v>2290</v>
      </c>
      <c r="E149" s="55" t="s">
        <v>2291</v>
      </c>
      <c r="F149" s="55" t="s">
        <v>2292</v>
      </c>
      <c r="G149" s="55" t="s">
        <v>2293</v>
      </c>
      <c r="I149" s="55" t="s">
        <v>903</v>
      </c>
    </row>
    <row r="150" customFormat="false" ht="11.25" hidden="false" customHeight="true" outlineLevel="0" collapsed="false">
      <c r="A150" s="55" t="s">
        <v>2264</v>
      </c>
      <c r="B150" s="55" t="s">
        <v>16</v>
      </c>
      <c r="C150" s="55" t="s">
        <v>2299</v>
      </c>
      <c r="D150" s="55" t="s">
        <v>2300</v>
      </c>
      <c r="E150" s="55" t="s">
        <v>2301</v>
      </c>
      <c r="F150" s="55" t="s">
        <v>2302</v>
      </c>
      <c r="I150" s="55" t="s">
        <v>903</v>
      </c>
    </row>
    <row r="151" customFormat="false" ht="11.25" hidden="false" customHeight="true" outlineLevel="0" collapsed="false">
      <c r="A151" s="55" t="s">
        <v>2264</v>
      </c>
      <c r="B151" s="55" t="s">
        <v>16</v>
      </c>
      <c r="C151" s="55" t="s">
        <v>2303</v>
      </c>
      <c r="D151" s="55" t="s">
        <v>2304</v>
      </c>
      <c r="E151" s="55" t="s">
        <v>2305</v>
      </c>
      <c r="F151" s="55" t="s">
        <v>2306</v>
      </c>
      <c r="I151" s="55" t="s">
        <v>903</v>
      </c>
    </row>
    <row r="152" customFormat="false" ht="11.25" hidden="false" customHeight="true" outlineLevel="0" collapsed="false">
      <c r="A152" s="55" t="s">
        <v>2264</v>
      </c>
      <c r="B152" s="55" t="s">
        <v>16</v>
      </c>
      <c r="D152" s="55" t="s">
        <v>2317</v>
      </c>
      <c r="E152" s="55" t="s">
        <v>2318</v>
      </c>
      <c r="F152" s="55" t="s">
        <v>2310</v>
      </c>
      <c r="I152" s="55" t="s">
        <v>903</v>
      </c>
    </row>
    <row r="153" customFormat="false" ht="11.25" hidden="false" customHeight="true" outlineLevel="0" collapsed="false">
      <c r="A153" s="55" t="s">
        <v>2264</v>
      </c>
      <c r="B153" s="55" t="s">
        <v>16</v>
      </c>
      <c r="C153" s="55" t="s">
        <v>2319</v>
      </c>
      <c r="D153" s="55" t="s">
        <v>2320</v>
      </c>
      <c r="E153" s="55" t="s">
        <v>2281</v>
      </c>
      <c r="F153" s="55" t="s">
        <v>2310</v>
      </c>
      <c r="I153" s="55" t="s">
        <v>903</v>
      </c>
    </row>
    <row r="154" customFormat="false" ht="11.25" hidden="false" customHeight="true" outlineLevel="0" collapsed="false">
      <c r="A154" s="55" t="s">
        <v>2264</v>
      </c>
      <c r="B154" s="55" t="s">
        <v>16</v>
      </c>
      <c r="C154" s="55" t="s">
        <v>2337</v>
      </c>
      <c r="D154" s="55" t="s">
        <v>2338</v>
      </c>
      <c r="E154" s="55" t="s">
        <v>2339</v>
      </c>
      <c r="F154" s="55" t="s">
        <v>585</v>
      </c>
      <c r="G154" s="55" t="s">
        <v>2340</v>
      </c>
      <c r="I154" s="55" t="s">
        <v>903</v>
      </c>
    </row>
    <row r="155" customFormat="false" ht="11.25" hidden="false" customHeight="true" outlineLevel="0" collapsed="false">
      <c r="A155" s="55" t="s">
        <v>2264</v>
      </c>
      <c r="B155" s="55" t="s">
        <v>16</v>
      </c>
      <c r="C155" s="55" t="s">
        <v>2341</v>
      </c>
      <c r="D155" s="55" t="s">
        <v>2342</v>
      </c>
      <c r="E155" s="55" t="s">
        <v>2343</v>
      </c>
      <c r="F155" s="55" t="s">
        <v>585</v>
      </c>
      <c r="G155" s="55" t="s">
        <v>2344</v>
      </c>
      <c r="I155" s="55" t="s">
        <v>903</v>
      </c>
    </row>
    <row r="156" customFormat="false" ht="11.25" hidden="false" customHeight="true" outlineLevel="0" collapsed="false">
      <c r="A156" s="55" t="s">
        <v>2264</v>
      </c>
      <c r="B156" s="55" t="s">
        <v>16</v>
      </c>
      <c r="C156" s="55" t="s">
        <v>2353</v>
      </c>
      <c r="D156" s="55" t="s">
        <v>2354</v>
      </c>
      <c r="E156" s="55" t="s">
        <v>2355</v>
      </c>
      <c r="F156" s="55" t="s">
        <v>2292</v>
      </c>
      <c r="G156" s="55" t="s">
        <v>2356</v>
      </c>
      <c r="I156" s="55" t="s">
        <v>903</v>
      </c>
    </row>
    <row r="157" customFormat="false" ht="11.25" hidden="false" customHeight="true" outlineLevel="0" collapsed="false">
      <c r="A157" s="55" t="s">
        <v>2264</v>
      </c>
      <c r="B157" s="55" t="s">
        <v>16</v>
      </c>
      <c r="C157" s="55" t="s">
        <v>2357</v>
      </c>
      <c r="D157" s="55" t="s">
        <v>2358</v>
      </c>
      <c r="E157" s="55" t="s">
        <v>2359</v>
      </c>
      <c r="F157" s="55" t="s">
        <v>2292</v>
      </c>
      <c r="I157" s="55" t="s">
        <v>903</v>
      </c>
    </row>
    <row r="158" customFormat="false" ht="11.25" hidden="false" customHeight="true" outlineLevel="0" collapsed="false">
      <c r="A158" s="55" t="s">
        <v>2264</v>
      </c>
      <c r="B158" s="55" t="s">
        <v>16</v>
      </c>
      <c r="C158" s="55" t="s">
        <v>2360</v>
      </c>
      <c r="D158" s="55" t="s">
        <v>2361</v>
      </c>
      <c r="E158" s="55" t="s">
        <v>2362</v>
      </c>
      <c r="F158" s="55" t="s">
        <v>2310</v>
      </c>
      <c r="I158" s="55" t="s">
        <v>903</v>
      </c>
    </row>
    <row r="159" customFormat="false" ht="11.25" hidden="false" customHeight="true" outlineLevel="0" collapsed="false">
      <c r="A159" s="55" t="s">
        <v>2264</v>
      </c>
      <c r="B159" s="55" t="s">
        <v>16</v>
      </c>
      <c r="C159" s="55" t="s">
        <v>2426</v>
      </c>
      <c r="D159" s="55" t="s">
        <v>2427</v>
      </c>
      <c r="E159" s="55" t="s">
        <v>2428</v>
      </c>
      <c r="F159" s="55" t="s">
        <v>2287</v>
      </c>
      <c r="G159" s="55" t="s">
        <v>2429</v>
      </c>
      <c r="I159" s="55" t="s">
        <v>903</v>
      </c>
    </row>
    <row r="160" customFormat="false" ht="11.25" hidden="false" customHeight="true" outlineLevel="0" collapsed="false">
      <c r="A160" s="55" t="s">
        <v>2264</v>
      </c>
      <c r="B160" s="55" t="s">
        <v>16</v>
      </c>
      <c r="C160" s="55" t="s">
        <v>2430</v>
      </c>
      <c r="D160" s="55" t="s">
        <v>2431</v>
      </c>
      <c r="E160" s="55" t="s">
        <v>2432</v>
      </c>
      <c r="F160" s="55" t="s">
        <v>2433</v>
      </c>
      <c r="I160" s="55" t="s">
        <v>903</v>
      </c>
    </row>
    <row r="161" customFormat="false" ht="11.25" hidden="false" customHeight="true" outlineLevel="0" collapsed="false">
      <c r="A161" s="55" t="s">
        <v>2264</v>
      </c>
      <c r="B161" s="55" t="s">
        <v>16</v>
      </c>
      <c r="C161" s="55" t="s">
        <v>13</v>
      </c>
      <c r="D161" s="55" t="s">
        <v>47</v>
      </c>
      <c r="E161" s="55" t="s">
        <v>50</v>
      </c>
      <c r="F161" s="55" t="s">
        <v>52</v>
      </c>
      <c r="G161" s="55" t="s">
        <v>2447</v>
      </c>
      <c r="I161" s="55" t="s">
        <v>903</v>
      </c>
    </row>
    <row r="162" customFormat="false" ht="11.25" hidden="false" customHeight="true" outlineLevel="0" collapsed="false">
      <c r="A162" s="55" t="s">
        <v>2264</v>
      </c>
      <c r="B162" s="55" t="s">
        <v>16</v>
      </c>
      <c r="C162" s="55" t="s">
        <v>2457</v>
      </c>
      <c r="D162" s="55" t="s">
        <v>2458</v>
      </c>
      <c r="E162" s="55" t="s">
        <v>2459</v>
      </c>
      <c r="F162" s="55" t="s">
        <v>2273</v>
      </c>
      <c r="G162" s="55" t="s">
        <v>2460</v>
      </c>
      <c r="I162" s="55" t="s">
        <v>903</v>
      </c>
    </row>
    <row r="163" customFormat="false" ht="11.25" hidden="false" customHeight="true" outlineLevel="0" collapsed="false">
      <c r="A163" s="55" t="s">
        <v>2264</v>
      </c>
      <c r="B163" s="55" t="s">
        <v>16</v>
      </c>
      <c r="C163" s="55" t="s">
        <v>2461</v>
      </c>
      <c r="D163" s="55" t="s">
        <v>2462</v>
      </c>
      <c r="E163" s="55" t="s">
        <v>2463</v>
      </c>
      <c r="F163" s="55" t="s">
        <v>2277</v>
      </c>
      <c r="I163" s="55" t="s">
        <v>903</v>
      </c>
    </row>
    <row r="164" customFormat="false" ht="11.25" hidden="false" customHeight="true" outlineLevel="0" collapsed="false">
      <c r="A164" s="55" t="s">
        <v>2264</v>
      </c>
      <c r="B164" s="55" t="s">
        <v>16</v>
      </c>
      <c r="C164" s="55" t="s">
        <v>2464</v>
      </c>
      <c r="D164" s="55" t="s">
        <v>2465</v>
      </c>
      <c r="E164" s="55" t="s">
        <v>2466</v>
      </c>
      <c r="F164" s="55" t="s">
        <v>2467</v>
      </c>
      <c r="I164" s="55" t="s">
        <v>903</v>
      </c>
    </row>
    <row r="165" customFormat="false" ht="11.25" hidden="false" customHeight="true" outlineLevel="0" collapsed="false">
      <c r="A165" s="55" t="s">
        <v>2264</v>
      </c>
      <c r="B165" s="55" t="s">
        <v>16</v>
      </c>
      <c r="C165" s="55" t="s">
        <v>2468</v>
      </c>
      <c r="D165" s="55" t="s">
        <v>2469</v>
      </c>
      <c r="E165" s="55" t="s">
        <v>2470</v>
      </c>
      <c r="F165" s="55" t="s">
        <v>2292</v>
      </c>
      <c r="I165" s="55" t="s">
        <v>903</v>
      </c>
    </row>
    <row r="166" customFormat="false" ht="11.25" hidden="false" customHeight="true" outlineLevel="0" collapsed="false">
      <c r="A166" s="55" t="s">
        <v>2264</v>
      </c>
      <c r="B166" s="55" t="s">
        <v>16</v>
      </c>
      <c r="C166" s="55" t="s">
        <v>2492</v>
      </c>
      <c r="D166" s="55" t="s">
        <v>2493</v>
      </c>
      <c r="E166" s="55" t="s">
        <v>2494</v>
      </c>
      <c r="F166" s="55" t="s">
        <v>2495</v>
      </c>
      <c r="G166" s="55" t="s">
        <v>2496</v>
      </c>
      <c r="I166" s="55" t="s">
        <v>903</v>
      </c>
    </row>
    <row r="167" customFormat="false" ht="11.25" hidden="false" customHeight="true" outlineLevel="0" collapsed="false">
      <c r="A167" s="55" t="s">
        <v>2264</v>
      </c>
      <c r="B167" s="55" t="s">
        <v>16</v>
      </c>
      <c r="C167" s="55" t="s">
        <v>2501</v>
      </c>
      <c r="D167" s="55" t="s">
        <v>2502</v>
      </c>
      <c r="E167" s="55" t="s">
        <v>2503</v>
      </c>
      <c r="F167" s="55" t="s">
        <v>2504</v>
      </c>
      <c r="G167" s="55" t="s">
        <v>2505</v>
      </c>
      <c r="I167" s="55" t="s">
        <v>903</v>
      </c>
    </row>
    <row r="168" customFormat="false" ht="11.25" hidden="false" customHeight="true" outlineLevel="0" collapsed="false">
      <c r="A168" s="55" t="s">
        <v>2264</v>
      </c>
      <c r="B168" s="55" t="s">
        <v>16</v>
      </c>
      <c r="C168" s="55" t="s">
        <v>2506</v>
      </c>
      <c r="D168" s="55" t="s">
        <v>2507</v>
      </c>
      <c r="E168" s="55" t="s">
        <v>2508</v>
      </c>
      <c r="F168" s="55" t="s">
        <v>2509</v>
      </c>
      <c r="G168" s="55" t="s">
        <v>2510</v>
      </c>
      <c r="I168" s="55" t="s">
        <v>903</v>
      </c>
    </row>
    <row r="169" customFormat="false" ht="11.25" hidden="false" customHeight="true" outlineLevel="0" collapsed="false">
      <c r="A169" s="55" t="s">
        <v>2264</v>
      </c>
      <c r="B169" s="55" t="s">
        <v>16</v>
      </c>
      <c r="C169" s="55" t="s">
        <v>2514</v>
      </c>
      <c r="D169" s="55" t="s">
        <v>2515</v>
      </c>
      <c r="E169" s="55" t="s">
        <v>2516</v>
      </c>
      <c r="F169" s="55" t="s">
        <v>2287</v>
      </c>
      <c r="G169" s="55" t="s">
        <v>2517</v>
      </c>
      <c r="I169" s="55" t="s">
        <v>903</v>
      </c>
    </row>
    <row r="170" customFormat="false" ht="11.25" hidden="false" customHeight="true" outlineLevel="0" collapsed="false">
      <c r="A170" s="55" t="s">
        <v>2264</v>
      </c>
      <c r="B170" s="55" t="s">
        <v>16</v>
      </c>
      <c r="C170" s="55" t="s">
        <v>2527</v>
      </c>
      <c r="D170" s="55" t="s">
        <v>2528</v>
      </c>
      <c r="E170" s="55" t="s">
        <v>2529</v>
      </c>
      <c r="F170" s="55" t="s">
        <v>2310</v>
      </c>
      <c r="I170" s="55" t="s">
        <v>903</v>
      </c>
    </row>
    <row r="171" customFormat="false" ht="11.25" hidden="false" customHeight="true" outlineLevel="0" collapsed="false">
      <c r="A171" s="55" t="s">
        <v>2264</v>
      </c>
      <c r="B171" s="55" t="s">
        <v>16</v>
      </c>
      <c r="C171" s="55" t="s">
        <v>2573</v>
      </c>
      <c r="D171" s="55" t="s">
        <v>2574</v>
      </c>
      <c r="E171" s="55" t="s">
        <v>2575</v>
      </c>
      <c r="F171" s="55" t="s">
        <v>2277</v>
      </c>
      <c r="G171" s="55" t="s">
        <v>2576</v>
      </c>
      <c r="I171" s="55" t="s">
        <v>903</v>
      </c>
    </row>
    <row r="172" customFormat="false" ht="11.25" hidden="false" customHeight="true" outlineLevel="0" collapsed="false">
      <c r="A172" s="55" t="s">
        <v>2264</v>
      </c>
      <c r="B172" s="55" t="s">
        <v>16</v>
      </c>
      <c r="C172" s="55" t="s">
        <v>2577</v>
      </c>
      <c r="D172" s="55" t="s">
        <v>2578</v>
      </c>
      <c r="E172" s="55" t="s">
        <v>2579</v>
      </c>
      <c r="F172" s="55" t="s">
        <v>2310</v>
      </c>
      <c r="G172" s="55" t="s">
        <v>2580</v>
      </c>
      <c r="I172" s="55" t="s">
        <v>903</v>
      </c>
    </row>
    <row r="173" customFormat="false" ht="11.25" hidden="false" customHeight="true" outlineLevel="0" collapsed="false">
      <c r="A173" s="55" t="s">
        <v>2264</v>
      </c>
      <c r="B173" s="55" t="s">
        <v>16</v>
      </c>
      <c r="C173" s="55" t="s">
        <v>2592</v>
      </c>
      <c r="D173" s="55" t="s">
        <v>2593</v>
      </c>
      <c r="E173" s="55" t="s">
        <v>2594</v>
      </c>
      <c r="F173" s="55" t="s">
        <v>2595</v>
      </c>
      <c r="I173" s="55" t="s">
        <v>903</v>
      </c>
    </row>
    <row r="174" customFormat="false" ht="11.25" hidden="false" customHeight="true" outlineLevel="0" collapsed="false">
      <c r="A174" s="55" t="s">
        <v>2264</v>
      </c>
      <c r="B174" s="55" t="s">
        <v>16</v>
      </c>
      <c r="C174" s="55" t="s">
        <v>2619</v>
      </c>
      <c r="D174" s="55" t="s">
        <v>2620</v>
      </c>
      <c r="E174" s="55" t="s">
        <v>2621</v>
      </c>
      <c r="F174" s="55" t="s">
        <v>2310</v>
      </c>
      <c r="G174" s="55" t="s">
        <v>2622</v>
      </c>
      <c r="I174" s="55" t="s">
        <v>903</v>
      </c>
    </row>
    <row r="175" customFormat="false" ht="11.25" hidden="false" customHeight="true" outlineLevel="0" collapsed="false">
      <c r="A175" s="55" t="s">
        <v>2264</v>
      </c>
      <c r="B175" s="55" t="s">
        <v>16</v>
      </c>
      <c r="C175" s="55" t="s">
        <v>2630</v>
      </c>
      <c r="D175" s="55" t="s">
        <v>2631</v>
      </c>
      <c r="E175" s="55" t="s">
        <v>2632</v>
      </c>
      <c r="F175" s="55" t="s">
        <v>2310</v>
      </c>
      <c r="G175" s="55" t="s">
        <v>2633</v>
      </c>
      <c r="I175" s="55" t="s">
        <v>903</v>
      </c>
    </row>
    <row r="176" customFormat="false" ht="11.25" hidden="false" customHeight="true" outlineLevel="0" collapsed="false">
      <c r="A176" s="55" t="s">
        <v>2264</v>
      </c>
      <c r="B176" s="55" t="s">
        <v>16</v>
      </c>
      <c r="C176" s="55" t="s">
        <v>2634</v>
      </c>
      <c r="D176" s="55" t="s">
        <v>2631</v>
      </c>
      <c r="E176" s="55" t="s">
        <v>2632</v>
      </c>
      <c r="F176" s="55" t="s">
        <v>2287</v>
      </c>
      <c r="I176" s="55" t="s">
        <v>903</v>
      </c>
    </row>
    <row r="177" customFormat="false" ht="11.25" hidden="false" customHeight="true" outlineLevel="0" collapsed="false">
      <c r="A177" s="55" t="s">
        <v>2264</v>
      </c>
      <c r="B177" s="55" t="s">
        <v>16</v>
      </c>
      <c r="C177" s="55" t="s">
        <v>2641</v>
      </c>
      <c r="D177" s="55" t="s">
        <v>2642</v>
      </c>
      <c r="E177" s="55" t="s">
        <v>2643</v>
      </c>
      <c r="F177" s="55" t="s">
        <v>2644</v>
      </c>
      <c r="I177" s="55" t="s">
        <v>903</v>
      </c>
    </row>
    <row r="178" customFormat="false" ht="11.25" hidden="false" customHeight="true" outlineLevel="0" collapsed="false">
      <c r="A178" s="55" t="s">
        <v>2264</v>
      </c>
      <c r="B178" s="55" t="s">
        <v>16</v>
      </c>
      <c r="C178" s="55" t="s">
        <v>2645</v>
      </c>
      <c r="D178" s="55" t="s">
        <v>2646</v>
      </c>
      <c r="E178" s="55" t="s">
        <v>2647</v>
      </c>
      <c r="F178" s="55" t="s">
        <v>2310</v>
      </c>
      <c r="G178" s="55" t="s">
        <v>2648</v>
      </c>
      <c r="I178" s="55" t="s">
        <v>903</v>
      </c>
    </row>
    <row r="179" customFormat="false" ht="11.25" hidden="false" customHeight="true" outlineLevel="0" collapsed="false">
      <c r="A179" s="55" t="s">
        <v>2264</v>
      </c>
      <c r="B179" s="55" t="s">
        <v>16</v>
      </c>
      <c r="C179" s="55" t="s">
        <v>2649</v>
      </c>
      <c r="D179" s="55" t="s">
        <v>2650</v>
      </c>
      <c r="E179" s="55" t="s">
        <v>2651</v>
      </c>
      <c r="F179" s="55" t="s">
        <v>2310</v>
      </c>
      <c r="I179" s="55" t="s">
        <v>903</v>
      </c>
    </row>
    <row r="180" customFormat="false" ht="11.25" hidden="false" customHeight="true" outlineLevel="0" collapsed="false">
      <c r="A180" s="55" t="s">
        <v>2264</v>
      </c>
      <c r="B180" s="55" t="s">
        <v>16</v>
      </c>
      <c r="C180" s="55" t="s">
        <v>2652</v>
      </c>
      <c r="D180" s="55" t="s">
        <v>2653</v>
      </c>
      <c r="E180" s="55" t="s">
        <v>2654</v>
      </c>
      <c r="F180" s="55" t="s">
        <v>2655</v>
      </c>
      <c r="G180" s="55" t="s">
        <v>2656</v>
      </c>
      <c r="I180" s="55" t="s">
        <v>903</v>
      </c>
    </row>
    <row r="181" customFormat="false" ht="11.25" hidden="false" customHeight="true" outlineLevel="0" collapsed="false">
      <c r="A181" s="55" t="s">
        <v>2264</v>
      </c>
      <c r="B181" s="55" t="s">
        <v>16</v>
      </c>
      <c r="C181" s="55" t="s">
        <v>2670</v>
      </c>
      <c r="D181" s="55" t="s">
        <v>2671</v>
      </c>
      <c r="E181" s="55" t="s">
        <v>2672</v>
      </c>
      <c r="F181" s="55" t="s">
        <v>2310</v>
      </c>
      <c r="G181" s="55" t="s">
        <v>2673</v>
      </c>
      <c r="I181" s="55" t="s">
        <v>903</v>
      </c>
    </row>
    <row r="182" customFormat="false" ht="11.25" hidden="false" customHeight="true" outlineLevel="0" collapsed="false">
      <c r="A182" s="55" t="s">
        <v>2264</v>
      </c>
      <c r="B182" s="55" t="s">
        <v>16</v>
      </c>
      <c r="C182" s="55" t="s">
        <v>2681</v>
      </c>
      <c r="D182" s="55" t="s">
        <v>2682</v>
      </c>
      <c r="E182" s="55" t="s">
        <v>2683</v>
      </c>
      <c r="F182" s="55" t="s">
        <v>2310</v>
      </c>
      <c r="G182" s="55" t="s">
        <v>2684</v>
      </c>
      <c r="I182" s="55" t="s">
        <v>903</v>
      </c>
    </row>
    <row r="183" customFormat="false" ht="11.25" hidden="false" customHeight="true" outlineLevel="0" collapsed="false">
      <c r="A183" s="55" t="s">
        <v>2264</v>
      </c>
      <c r="B183" s="55" t="s">
        <v>16</v>
      </c>
      <c r="C183" s="55" t="s">
        <v>2706</v>
      </c>
      <c r="D183" s="55" t="s">
        <v>2707</v>
      </c>
      <c r="E183" s="55" t="s">
        <v>2708</v>
      </c>
      <c r="F183" s="55" t="s">
        <v>2273</v>
      </c>
      <c r="G183" s="55" t="s">
        <v>2709</v>
      </c>
      <c r="I183" s="55" t="s">
        <v>903</v>
      </c>
    </row>
    <row r="184" customFormat="false" ht="11.25" hidden="false" customHeight="true" outlineLevel="0" collapsed="false">
      <c r="A184" s="55" t="s">
        <v>2264</v>
      </c>
      <c r="B184" s="55" t="s">
        <v>16</v>
      </c>
      <c r="C184" s="55" t="s">
        <v>2714</v>
      </c>
      <c r="D184" s="55" t="s">
        <v>2715</v>
      </c>
      <c r="E184" s="55" t="s">
        <v>2716</v>
      </c>
      <c r="F184" s="55" t="s">
        <v>2717</v>
      </c>
      <c r="G184" s="55" t="s">
        <v>2718</v>
      </c>
      <c r="I184" s="55" t="s">
        <v>903</v>
      </c>
    </row>
    <row r="185" customFormat="false" ht="11.25" hidden="false" customHeight="true" outlineLevel="0" collapsed="false">
      <c r="A185" s="55" t="s">
        <v>2264</v>
      </c>
      <c r="B185" s="55" t="s">
        <v>16</v>
      </c>
      <c r="C185" s="55" t="s">
        <v>2719</v>
      </c>
      <c r="D185" s="55" t="s">
        <v>2720</v>
      </c>
      <c r="E185" s="55" t="s">
        <v>2721</v>
      </c>
      <c r="F185" s="55" t="s">
        <v>2332</v>
      </c>
      <c r="I185" s="55" t="s">
        <v>903</v>
      </c>
    </row>
    <row r="186" customFormat="false" ht="11.25" hidden="false" customHeight="true" outlineLevel="0" collapsed="false">
      <c r="A186" s="55" t="s">
        <v>2264</v>
      </c>
      <c r="B186" s="55" t="s">
        <v>16</v>
      </c>
      <c r="C186" s="55" t="s">
        <v>2722</v>
      </c>
      <c r="D186" s="55" t="s">
        <v>2723</v>
      </c>
      <c r="E186" s="55" t="s">
        <v>2724</v>
      </c>
      <c r="F186" s="55" t="s">
        <v>2537</v>
      </c>
      <c r="G186" s="55" t="s">
        <v>2725</v>
      </c>
      <c r="I186" s="55" t="s">
        <v>903</v>
      </c>
    </row>
    <row r="187" customFormat="false" ht="11.25" hidden="false" customHeight="true" outlineLevel="0" collapsed="false">
      <c r="A187" s="55" t="s">
        <v>2264</v>
      </c>
      <c r="B187" s="55" t="s">
        <v>16</v>
      </c>
      <c r="C187" s="55" t="s">
        <v>2726</v>
      </c>
      <c r="D187" s="55" t="s">
        <v>2727</v>
      </c>
      <c r="E187" s="55" t="s">
        <v>2728</v>
      </c>
      <c r="F187" s="55" t="s">
        <v>2277</v>
      </c>
      <c r="I187" s="55" t="s">
        <v>903</v>
      </c>
    </row>
    <row r="188" customFormat="false" ht="11.25" hidden="false" customHeight="true" outlineLevel="0" collapsed="false">
      <c r="A188" s="55" t="s">
        <v>2264</v>
      </c>
      <c r="B188" s="55" t="s">
        <v>16</v>
      </c>
      <c r="C188" s="55" t="s">
        <v>2729</v>
      </c>
      <c r="D188" s="55" t="s">
        <v>2730</v>
      </c>
      <c r="E188" s="55" t="s">
        <v>2731</v>
      </c>
      <c r="F188" s="55" t="s">
        <v>2717</v>
      </c>
      <c r="I188" s="55" t="s">
        <v>903</v>
      </c>
    </row>
    <row r="189" customFormat="false" ht="11.25" hidden="false" customHeight="true" outlineLevel="0" collapsed="false">
      <c r="A189" s="55" t="s">
        <v>2264</v>
      </c>
      <c r="B189" s="55" t="s">
        <v>16</v>
      </c>
      <c r="C189" s="55" t="s">
        <v>2759</v>
      </c>
      <c r="D189" s="55" t="s">
        <v>2760</v>
      </c>
      <c r="E189" s="55" t="s">
        <v>2761</v>
      </c>
      <c r="F189" s="55" t="s">
        <v>2292</v>
      </c>
      <c r="I189" s="55" t="s">
        <v>903</v>
      </c>
    </row>
    <row r="190" customFormat="false" ht="11.25" hidden="false" customHeight="true" outlineLevel="0" collapsed="false">
      <c r="A190" s="55" t="s">
        <v>2264</v>
      </c>
      <c r="B190" s="55" t="s">
        <v>16</v>
      </c>
      <c r="C190" s="55" t="s">
        <v>2774</v>
      </c>
      <c r="D190" s="55" t="s">
        <v>2775</v>
      </c>
      <c r="E190" s="55" t="s">
        <v>2776</v>
      </c>
      <c r="F190" s="55" t="s">
        <v>2777</v>
      </c>
      <c r="G190" s="55" t="s">
        <v>2778</v>
      </c>
      <c r="I190" s="55" t="s">
        <v>903</v>
      </c>
    </row>
    <row r="191" customFormat="false" ht="11.25" hidden="false" customHeight="true" outlineLevel="0" collapsed="false">
      <c r="A191" s="55" t="s">
        <v>2264</v>
      </c>
      <c r="B191" s="55" t="s">
        <v>16</v>
      </c>
      <c r="C191" s="55" t="s">
        <v>2785</v>
      </c>
      <c r="D191" s="55" t="s">
        <v>2786</v>
      </c>
      <c r="E191" s="55" t="s">
        <v>2314</v>
      </c>
      <c r="F191" s="55" t="s">
        <v>2787</v>
      </c>
      <c r="G191" s="55" t="s">
        <v>2788</v>
      </c>
      <c r="I191" s="55" t="s">
        <v>903</v>
      </c>
    </row>
    <row r="192" customFormat="false" ht="11.25" hidden="false" customHeight="true" outlineLevel="0" collapsed="false">
      <c r="A192" s="55" t="s">
        <v>2264</v>
      </c>
      <c r="B192" s="55" t="s">
        <v>16</v>
      </c>
      <c r="C192" s="55" t="s">
        <v>2795</v>
      </c>
      <c r="D192" s="55" t="s">
        <v>2796</v>
      </c>
      <c r="E192" s="55" t="s">
        <v>2797</v>
      </c>
      <c r="F192" s="55" t="s">
        <v>2798</v>
      </c>
      <c r="I192" s="55" t="s">
        <v>903</v>
      </c>
    </row>
    <row r="193" customFormat="false" ht="11.25" hidden="false" customHeight="true" outlineLevel="0" collapsed="false">
      <c r="A193" s="55" t="s">
        <v>2264</v>
      </c>
      <c r="B193" s="55" t="s">
        <v>16</v>
      </c>
      <c r="C193" s="55" t="s">
        <v>2799</v>
      </c>
      <c r="D193" s="55" t="s">
        <v>2800</v>
      </c>
      <c r="E193" s="55" t="s">
        <v>2801</v>
      </c>
      <c r="F193" s="55" t="s">
        <v>2273</v>
      </c>
      <c r="I193" s="55" t="s">
        <v>903</v>
      </c>
    </row>
    <row r="194" customFormat="false" ht="11.25" hidden="false" customHeight="true" outlineLevel="0" collapsed="false">
      <c r="A194" s="55" t="s">
        <v>2264</v>
      </c>
      <c r="B194" s="55" t="s">
        <v>16</v>
      </c>
      <c r="C194" s="55" t="s">
        <v>2802</v>
      </c>
      <c r="D194" s="55" t="s">
        <v>2803</v>
      </c>
      <c r="E194" s="55" t="s">
        <v>2804</v>
      </c>
      <c r="F194" s="55" t="s">
        <v>2495</v>
      </c>
      <c r="G194" s="55" t="s">
        <v>2805</v>
      </c>
      <c r="I194" s="55" t="s">
        <v>903</v>
      </c>
    </row>
    <row r="195" customFormat="false" ht="11.25" hidden="false" customHeight="true" outlineLevel="0" collapsed="false">
      <c r="A195" s="55" t="s">
        <v>2264</v>
      </c>
      <c r="B195" s="55" t="s">
        <v>16</v>
      </c>
      <c r="C195" s="55" t="s">
        <v>2265</v>
      </c>
      <c r="D195" s="55" t="s">
        <v>2266</v>
      </c>
      <c r="E195" s="55" t="s">
        <v>2267</v>
      </c>
      <c r="F195" s="55" t="s">
        <v>2268</v>
      </c>
      <c r="G195" s="55" t="s">
        <v>2269</v>
      </c>
      <c r="I195" s="55" t="s">
        <v>863</v>
      </c>
    </row>
    <row r="196" customFormat="false" ht="11.25" hidden="false" customHeight="true" outlineLevel="0" collapsed="false">
      <c r="A196" s="55" t="s">
        <v>2264</v>
      </c>
      <c r="B196" s="55" t="s">
        <v>16</v>
      </c>
      <c r="C196" s="55" t="s">
        <v>2284</v>
      </c>
      <c r="D196" s="55" t="s">
        <v>2285</v>
      </c>
      <c r="E196" s="55" t="s">
        <v>2286</v>
      </c>
      <c r="F196" s="55" t="s">
        <v>2287</v>
      </c>
      <c r="G196" s="55" t="s">
        <v>2288</v>
      </c>
      <c r="I196" s="55" t="s">
        <v>863</v>
      </c>
    </row>
    <row r="197" customFormat="false" ht="11.25" hidden="false" customHeight="true" outlineLevel="0" collapsed="false">
      <c r="A197" s="55" t="s">
        <v>2264</v>
      </c>
      <c r="B197" s="55" t="s">
        <v>16</v>
      </c>
      <c r="C197" s="55" t="s">
        <v>2816</v>
      </c>
      <c r="D197" s="55" t="s">
        <v>2817</v>
      </c>
      <c r="E197" s="55" t="s">
        <v>2818</v>
      </c>
      <c r="F197" s="55" t="s">
        <v>2310</v>
      </c>
      <c r="G197" s="55" t="s">
        <v>2819</v>
      </c>
      <c r="I197" s="55" t="s">
        <v>863</v>
      </c>
    </row>
    <row r="198" customFormat="false" ht="11.25" hidden="false" customHeight="true" outlineLevel="0" collapsed="false">
      <c r="A198" s="55" t="s">
        <v>2264</v>
      </c>
      <c r="B198" s="55" t="s">
        <v>16</v>
      </c>
      <c r="C198" s="55" t="s">
        <v>2289</v>
      </c>
      <c r="D198" s="55" t="s">
        <v>2290</v>
      </c>
      <c r="E198" s="55" t="s">
        <v>2291</v>
      </c>
      <c r="F198" s="55" t="s">
        <v>2292</v>
      </c>
      <c r="G198" s="55" t="s">
        <v>2293</v>
      </c>
      <c r="I198" s="55" t="s">
        <v>863</v>
      </c>
    </row>
    <row r="199" customFormat="false" ht="11.25" hidden="false" customHeight="true" outlineLevel="0" collapsed="false">
      <c r="A199" s="55" t="s">
        <v>2264</v>
      </c>
      <c r="B199" s="55" t="s">
        <v>16</v>
      </c>
      <c r="C199" s="55" t="s">
        <v>2299</v>
      </c>
      <c r="D199" s="55" t="s">
        <v>2300</v>
      </c>
      <c r="E199" s="55" t="s">
        <v>2301</v>
      </c>
      <c r="F199" s="55" t="s">
        <v>2302</v>
      </c>
      <c r="I199" s="55" t="s">
        <v>863</v>
      </c>
    </row>
    <row r="200" customFormat="false" ht="11.25" hidden="false" customHeight="true" outlineLevel="0" collapsed="false">
      <c r="A200" s="55" t="s">
        <v>2264</v>
      </c>
      <c r="B200" s="55" t="s">
        <v>16</v>
      </c>
      <c r="C200" s="55" t="s">
        <v>2307</v>
      </c>
      <c r="D200" s="55" t="s">
        <v>2308</v>
      </c>
      <c r="E200" s="55" t="s">
        <v>2309</v>
      </c>
      <c r="F200" s="55" t="s">
        <v>2310</v>
      </c>
      <c r="G200" s="55" t="s">
        <v>2311</v>
      </c>
      <c r="I200" s="55" t="s">
        <v>863</v>
      </c>
    </row>
    <row r="201" customFormat="false" ht="11.25" hidden="false" customHeight="true" outlineLevel="0" collapsed="false">
      <c r="A201" s="55" t="s">
        <v>2264</v>
      </c>
      <c r="B201" s="55" t="s">
        <v>16</v>
      </c>
      <c r="D201" s="55" t="s">
        <v>2317</v>
      </c>
      <c r="E201" s="55" t="s">
        <v>2318</v>
      </c>
      <c r="F201" s="55" t="s">
        <v>2310</v>
      </c>
      <c r="I201" s="55" t="s">
        <v>863</v>
      </c>
    </row>
    <row r="202" customFormat="false" ht="11.25" hidden="false" customHeight="true" outlineLevel="0" collapsed="false">
      <c r="A202" s="55" t="s">
        <v>2264</v>
      </c>
      <c r="B202" s="55" t="s">
        <v>16</v>
      </c>
      <c r="C202" s="55" t="s">
        <v>2820</v>
      </c>
      <c r="D202" s="55" t="s">
        <v>2821</v>
      </c>
      <c r="E202" s="55" t="s">
        <v>2822</v>
      </c>
      <c r="F202" s="55" t="s">
        <v>2823</v>
      </c>
      <c r="G202" s="55" t="s">
        <v>2824</v>
      </c>
      <c r="I202" s="55" t="s">
        <v>863</v>
      </c>
    </row>
    <row r="203" customFormat="false" ht="11.25" hidden="false" customHeight="true" outlineLevel="0" collapsed="false">
      <c r="A203" s="55" t="s">
        <v>2264</v>
      </c>
      <c r="B203" s="55" t="s">
        <v>16</v>
      </c>
      <c r="C203" s="55" t="s">
        <v>2329</v>
      </c>
      <c r="D203" s="55" t="s">
        <v>2330</v>
      </c>
      <c r="E203" s="55" t="s">
        <v>2331</v>
      </c>
      <c r="F203" s="55" t="s">
        <v>2332</v>
      </c>
      <c r="I203" s="55" t="s">
        <v>863</v>
      </c>
    </row>
    <row r="204" customFormat="false" ht="11.25" hidden="false" customHeight="true" outlineLevel="0" collapsed="false">
      <c r="A204" s="55" t="s">
        <v>2264</v>
      </c>
      <c r="B204" s="55" t="s">
        <v>16</v>
      </c>
      <c r="C204" s="55" t="s">
        <v>2337</v>
      </c>
      <c r="D204" s="55" t="s">
        <v>2338</v>
      </c>
      <c r="E204" s="55" t="s">
        <v>2339</v>
      </c>
      <c r="F204" s="55" t="s">
        <v>585</v>
      </c>
      <c r="G204" s="55" t="s">
        <v>2340</v>
      </c>
      <c r="I204" s="55" t="s">
        <v>863</v>
      </c>
    </row>
    <row r="205" customFormat="false" ht="11.25" hidden="false" customHeight="true" outlineLevel="0" collapsed="false">
      <c r="A205" s="55" t="s">
        <v>2264</v>
      </c>
      <c r="B205" s="55" t="s">
        <v>16</v>
      </c>
      <c r="C205" s="55" t="s">
        <v>2825</v>
      </c>
      <c r="D205" s="55" t="s">
        <v>2826</v>
      </c>
      <c r="E205" s="55" t="s">
        <v>2827</v>
      </c>
      <c r="F205" s="55" t="s">
        <v>585</v>
      </c>
      <c r="I205" s="55" t="s">
        <v>863</v>
      </c>
    </row>
    <row r="206" customFormat="false" ht="11.25" hidden="false" customHeight="true" outlineLevel="0" collapsed="false">
      <c r="A206" s="55" t="s">
        <v>2264</v>
      </c>
      <c r="B206" s="55" t="s">
        <v>16</v>
      </c>
      <c r="C206" s="55" t="s">
        <v>2341</v>
      </c>
      <c r="D206" s="55" t="s">
        <v>2342</v>
      </c>
      <c r="E206" s="55" t="s">
        <v>2343</v>
      </c>
      <c r="F206" s="55" t="s">
        <v>585</v>
      </c>
      <c r="G206" s="55" t="s">
        <v>2344</v>
      </c>
      <c r="I206" s="55" t="s">
        <v>863</v>
      </c>
    </row>
    <row r="207" customFormat="false" ht="11.25" hidden="false" customHeight="true" outlineLevel="0" collapsed="false">
      <c r="A207" s="55" t="s">
        <v>2264</v>
      </c>
      <c r="B207" s="55" t="s">
        <v>16</v>
      </c>
      <c r="C207" s="55" t="s">
        <v>2345</v>
      </c>
      <c r="D207" s="55" t="s">
        <v>2346</v>
      </c>
      <c r="E207" s="55" t="s">
        <v>2347</v>
      </c>
      <c r="F207" s="55" t="s">
        <v>585</v>
      </c>
      <c r="G207" s="55" t="s">
        <v>2348</v>
      </c>
      <c r="I207" s="55" t="s">
        <v>863</v>
      </c>
    </row>
    <row r="208" customFormat="false" ht="11.25" hidden="false" customHeight="true" outlineLevel="0" collapsed="false">
      <c r="A208" s="55" t="s">
        <v>2264</v>
      </c>
      <c r="B208" s="55" t="s">
        <v>16</v>
      </c>
      <c r="C208" s="55" t="s">
        <v>2828</v>
      </c>
      <c r="D208" s="55" t="s">
        <v>2829</v>
      </c>
      <c r="E208" s="55" t="s">
        <v>2830</v>
      </c>
      <c r="F208" s="55" t="s">
        <v>585</v>
      </c>
      <c r="I208" s="55" t="s">
        <v>863</v>
      </c>
    </row>
    <row r="209" customFormat="false" ht="11.25" hidden="false" customHeight="true" outlineLevel="0" collapsed="false">
      <c r="A209" s="55" t="s">
        <v>2264</v>
      </c>
      <c r="B209" s="55" t="s">
        <v>16</v>
      </c>
      <c r="C209" s="55" t="s">
        <v>2831</v>
      </c>
      <c r="D209" s="55" t="s">
        <v>2832</v>
      </c>
      <c r="E209" s="55" t="s">
        <v>2833</v>
      </c>
      <c r="F209" s="55" t="s">
        <v>2277</v>
      </c>
      <c r="I209" s="55" t="s">
        <v>863</v>
      </c>
    </row>
    <row r="210" customFormat="false" ht="11.25" hidden="false" customHeight="true" outlineLevel="0" collapsed="false">
      <c r="A210" s="55" t="s">
        <v>2264</v>
      </c>
      <c r="B210" s="55" t="s">
        <v>16</v>
      </c>
      <c r="C210" s="55" t="s">
        <v>2353</v>
      </c>
      <c r="D210" s="55" t="s">
        <v>2354</v>
      </c>
      <c r="E210" s="55" t="s">
        <v>2355</v>
      </c>
      <c r="F210" s="55" t="s">
        <v>2292</v>
      </c>
      <c r="G210" s="55" t="s">
        <v>2356</v>
      </c>
      <c r="I210" s="55" t="s">
        <v>863</v>
      </c>
    </row>
    <row r="211" customFormat="false" ht="11.25" hidden="false" customHeight="true" outlineLevel="0" collapsed="false">
      <c r="A211" s="55" t="s">
        <v>2264</v>
      </c>
      <c r="B211" s="55" t="s">
        <v>16</v>
      </c>
      <c r="C211" s="55" t="s">
        <v>2357</v>
      </c>
      <c r="D211" s="55" t="s">
        <v>2358</v>
      </c>
      <c r="E211" s="55" t="s">
        <v>2359</v>
      </c>
      <c r="F211" s="55" t="s">
        <v>2292</v>
      </c>
      <c r="I211" s="55" t="s">
        <v>863</v>
      </c>
    </row>
    <row r="212" customFormat="false" ht="11.25" hidden="false" customHeight="true" outlineLevel="0" collapsed="false">
      <c r="A212" s="55" t="s">
        <v>2264</v>
      </c>
      <c r="B212" s="55" t="s">
        <v>16</v>
      </c>
      <c r="C212" s="55" t="s">
        <v>2360</v>
      </c>
      <c r="D212" s="55" t="s">
        <v>2361</v>
      </c>
      <c r="E212" s="55" t="s">
        <v>2362</v>
      </c>
      <c r="F212" s="55" t="s">
        <v>2310</v>
      </c>
      <c r="I212" s="55" t="s">
        <v>863</v>
      </c>
    </row>
    <row r="213" customFormat="false" ht="11.25" hidden="false" customHeight="true" outlineLevel="0" collapsed="false">
      <c r="A213" s="55" t="s">
        <v>2264</v>
      </c>
      <c r="B213" s="55" t="s">
        <v>16</v>
      </c>
      <c r="C213" s="55" t="s">
        <v>2834</v>
      </c>
      <c r="D213" s="55" t="s">
        <v>2835</v>
      </c>
      <c r="E213" s="55" t="s">
        <v>2836</v>
      </c>
      <c r="F213" s="55" t="s">
        <v>2433</v>
      </c>
      <c r="G213" s="55" t="s">
        <v>2837</v>
      </c>
      <c r="I213" s="55" t="s">
        <v>863</v>
      </c>
    </row>
    <row r="214" customFormat="false" ht="11.25" hidden="false" customHeight="true" outlineLevel="0" collapsed="false">
      <c r="A214" s="55" t="s">
        <v>2264</v>
      </c>
      <c r="B214" s="55" t="s">
        <v>16</v>
      </c>
      <c r="C214" s="55" t="s">
        <v>2838</v>
      </c>
      <c r="D214" s="55" t="s">
        <v>2839</v>
      </c>
      <c r="E214" s="55" t="s">
        <v>2840</v>
      </c>
      <c r="F214" s="55" t="s">
        <v>2433</v>
      </c>
      <c r="G214" s="55" t="s">
        <v>2841</v>
      </c>
      <c r="I214" s="55" t="s">
        <v>863</v>
      </c>
    </row>
    <row r="215" customFormat="false" ht="11.25" hidden="false" customHeight="true" outlineLevel="0" collapsed="false">
      <c r="A215" s="55" t="s">
        <v>2264</v>
      </c>
      <c r="B215" s="55" t="s">
        <v>16</v>
      </c>
      <c r="C215" s="55" t="s">
        <v>2842</v>
      </c>
      <c r="D215" s="55" t="s">
        <v>2843</v>
      </c>
      <c r="E215" s="55" t="s">
        <v>2844</v>
      </c>
      <c r="F215" s="55" t="s">
        <v>2433</v>
      </c>
      <c r="G215" s="55" t="s">
        <v>2845</v>
      </c>
      <c r="I215" s="55" t="s">
        <v>863</v>
      </c>
    </row>
    <row r="216" customFormat="false" ht="11.25" hidden="false" customHeight="true" outlineLevel="0" collapsed="false">
      <c r="A216" s="55" t="s">
        <v>2264</v>
      </c>
      <c r="B216" s="55" t="s">
        <v>16</v>
      </c>
      <c r="C216" s="55" t="s">
        <v>2846</v>
      </c>
      <c r="D216" s="55" t="s">
        <v>2847</v>
      </c>
      <c r="E216" s="55" t="s">
        <v>2848</v>
      </c>
      <c r="F216" s="55" t="s">
        <v>2379</v>
      </c>
      <c r="G216" s="55" t="s">
        <v>2849</v>
      </c>
      <c r="I216" s="55" t="s">
        <v>863</v>
      </c>
    </row>
    <row r="217" customFormat="false" ht="11.25" hidden="false" customHeight="true" outlineLevel="0" collapsed="false">
      <c r="A217" s="55" t="s">
        <v>2264</v>
      </c>
      <c r="B217" s="55" t="s">
        <v>16</v>
      </c>
      <c r="C217" s="55" t="s">
        <v>2371</v>
      </c>
      <c r="D217" s="55" t="s">
        <v>2372</v>
      </c>
      <c r="E217" s="55" t="s">
        <v>2373</v>
      </c>
      <c r="F217" s="55" t="s">
        <v>2374</v>
      </c>
      <c r="G217" s="55" t="s">
        <v>2375</v>
      </c>
      <c r="I217" s="55" t="s">
        <v>863</v>
      </c>
    </row>
    <row r="218" customFormat="false" ht="11.25" hidden="false" customHeight="true" outlineLevel="0" collapsed="false">
      <c r="A218" s="55" t="s">
        <v>2264</v>
      </c>
      <c r="B218" s="55" t="s">
        <v>16</v>
      </c>
      <c r="C218" s="55" t="s">
        <v>2376</v>
      </c>
      <c r="D218" s="55" t="s">
        <v>2377</v>
      </c>
      <c r="E218" s="55" t="s">
        <v>2378</v>
      </c>
      <c r="F218" s="55" t="s">
        <v>2379</v>
      </c>
      <c r="G218" s="55" t="s">
        <v>2380</v>
      </c>
      <c r="I218" s="55" t="s">
        <v>863</v>
      </c>
    </row>
    <row r="219" customFormat="false" ht="11.25" hidden="false" customHeight="true" outlineLevel="0" collapsed="false">
      <c r="A219" s="55" t="s">
        <v>2264</v>
      </c>
      <c r="B219" s="55" t="s">
        <v>16</v>
      </c>
      <c r="C219" s="55" t="s">
        <v>2398</v>
      </c>
      <c r="D219" s="55" t="s">
        <v>2399</v>
      </c>
      <c r="E219" s="55" t="s">
        <v>2400</v>
      </c>
      <c r="F219" s="55" t="s">
        <v>2273</v>
      </c>
      <c r="G219" s="55" t="s">
        <v>2401</v>
      </c>
      <c r="I219" s="55" t="s">
        <v>863</v>
      </c>
    </row>
    <row r="220" customFormat="false" ht="11.25" hidden="false" customHeight="true" outlineLevel="0" collapsed="false">
      <c r="A220" s="55" t="s">
        <v>2264</v>
      </c>
      <c r="B220" s="55" t="s">
        <v>16</v>
      </c>
      <c r="C220" s="55" t="s">
        <v>2402</v>
      </c>
      <c r="D220" s="55" t="s">
        <v>2403</v>
      </c>
      <c r="E220" s="55" t="s">
        <v>2404</v>
      </c>
      <c r="F220" s="55" t="s">
        <v>2405</v>
      </c>
      <c r="G220" s="55" t="s">
        <v>2406</v>
      </c>
      <c r="I220" s="55" t="s">
        <v>863</v>
      </c>
    </row>
    <row r="221" customFormat="false" ht="11.25" hidden="false" customHeight="true" outlineLevel="0" collapsed="false">
      <c r="A221" s="55" t="s">
        <v>2264</v>
      </c>
      <c r="B221" s="55" t="s">
        <v>16</v>
      </c>
      <c r="C221" s="55" t="s">
        <v>2850</v>
      </c>
      <c r="D221" s="55" t="s">
        <v>2851</v>
      </c>
      <c r="E221" s="55" t="s">
        <v>2852</v>
      </c>
      <c r="F221" s="55" t="s">
        <v>2537</v>
      </c>
      <c r="G221" s="55" t="s">
        <v>2853</v>
      </c>
      <c r="I221" s="55" t="s">
        <v>863</v>
      </c>
    </row>
    <row r="222" customFormat="false" ht="11.25" hidden="false" customHeight="true" outlineLevel="0" collapsed="false">
      <c r="A222" s="55" t="s">
        <v>2264</v>
      </c>
      <c r="B222" s="55" t="s">
        <v>16</v>
      </c>
      <c r="C222" s="55" t="s">
        <v>2407</v>
      </c>
      <c r="D222" s="55" t="s">
        <v>2408</v>
      </c>
      <c r="E222" s="55" t="s">
        <v>2409</v>
      </c>
      <c r="F222" s="55" t="s">
        <v>2410</v>
      </c>
      <c r="G222" s="55" t="s">
        <v>2411</v>
      </c>
      <c r="I222" s="55" t="s">
        <v>863</v>
      </c>
    </row>
    <row r="223" customFormat="false" ht="11.25" hidden="false" customHeight="true" outlineLevel="0" collapsed="false">
      <c r="A223" s="55" t="s">
        <v>2264</v>
      </c>
      <c r="B223" s="55" t="s">
        <v>16</v>
      </c>
      <c r="C223" s="55" t="s">
        <v>2412</v>
      </c>
      <c r="D223" s="55" t="s">
        <v>2413</v>
      </c>
      <c r="E223" s="55" t="s">
        <v>2414</v>
      </c>
      <c r="F223" s="55" t="s">
        <v>2352</v>
      </c>
      <c r="G223" s="55" t="s">
        <v>2415</v>
      </c>
      <c r="I223" s="55" t="s">
        <v>863</v>
      </c>
    </row>
    <row r="224" customFormat="false" ht="11.25" hidden="false" customHeight="true" outlineLevel="0" collapsed="false">
      <c r="A224" s="55" t="s">
        <v>2264</v>
      </c>
      <c r="B224" s="55" t="s">
        <v>16</v>
      </c>
      <c r="C224" s="55" t="s">
        <v>2421</v>
      </c>
      <c r="D224" s="55" t="s">
        <v>2422</v>
      </c>
      <c r="E224" s="55" t="s">
        <v>2423</v>
      </c>
      <c r="F224" s="55" t="s">
        <v>2424</v>
      </c>
      <c r="G224" s="55" t="s">
        <v>2425</v>
      </c>
      <c r="I224" s="55" t="s">
        <v>863</v>
      </c>
    </row>
    <row r="225" customFormat="false" ht="11.25" hidden="false" customHeight="true" outlineLevel="0" collapsed="false">
      <c r="A225" s="55" t="s">
        <v>2264</v>
      </c>
      <c r="B225" s="55" t="s">
        <v>16</v>
      </c>
      <c r="C225" s="55" t="s">
        <v>2854</v>
      </c>
      <c r="D225" s="55" t="s">
        <v>2855</v>
      </c>
      <c r="E225" s="55" t="s">
        <v>2856</v>
      </c>
      <c r="F225" s="55" t="s">
        <v>2388</v>
      </c>
      <c r="G225" s="55" t="s">
        <v>2857</v>
      </c>
      <c r="I225" s="55" t="s">
        <v>863</v>
      </c>
    </row>
    <row r="226" customFormat="false" ht="11.25" hidden="false" customHeight="true" outlineLevel="0" collapsed="false">
      <c r="A226" s="55" t="s">
        <v>2264</v>
      </c>
      <c r="B226" s="55" t="s">
        <v>16</v>
      </c>
      <c r="C226" s="55" t="s">
        <v>13</v>
      </c>
      <c r="D226" s="55" t="s">
        <v>47</v>
      </c>
      <c r="E226" s="55" t="s">
        <v>50</v>
      </c>
      <c r="F226" s="55" t="s">
        <v>52</v>
      </c>
      <c r="G226" s="55" t="s">
        <v>2447</v>
      </c>
      <c r="I226" s="55" t="s">
        <v>863</v>
      </c>
    </row>
    <row r="227" customFormat="false" ht="11.25" hidden="false" customHeight="true" outlineLevel="0" collapsed="false">
      <c r="A227" s="55" t="s">
        <v>2264</v>
      </c>
      <c r="B227" s="55" t="s">
        <v>16</v>
      </c>
      <c r="C227" s="55" t="s">
        <v>2461</v>
      </c>
      <c r="D227" s="55" t="s">
        <v>2462</v>
      </c>
      <c r="E227" s="55" t="s">
        <v>2463</v>
      </c>
      <c r="F227" s="55" t="s">
        <v>2277</v>
      </c>
      <c r="I227" s="55" t="s">
        <v>863</v>
      </c>
    </row>
    <row r="228" customFormat="false" ht="11.25" hidden="false" customHeight="true" outlineLevel="0" collapsed="false">
      <c r="A228" s="55" t="s">
        <v>2264</v>
      </c>
      <c r="B228" s="55" t="s">
        <v>16</v>
      </c>
      <c r="C228" s="55" t="s">
        <v>2464</v>
      </c>
      <c r="D228" s="55" t="s">
        <v>2465</v>
      </c>
      <c r="E228" s="55" t="s">
        <v>2466</v>
      </c>
      <c r="F228" s="55" t="s">
        <v>2467</v>
      </c>
      <c r="I228" s="55" t="s">
        <v>863</v>
      </c>
    </row>
    <row r="229" customFormat="false" ht="11.25" hidden="false" customHeight="true" outlineLevel="0" collapsed="false">
      <c r="A229" s="55" t="s">
        <v>2264</v>
      </c>
      <c r="B229" s="55" t="s">
        <v>16</v>
      </c>
      <c r="C229" s="55" t="s">
        <v>2468</v>
      </c>
      <c r="D229" s="55" t="s">
        <v>2469</v>
      </c>
      <c r="E229" s="55" t="s">
        <v>2470</v>
      </c>
      <c r="F229" s="55" t="s">
        <v>2292</v>
      </c>
      <c r="I229" s="55" t="s">
        <v>863</v>
      </c>
    </row>
    <row r="230" customFormat="false" ht="11.25" hidden="false" customHeight="true" outlineLevel="0" collapsed="false">
      <c r="A230" s="55" t="s">
        <v>2264</v>
      </c>
      <c r="B230" s="55" t="s">
        <v>16</v>
      </c>
      <c r="C230" s="55" t="s">
        <v>2471</v>
      </c>
      <c r="D230" s="55" t="s">
        <v>2472</v>
      </c>
      <c r="E230" s="55" t="s">
        <v>2473</v>
      </c>
      <c r="F230" s="55" t="s">
        <v>2467</v>
      </c>
      <c r="I230" s="55" t="s">
        <v>863</v>
      </c>
    </row>
    <row r="231" customFormat="false" ht="11.25" hidden="false" customHeight="true" outlineLevel="0" collapsed="false">
      <c r="A231" s="55" t="s">
        <v>2264</v>
      </c>
      <c r="B231" s="55" t="s">
        <v>16</v>
      </c>
      <c r="C231" s="55" t="s">
        <v>2858</v>
      </c>
      <c r="D231" s="55" t="s">
        <v>2859</v>
      </c>
      <c r="E231" s="55" t="s">
        <v>2860</v>
      </c>
      <c r="F231" s="55" t="s">
        <v>2277</v>
      </c>
      <c r="G231" s="55" t="s">
        <v>2861</v>
      </c>
      <c r="I231" s="55" t="s">
        <v>863</v>
      </c>
    </row>
    <row r="232" customFormat="false" ht="11.25" hidden="false" customHeight="true" outlineLevel="0" collapsed="false">
      <c r="A232" s="55" t="s">
        <v>2264</v>
      </c>
      <c r="B232" s="55" t="s">
        <v>16</v>
      </c>
      <c r="C232" s="55" t="s">
        <v>2862</v>
      </c>
      <c r="D232" s="55" t="s">
        <v>2863</v>
      </c>
      <c r="E232" s="55" t="s">
        <v>2864</v>
      </c>
      <c r="F232" s="55" t="s">
        <v>2388</v>
      </c>
      <c r="I232" s="55" t="s">
        <v>863</v>
      </c>
    </row>
    <row r="233" customFormat="false" ht="11.25" hidden="false" customHeight="true" outlineLevel="0" collapsed="false">
      <c r="A233" s="55" t="s">
        <v>2264</v>
      </c>
      <c r="B233" s="55" t="s">
        <v>16</v>
      </c>
      <c r="C233" s="55" t="s">
        <v>2865</v>
      </c>
      <c r="D233" s="55" t="s">
        <v>2866</v>
      </c>
      <c r="E233" s="55" t="s">
        <v>2867</v>
      </c>
      <c r="F233" s="55" t="s">
        <v>2509</v>
      </c>
      <c r="I233" s="55" t="s">
        <v>863</v>
      </c>
    </row>
    <row r="234" customFormat="false" ht="11.25" hidden="false" customHeight="true" outlineLevel="0" collapsed="false">
      <c r="A234" s="55" t="s">
        <v>2264</v>
      </c>
      <c r="B234" s="55" t="s">
        <v>16</v>
      </c>
      <c r="C234" s="55" t="s">
        <v>2478</v>
      </c>
      <c r="D234" s="55" t="s">
        <v>2479</v>
      </c>
      <c r="E234" s="55" t="s">
        <v>2480</v>
      </c>
      <c r="F234" s="55" t="s">
        <v>2481</v>
      </c>
      <c r="I234" s="55" t="s">
        <v>863</v>
      </c>
    </row>
    <row r="235" customFormat="false" ht="11.25" hidden="false" customHeight="true" outlineLevel="0" collapsed="false">
      <c r="A235" s="55" t="s">
        <v>2264</v>
      </c>
      <c r="B235" s="55" t="s">
        <v>16</v>
      </c>
      <c r="C235" s="55" t="s">
        <v>2482</v>
      </c>
      <c r="D235" s="55" t="s">
        <v>2483</v>
      </c>
      <c r="E235" s="55" t="s">
        <v>2484</v>
      </c>
      <c r="F235" s="55" t="s">
        <v>2282</v>
      </c>
      <c r="G235" s="55" t="s">
        <v>2485</v>
      </c>
      <c r="I235" s="55" t="s">
        <v>863</v>
      </c>
    </row>
    <row r="236" customFormat="false" ht="11.25" hidden="false" customHeight="true" outlineLevel="0" collapsed="false">
      <c r="A236" s="55" t="s">
        <v>2264</v>
      </c>
      <c r="B236" s="55" t="s">
        <v>16</v>
      </c>
      <c r="C236" s="55" t="s">
        <v>2486</v>
      </c>
      <c r="D236" s="55" t="s">
        <v>2487</v>
      </c>
      <c r="E236" s="55" t="s">
        <v>2488</v>
      </c>
      <c r="F236" s="55" t="s">
        <v>2405</v>
      </c>
      <c r="I236" s="55" t="s">
        <v>863</v>
      </c>
    </row>
    <row r="237" customFormat="false" ht="11.25" hidden="false" customHeight="true" outlineLevel="0" collapsed="false">
      <c r="A237" s="55" t="s">
        <v>2264</v>
      </c>
      <c r="B237" s="55" t="s">
        <v>16</v>
      </c>
      <c r="C237" s="55" t="s">
        <v>2868</v>
      </c>
      <c r="D237" s="55" t="s">
        <v>2869</v>
      </c>
      <c r="E237" s="55" t="s">
        <v>2870</v>
      </c>
      <c r="F237" s="55" t="s">
        <v>2467</v>
      </c>
      <c r="G237" s="55" t="s">
        <v>2871</v>
      </c>
      <c r="I237" s="55" t="s">
        <v>863</v>
      </c>
    </row>
    <row r="238" customFormat="false" ht="11.25" hidden="false" customHeight="true" outlineLevel="0" collapsed="false">
      <c r="A238" s="55" t="s">
        <v>2264</v>
      </c>
      <c r="B238" s="55" t="s">
        <v>16</v>
      </c>
      <c r="C238" s="55" t="s">
        <v>2489</v>
      </c>
      <c r="D238" s="55" t="s">
        <v>2490</v>
      </c>
      <c r="E238" s="55" t="s">
        <v>2491</v>
      </c>
      <c r="F238" s="55" t="s">
        <v>2282</v>
      </c>
      <c r="I238" s="55" t="s">
        <v>863</v>
      </c>
    </row>
    <row r="239" customFormat="false" ht="11.25" hidden="false" customHeight="true" outlineLevel="0" collapsed="false">
      <c r="A239" s="55" t="s">
        <v>2264</v>
      </c>
      <c r="B239" s="55" t="s">
        <v>16</v>
      </c>
      <c r="C239" s="55" t="s">
        <v>2492</v>
      </c>
      <c r="D239" s="55" t="s">
        <v>2493</v>
      </c>
      <c r="E239" s="55" t="s">
        <v>2494</v>
      </c>
      <c r="F239" s="55" t="s">
        <v>2495</v>
      </c>
      <c r="G239" s="55" t="s">
        <v>2496</v>
      </c>
      <c r="I239" s="55" t="s">
        <v>863</v>
      </c>
    </row>
    <row r="240" customFormat="false" ht="11.25" hidden="false" customHeight="true" outlineLevel="0" collapsed="false">
      <c r="A240" s="55" t="s">
        <v>2264</v>
      </c>
      <c r="B240" s="55" t="s">
        <v>16</v>
      </c>
      <c r="C240" s="55" t="s">
        <v>2497</v>
      </c>
      <c r="D240" s="55" t="s">
        <v>2498</v>
      </c>
      <c r="E240" s="55" t="s">
        <v>2499</v>
      </c>
      <c r="F240" s="55" t="s">
        <v>2500</v>
      </c>
      <c r="I240" s="55" t="s">
        <v>863</v>
      </c>
    </row>
    <row r="241" customFormat="false" ht="11.25" hidden="false" customHeight="true" outlineLevel="0" collapsed="false">
      <c r="A241" s="55" t="s">
        <v>2264</v>
      </c>
      <c r="B241" s="55" t="s">
        <v>16</v>
      </c>
      <c r="C241" s="55" t="s">
        <v>2501</v>
      </c>
      <c r="D241" s="55" t="s">
        <v>2502</v>
      </c>
      <c r="E241" s="55" t="s">
        <v>2503</v>
      </c>
      <c r="F241" s="55" t="s">
        <v>2504</v>
      </c>
      <c r="G241" s="55" t="s">
        <v>2505</v>
      </c>
      <c r="I241" s="55" t="s">
        <v>863</v>
      </c>
    </row>
    <row r="242" customFormat="false" ht="11.25" hidden="false" customHeight="true" outlineLevel="0" collapsed="false">
      <c r="A242" s="55" t="s">
        <v>2264</v>
      </c>
      <c r="B242" s="55" t="s">
        <v>16</v>
      </c>
      <c r="C242" s="55" t="s">
        <v>2872</v>
      </c>
      <c r="D242" s="55" t="s">
        <v>2873</v>
      </c>
      <c r="E242" s="55" t="s">
        <v>2874</v>
      </c>
      <c r="F242" s="55" t="s">
        <v>2277</v>
      </c>
      <c r="G242" s="55" t="s">
        <v>2875</v>
      </c>
      <c r="I242" s="55" t="s">
        <v>863</v>
      </c>
    </row>
    <row r="243" customFormat="false" ht="11.25" hidden="false" customHeight="true" outlineLevel="0" collapsed="false">
      <c r="A243" s="55" t="s">
        <v>2264</v>
      </c>
      <c r="B243" s="55" t="s">
        <v>16</v>
      </c>
      <c r="C243" s="55" t="s">
        <v>2506</v>
      </c>
      <c r="D243" s="55" t="s">
        <v>2507</v>
      </c>
      <c r="E243" s="55" t="s">
        <v>2508</v>
      </c>
      <c r="F243" s="55" t="s">
        <v>2509</v>
      </c>
      <c r="G243" s="55" t="s">
        <v>2510</v>
      </c>
      <c r="I243" s="55" t="s">
        <v>863</v>
      </c>
    </row>
    <row r="244" customFormat="false" ht="11.25" hidden="false" customHeight="true" outlineLevel="0" collapsed="false">
      <c r="A244" s="55" t="s">
        <v>2264</v>
      </c>
      <c r="B244" s="55" t="s">
        <v>16</v>
      </c>
      <c r="C244" s="55" t="s">
        <v>2511</v>
      </c>
      <c r="D244" s="55" t="s">
        <v>2512</v>
      </c>
      <c r="E244" s="55" t="s">
        <v>2513</v>
      </c>
      <c r="F244" s="55" t="s">
        <v>2366</v>
      </c>
      <c r="I244" s="55" t="s">
        <v>863</v>
      </c>
    </row>
    <row r="245" customFormat="false" ht="11.25" hidden="false" customHeight="true" outlineLevel="0" collapsed="false">
      <c r="A245" s="55" t="s">
        <v>2264</v>
      </c>
      <c r="B245" s="55" t="s">
        <v>16</v>
      </c>
      <c r="C245" s="55" t="s">
        <v>2514</v>
      </c>
      <c r="D245" s="55" t="s">
        <v>2515</v>
      </c>
      <c r="E245" s="55" t="s">
        <v>2516</v>
      </c>
      <c r="F245" s="55" t="s">
        <v>2287</v>
      </c>
      <c r="G245" s="55" t="s">
        <v>2517</v>
      </c>
      <c r="I245" s="55" t="s">
        <v>863</v>
      </c>
    </row>
    <row r="246" customFormat="false" ht="11.25" hidden="false" customHeight="true" outlineLevel="0" collapsed="false">
      <c r="A246" s="55" t="s">
        <v>2264</v>
      </c>
      <c r="B246" s="55" t="s">
        <v>16</v>
      </c>
      <c r="C246" s="55" t="s">
        <v>2518</v>
      </c>
      <c r="D246" s="55" t="s">
        <v>2519</v>
      </c>
      <c r="E246" s="55" t="s">
        <v>2520</v>
      </c>
      <c r="F246" s="55" t="s">
        <v>2521</v>
      </c>
      <c r="G246" s="55" t="s">
        <v>2522</v>
      </c>
      <c r="I246" s="55" t="s">
        <v>863</v>
      </c>
    </row>
    <row r="247" customFormat="false" ht="11.25" hidden="false" customHeight="true" outlineLevel="0" collapsed="false">
      <c r="A247" s="55" t="s">
        <v>2264</v>
      </c>
      <c r="B247" s="55" t="s">
        <v>16</v>
      </c>
      <c r="C247" s="55" t="s">
        <v>2523</v>
      </c>
      <c r="D247" s="55" t="s">
        <v>2524</v>
      </c>
      <c r="E247" s="55" t="s">
        <v>2525</v>
      </c>
      <c r="F247" s="55" t="s">
        <v>2433</v>
      </c>
      <c r="G247" s="55" t="s">
        <v>2526</v>
      </c>
      <c r="I247" s="55" t="s">
        <v>863</v>
      </c>
    </row>
    <row r="248" customFormat="false" ht="11.25" hidden="false" customHeight="true" outlineLevel="0" collapsed="false">
      <c r="A248" s="55" t="s">
        <v>2264</v>
      </c>
      <c r="B248" s="55" t="s">
        <v>16</v>
      </c>
      <c r="C248" s="55" t="s">
        <v>2876</v>
      </c>
      <c r="D248" s="55" t="s">
        <v>2877</v>
      </c>
      <c r="E248" s="55" t="s">
        <v>2878</v>
      </c>
      <c r="F248" s="55" t="s">
        <v>2397</v>
      </c>
      <c r="I248" s="55" t="s">
        <v>863</v>
      </c>
    </row>
    <row r="249" customFormat="false" ht="11.25" hidden="false" customHeight="true" outlineLevel="0" collapsed="false">
      <c r="A249" s="55" t="s">
        <v>2264</v>
      </c>
      <c r="B249" s="55" t="s">
        <v>16</v>
      </c>
      <c r="C249" s="55" t="s">
        <v>2879</v>
      </c>
      <c r="D249" s="55" t="s">
        <v>2880</v>
      </c>
      <c r="E249" s="55" t="s">
        <v>2881</v>
      </c>
      <c r="F249" s="55" t="s">
        <v>2310</v>
      </c>
      <c r="G249" s="55" t="s">
        <v>2882</v>
      </c>
      <c r="I249" s="55" t="s">
        <v>863</v>
      </c>
    </row>
    <row r="250" customFormat="false" ht="11.25" hidden="false" customHeight="true" outlineLevel="0" collapsed="false">
      <c r="A250" s="55" t="s">
        <v>2264</v>
      </c>
      <c r="B250" s="55" t="s">
        <v>16</v>
      </c>
      <c r="C250" s="55" t="s">
        <v>2534</v>
      </c>
      <c r="D250" s="55" t="s">
        <v>2535</v>
      </c>
      <c r="E250" s="55" t="s">
        <v>2536</v>
      </c>
      <c r="F250" s="55" t="s">
        <v>2537</v>
      </c>
      <c r="I250" s="55" t="s">
        <v>863</v>
      </c>
    </row>
    <row r="251" customFormat="false" ht="11.25" hidden="false" customHeight="true" outlineLevel="0" collapsed="false">
      <c r="A251" s="55" t="s">
        <v>2264</v>
      </c>
      <c r="B251" s="55" t="s">
        <v>16</v>
      </c>
      <c r="C251" s="55" t="s">
        <v>2883</v>
      </c>
      <c r="D251" s="55" t="s">
        <v>2884</v>
      </c>
      <c r="E251" s="55" t="s">
        <v>2885</v>
      </c>
      <c r="F251" s="55" t="s">
        <v>2495</v>
      </c>
      <c r="I251" s="55" t="s">
        <v>863</v>
      </c>
    </row>
    <row r="252" customFormat="false" ht="11.25" hidden="false" customHeight="true" outlineLevel="0" collapsed="false">
      <c r="A252" s="55" t="s">
        <v>2264</v>
      </c>
      <c r="B252" s="55" t="s">
        <v>16</v>
      </c>
      <c r="C252" s="55" t="s">
        <v>2886</v>
      </c>
      <c r="D252" s="55" t="s">
        <v>2887</v>
      </c>
      <c r="E252" s="55" t="s">
        <v>2888</v>
      </c>
      <c r="F252" s="55" t="s">
        <v>2282</v>
      </c>
      <c r="I252" s="55" t="s">
        <v>863</v>
      </c>
    </row>
    <row r="253" customFormat="false" ht="11.25" hidden="false" customHeight="true" outlineLevel="0" collapsed="false">
      <c r="A253" s="55" t="s">
        <v>2264</v>
      </c>
      <c r="B253" s="55" t="s">
        <v>16</v>
      </c>
      <c r="C253" s="55" t="s">
        <v>2569</v>
      </c>
      <c r="D253" s="55" t="s">
        <v>2570</v>
      </c>
      <c r="E253" s="55" t="s">
        <v>2571</v>
      </c>
      <c r="F253" s="55" t="s">
        <v>2332</v>
      </c>
      <c r="G253" s="55" t="s">
        <v>2572</v>
      </c>
      <c r="I253" s="55" t="s">
        <v>863</v>
      </c>
    </row>
    <row r="254" customFormat="false" ht="11.25" hidden="false" customHeight="true" outlineLevel="0" collapsed="false">
      <c r="A254" s="55" t="s">
        <v>2264</v>
      </c>
      <c r="B254" s="55" t="s">
        <v>16</v>
      </c>
      <c r="C254" s="55" t="s">
        <v>2889</v>
      </c>
      <c r="D254" s="55" t="s">
        <v>2890</v>
      </c>
      <c r="E254" s="55" t="s">
        <v>2891</v>
      </c>
      <c r="F254" s="55" t="s">
        <v>2700</v>
      </c>
      <c r="G254" s="55" t="s">
        <v>2892</v>
      </c>
      <c r="I254" s="55" t="s">
        <v>863</v>
      </c>
    </row>
    <row r="255" customFormat="false" ht="11.25" hidden="false" customHeight="true" outlineLevel="0" collapsed="false">
      <c r="A255" s="55" t="s">
        <v>2264</v>
      </c>
      <c r="B255" s="55" t="s">
        <v>16</v>
      </c>
      <c r="C255" s="55" t="s">
        <v>2573</v>
      </c>
      <c r="D255" s="55" t="s">
        <v>2574</v>
      </c>
      <c r="E255" s="55" t="s">
        <v>2575</v>
      </c>
      <c r="F255" s="55" t="s">
        <v>2277</v>
      </c>
      <c r="G255" s="55" t="s">
        <v>2576</v>
      </c>
      <c r="I255" s="55" t="s">
        <v>863</v>
      </c>
    </row>
    <row r="256" customFormat="false" ht="11.25" hidden="false" customHeight="true" outlineLevel="0" collapsed="false">
      <c r="A256" s="55" t="s">
        <v>2264</v>
      </c>
      <c r="B256" s="55" t="s">
        <v>16</v>
      </c>
      <c r="C256" s="55" t="s">
        <v>2893</v>
      </c>
      <c r="D256" s="55" t="s">
        <v>2894</v>
      </c>
      <c r="E256" s="55" t="s">
        <v>2895</v>
      </c>
      <c r="F256" s="55" t="s">
        <v>2310</v>
      </c>
      <c r="G256" s="55" t="s">
        <v>2896</v>
      </c>
      <c r="I256" s="55" t="s">
        <v>863</v>
      </c>
    </row>
    <row r="257" customFormat="false" ht="11.25" hidden="false" customHeight="true" outlineLevel="0" collapsed="false">
      <c r="A257" s="55" t="s">
        <v>2264</v>
      </c>
      <c r="B257" s="55" t="s">
        <v>16</v>
      </c>
      <c r="C257" s="55" t="s">
        <v>2897</v>
      </c>
      <c r="D257" s="55" t="s">
        <v>2898</v>
      </c>
      <c r="E257" s="55" t="s">
        <v>2899</v>
      </c>
      <c r="F257" s="55" t="s">
        <v>2310</v>
      </c>
      <c r="I257" s="55" t="s">
        <v>863</v>
      </c>
    </row>
    <row r="258" customFormat="false" ht="11.25" hidden="false" customHeight="true" outlineLevel="0" collapsed="false">
      <c r="A258" s="55" t="s">
        <v>2264</v>
      </c>
      <c r="B258" s="55" t="s">
        <v>16</v>
      </c>
      <c r="C258" s="55" t="s">
        <v>2585</v>
      </c>
      <c r="D258" s="55" t="s">
        <v>2586</v>
      </c>
      <c r="E258" s="55" t="s">
        <v>2587</v>
      </c>
      <c r="F258" s="55" t="s">
        <v>2588</v>
      </c>
      <c r="I258" s="55" t="s">
        <v>863</v>
      </c>
    </row>
    <row r="259" customFormat="false" ht="11.25" hidden="false" customHeight="true" outlineLevel="0" collapsed="false">
      <c r="A259" s="55" t="s">
        <v>2264</v>
      </c>
      <c r="B259" s="55" t="s">
        <v>16</v>
      </c>
      <c r="C259" s="55" t="s">
        <v>2900</v>
      </c>
      <c r="D259" s="55" t="s">
        <v>2901</v>
      </c>
      <c r="E259" s="55" t="s">
        <v>2902</v>
      </c>
      <c r="F259" s="55" t="s">
        <v>2700</v>
      </c>
      <c r="G259" s="55" t="s">
        <v>2903</v>
      </c>
      <c r="I259" s="55" t="s">
        <v>863</v>
      </c>
    </row>
    <row r="260" customFormat="false" ht="11.25" hidden="false" customHeight="true" outlineLevel="0" collapsed="false">
      <c r="A260" s="55" t="s">
        <v>2264</v>
      </c>
      <c r="B260" s="55" t="s">
        <v>16</v>
      </c>
      <c r="C260" s="55" t="s">
        <v>2589</v>
      </c>
      <c r="D260" s="55" t="s">
        <v>2590</v>
      </c>
      <c r="E260" s="55" t="s">
        <v>2591</v>
      </c>
      <c r="F260" s="55" t="s">
        <v>2366</v>
      </c>
      <c r="I260" s="55" t="s">
        <v>863</v>
      </c>
    </row>
    <row r="261" customFormat="false" ht="11.25" hidden="false" customHeight="true" outlineLevel="0" collapsed="false">
      <c r="A261" s="55" t="s">
        <v>2264</v>
      </c>
      <c r="B261" s="55" t="s">
        <v>16</v>
      </c>
      <c r="C261" s="55" t="s">
        <v>2596</v>
      </c>
      <c r="D261" s="55" t="s">
        <v>2597</v>
      </c>
      <c r="E261" s="55" t="s">
        <v>2598</v>
      </c>
      <c r="F261" s="55" t="s">
        <v>2504</v>
      </c>
      <c r="G261" s="55" t="s">
        <v>2599</v>
      </c>
      <c r="I261" s="55" t="s">
        <v>863</v>
      </c>
    </row>
    <row r="262" customFormat="false" ht="11.25" hidden="false" customHeight="true" outlineLevel="0" collapsed="false">
      <c r="A262" s="55" t="s">
        <v>2264</v>
      </c>
      <c r="B262" s="55" t="s">
        <v>16</v>
      </c>
      <c r="C262" s="55" t="s">
        <v>2904</v>
      </c>
      <c r="D262" s="55" t="s">
        <v>2905</v>
      </c>
      <c r="E262" s="55" t="s">
        <v>2906</v>
      </c>
      <c r="F262" s="55" t="s">
        <v>2393</v>
      </c>
      <c r="G262" s="55" t="s">
        <v>2907</v>
      </c>
      <c r="I262" s="55" t="s">
        <v>863</v>
      </c>
    </row>
    <row r="263" customFormat="false" ht="11.25" hidden="false" customHeight="true" outlineLevel="0" collapsed="false">
      <c r="A263" s="55" t="s">
        <v>2264</v>
      </c>
      <c r="B263" s="55" t="s">
        <v>16</v>
      </c>
      <c r="C263" s="55" t="s">
        <v>2908</v>
      </c>
      <c r="D263" s="55" t="s">
        <v>2909</v>
      </c>
      <c r="E263" s="55" t="s">
        <v>2910</v>
      </c>
      <c r="F263" s="55" t="s">
        <v>2352</v>
      </c>
      <c r="I263" s="55" t="s">
        <v>863</v>
      </c>
    </row>
    <row r="264" customFormat="false" ht="11.25" hidden="false" customHeight="true" outlineLevel="0" collapsed="false">
      <c r="A264" s="55" t="s">
        <v>2264</v>
      </c>
      <c r="B264" s="55" t="s">
        <v>16</v>
      </c>
      <c r="C264" s="55" t="s">
        <v>2600</v>
      </c>
      <c r="D264" s="55" t="s">
        <v>2601</v>
      </c>
      <c r="E264" s="55" t="s">
        <v>2602</v>
      </c>
      <c r="F264" s="55" t="s">
        <v>2500</v>
      </c>
      <c r="G264" s="55" t="s">
        <v>2603</v>
      </c>
      <c r="I264" s="55" t="s">
        <v>863</v>
      </c>
    </row>
    <row r="265" customFormat="false" ht="11.25" hidden="false" customHeight="true" outlineLevel="0" collapsed="false">
      <c r="A265" s="55" t="s">
        <v>2264</v>
      </c>
      <c r="B265" s="55" t="s">
        <v>16</v>
      </c>
      <c r="C265" s="55" t="s">
        <v>2911</v>
      </c>
      <c r="D265" s="55" t="s">
        <v>2912</v>
      </c>
      <c r="E265" s="55" t="s">
        <v>2913</v>
      </c>
      <c r="F265" s="55" t="s">
        <v>2282</v>
      </c>
      <c r="G265" s="55" t="s">
        <v>2914</v>
      </c>
      <c r="I265" s="55" t="s">
        <v>863</v>
      </c>
    </row>
    <row r="266" customFormat="false" ht="11.25" hidden="false" customHeight="true" outlineLevel="0" collapsed="false">
      <c r="A266" s="55" t="s">
        <v>2264</v>
      </c>
      <c r="B266" s="55" t="s">
        <v>16</v>
      </c>
      <c r="C266" s="55" t="s">
        <v>2915</v>
      </c>
      <c r="D266" s="55" t="s">
        <v>2916</v>
      </c>
      <c r="E266" s="55" t="s">
        <v>2917</v>
      </c>
      <c r="F266" s="55" t="s">
        <v>2292</v>
      </c>
      <c r="G266" s="55" t="s">
        <v>2918</v>
      </c>
      <c r="I266" s="55" t="s">
        <v>863</v>
      </c>
    </row>
    <row r="267" customFormat="false" ht="11.25" hidden="false" customHeight="true" outlineLevel="0" collapsed="false">
      <c r="A267" s="55" t="s">
        <v>2264</v>
      </c>
      <c r="B267" s="55" t="s">
        <v>16</v>
      </c>
      <c r="C267" s="55" t="s">
        <v>2919</v>
      </c>
      <c r="D267" s="55" t="s">
        <v>2920</v>
      </c>
      <c r="E267" s="55" t="s">
        <v>2921</v>
      </c>
      <c r="F267" s="55" t="s">
        <v>2310</v>
      </c>
      <c r="G267" s="55" t="s">
        <v>2922</v>
      </c>
      <c r="I267" s="55" t="s">
        <v>863</v>
      </c>
    </row>
    <row r="268" customFormat="false" ht="11.25" hidden="false" customHeight="true" outlineLevel="0" collapsed="false">
      <c r="A268" s="55" t="s">
        <v>2264</v>
      </c>
      <c r="B268" s="55" t="s">
        <v>16</v>
      </c>
      <c r="C268" s="55" t="s">
        <v>2608</v>
      </c>
      <c r="D268" s="55" t="s">
        <v>2609</v>
      </c>
      <c r="E268" s="55" t="s">
        <v>2610</v>
      </c>
      <c r="F268" s="55" t="s">
        <v>2388</v>
      </c>
      <c r="G268" s="55" t="s">
        <v>2611</v>
      </c>
      <c r="I268" s="55" t="s">
        <v>863</v>
      </c>
    </row>
    <row r="269" customFormat="false" ht="11.25" hidden="false" customHeight="true" outlineLevel="0" collapsed="false">
      <c r="A269" s="55" t="s">
        <v>2264</v>
      </c>
      <c r="B269" s="55" t="s">
        <v>16</v>
      </c>
      <c r="C269" s="55" t="s">
        <v>2619</v>
      </c>
      <c r="D269" s="55" t="s">
        <v>2620</v>
      </c>
      <c r="E269" s="55" t="s">
        <v>2621</v>
      </c>
      <c r="F269" s="55" t="s">
        <v>2310</v>
      </c>
      <c r="G269" s="55" t="s">
        <v>2622</v>
      </c>
      <c r="I269" s="55" t="s">
        <v>863</v>
      </c>
    </row>
    <row r="270" customFormat="false" ht="11.25" hidden="false" customHeight="true" outlineLevel="0" collapsed="false">
      <c r="A270" s="55" t="s">
        <v>2264</v>
      </c>
      <c r="B270" s="55" t="s">
        <v>16</v>
      </c>
      <c r="C270" s="55" t="s">
        <v>2623</v>
      </c>
      <c r="D270" s="55" t="s">
        <v>2624</v>
      </c>
      <c r="E270" s="55" t="s">
        <v>2625</v>
      </c>
      <c r="F270" s="55" t="s">
        <v>2410</v>
      </c>
      <c r="G270" s="55" t="s">
        <v>2626</v>
      </c>
      <c r="I270" s="55" t="s">
        <v>863</v>
      </c>
    </row>
    <row r="271" customFormat="false" ht="11.25" hidden="false" customHeight="true" outlineLevel="0" collapsed="false">
      <c r="A271" s="55" t="s">
        <v>2264</v>
      </c>
      <c r="B271" s="55" t="s">
        <v>16</v>
      </c>
      <c r="C271" s="55" t="s">
        <v>2634</v>
      </c>
      <c r="D271" s="55" t="s">
        <v>2631</v>
      </c>
      <c r="E271" s="55" t="s">
        <v>2632</v>
      </c>
      <c r="F271" s="55" t="s">
        <v>2287</v>
      </c>
      <c r="I271" s="55" t="s">
        <v>863</v>
      </c>
    </row>
    <row r="272" customFormat="false" ht="11.25" hidden="false" customHeight="true" outlineLevel="0" collapsed="false">
      <c r="A272" s="55" t="s">
        <v>2264</v>
      </c>
      <c r="B272" s="55" t="s">
        <v>16</v>
      </c>
      <c r="C272" s="55" t="s">
        <v>2923</v>
      </c>
      <c r="D272" s="55" t="s">
        <v>2924</v>
      </c>
      <c r="E272" s="55" t="s">
        <v>2925</v>
      </c>
      <c r="F272" s="55" t="s">
        <v>2310</v>
      </c>
      <c r="I272" s="55" t="s">
        <v>863</v>
      </c>
    </row>
    <row r="273" customFormat="false" ht="11.25" hidden="false" customHeight="true" outlineLevel="0" collapsed="false">
      <c r="A273" s="55" t="s">
        <v>2264</v>
      </c>
      <c r="B273" s="55" t="s">
        <v>16</v>
      </c>
      <c r="C273" s="55" t="s">
        <v>2926</v>
      </c>
      <c r="D273" s="55" t="s">
        <v>2927</v>
      </c>
      <c r="E273" s="55" t="s">
        <v>2928</v>
      </c>
      <c r="F273" s="55" t="s">
        <v>2310</v>
      </c>
      <c r="G273" s="55" t="s">
        <v>2929</v>
      </c>
      <c r="I273" s="55" t="s">
        <v>863</v>
      </c>
    </row>
    <row r="274" customFormat="false" ht="11.25" hidden="false" customHeight="true" outlineLevel="0" collapsed="false">
      <c r="A274" s="55" t="s">
        <v>2264</v>
      </c>
      <c r="B274" s="55" t="s">
        <v>16</v>
      </c>
      <c r="C274" s="55" t="s">
        <v>2719</v>
      </c>
      <c r="D274" s="55" t="s">
        <v>2720</v>
      </c>
      <c r="E274" s="55" t="s">
        <v>2721</v>
      </c>
      <c r="F274" s="55" t="s">
        <v>2332</v>
      </c>
      <c r="I274" s="55" t="s">
        <v>863</v>
      </c>
    </row>
    <row r="275" customFormat="false" ht="11.25" hidden="false" customHeight="true" outlineLevel="0" collapsed="false">
      <c r="A275" s="55" t="s">
        <v>2264</v>
      </c>
      <c r="B275" s="55" t="s">
        <v>16</v>
      </c>
      <c r="C275" s="55" t="s">
        <v>2726</v>
      </c>
      <c r="D275" s="55" t="s">
        <v>2727</v>
      </c>
      <c r="E275" s="55" t="s">
        <v>2728</v>
      </c>
      <c r="F275" s="55" t="s">
        <v>2277</v>
      </c>
      <c r="I275" s="55" t="s">
        <v>863</v>
      </c>
    </row>
    <row r="276" customFormat="false" ht="11.25" hidden="false" customHeight="true" outlineLevel="0" collapsed="false">
      <c r="A276" s="55" t="s">
        <v>2264</v>
      </c>
      <c r="B276" s="55" t="s">
        <v>16</v>
      </c>
      <c r="C276" s="55" t="s">
        <v>2729</v>
      </c>
      <c r="D276" s="55" t="s">
        <v>2730</v>
      </c>
      <c r="E276" s="55" t="s">
        <v>2731</v>
      </c>
      <c r="F276" s="55" t="s">
        <v>2717</v>
      </c>
      <c r="I276" s="55" t="s">
        <v>863</v>
      </c>
    </row>
    <row r="277" customFormat="false" ht="11.25" hidden="false" customHeight="true" outlineLevel="0" collapsed="false">
      <c r="A277" s="55" t="s">
        <v>2264</v>
      </c>
      <c r="B277" s="55" t="s">
        <v>16</v>
      </c>
      <c r="C277" s="55" t="s">
        <v>2732</v>
      </c>
      <c r="D277" s="55" t="s">
        <v>2733</v>
      </c>
      <c r="E277" s="55" t="s">
        <v>2734</v>
      </c>
      <c r="F277" s="55" t="s">
        <v>2735</v>
      </c>
      <c r="G277" s="55" t="s">
        <v>2736</v>
      </c>
      <c r="I277" s="55" t="s">
        <v>863</v>
      </c>
    </row>
    <row r="278" customFormat="false" ht="11.25" hidden="false" customHeight="true" outlineLevel="0" collapsed="false">
      <c r="A278" s="55" t="s">
        <v>2264</v>
      </c>
      <c r="B278" s="55" t="s">
        <v>16</v>
      </c>
      <c r="C278" s="55" t="s">
        <v>2930</v>
      </c>
      <c r="D278" s="55" t="s">
        <v>2931</v>
      </c>
      <c r="E278" s="55" t="s">
        <v>2932</v>
      </c>
      <c r="F278" s="55" t="s">
        <v>2292</v>
      </c>
      <c r="G278" s="55" t="s">
        <v>2933</v>
      </c>
      <c r="I278" s="55" t="s">
        <v>863</v>
      </c>
    </row>
    <row r="279" customFormat="false" ht="11.25" hidden="false" customHeight="true" outlineLevel="0" collapsed="false">
      <c r="A279" s="55" t="s">
        <v>2264</v>
      </c>
      <c r="B279" s="55" t="s">
        <v>16</v>
      </c>
      <c r="C279" s="55" t="s">
        <v>2934</v>
      </c>
      <c r="D279" s="55" t="s">
        <v>2935</v>
      </c>
      <c r="E279" s="55" t="s">
        <v>2936</v>
      </c>
      <c r="F279" s="55" t="s">
        <v>2937</v>
      </c>
      <c r="G279" s="55" t="s">
        <v>2938</v>
      </c>
      <c r="I279" s="55" t="s">
        <v>863</v>
      </c>
    </row>
    <row r="280" customFormat="false" ht="11.25" hidden="false" customHeight="true" outlineLevel="0" collapsed="false">
      <c r="A280" s="55" t="s">
        <v>2264</v>
      </c>
      <c r="B280" s="55" t="s">
        <v>16</v>
      </c>
      <c r="C280" s="55" t="s">
        <v>2759</v>
      </c>
      <c r="D280" s="55" t="s">
        <v>2760</v>
      </c>
      <c r="E280" s="55" t="s">
        <v>2761</v>
      </c>
      <c r="F280" s="55" t="s">
        <v>2292</v>
      </c>
      <c r="I280" s="55" t="s">
        <v>863</v>
      </c>
    </row>
    <row r="281" customFormat="false" ht="11.25" hidden="false" customHeight="true" outlineLevel="0" collapsed="false">
      <c r="A281" s="55" t="s">
        <v>2264</v>
      </c>
      <c r="B281" s="55" t="s">
        <v>16</v>
      </c>
      <c r="C281" s="55" t="s">
        <v>2785</v>
      </c>
      <c r="D281" s="55" t="s">
        <v>2786</v>
      </c>
      <c r="E281" s="55" t="s">
        <v>2314</v>
      </c>
      <c r="F281" s="55" t="s">
        <v>2787</v>
      </c>
      <c r="G281" s="55" t="s">
        <v>2788</v>
      </c>
      <c r="I281" s="55" t="s">
        <v>863</v>
      </c>
    </row>
    <row r="282" customFormat="false" ht="11.25" hidden="false" customHeight="true" outlineLevel="0" collapsed="false">
      <c r="A282" s="55" t="s">
        <v>2264</v>
      </c>
      <c r="B282" s="55" t="s">
        <v>16</v>
      </c>
      <c r="C282" s="55" t="s">
        <v>2939</v>
      </c>
      <c r="D282" s="55" t="s">
        <v>2940</v>
      </c>
      <c r="E282" s="55" t="s">
        <v>2941</v>
      </c>
      <c r="F282" s="55" t="s">
        <v>2588</v>
      </c>
      <c r="G282" s="55" t="s">
        <v>2942</v>
      </c>
      <c r="I282" s="55" t="s">
        <v>863</v>
      </c>
    </row>
    <row r="283" customFormat="false" ht="11.25" hidden="false" customHeight="true" outlineLevel="0" collapsed="false">
      <c r="A283" s="55" t="s">
        <v>2264</v>
      </c>
      <c r="B283" s="55" t="s">
        <v>16</v>
      </c>
      <c r="C283" s="55" t="s">
        <v>2943</v>
      </c>
      <c r="D283" s="55" t="s">
        <v>2944</v>
      </c>
      <c r="E283" s="55" t="s">
        <v>2945</v>
      </c>
      <c r="F283" s="55" t="s">
        <v>2277</v>
      </c>
      <c r="G283" s="55" t="s">
        <v>2946</v>
      </c>
      <c r="I283" s="55" t="s">
        <v>863</v>
      </c>
    </row>
    <row r="284" customFormat="false" ht="11.25" hidden="false" customHeight="true" outlineLevel="0" collapsed="false">
      <c r="A284" s="55" t="s">
        <v>2264</v>
      </c>
      <c r="B284" s="55" t="s">
        <v>16</v>
      </c>
      <c r="C284" s="55" t="s">
        <v>2947</v>
      </c>
      <c r="D284" s="55" t="s">
        <v>2948</v>
      </c>
      <c r="E284" s="55" t="s">
        <v>2949</v>
      </c>
      <c r="F284" s="55" t="s">
        <v>2366</v>
      </c>
      <c r="I284" s="55" t="s">
        <v>863</v>
      </c>
    </row>
    <row r="285" customFormat="false" ht="11.25" hidden="false" customHeight="true" outlineLevel="0" collapsed="false">
      <c r="A285" s="55" t="s">
        <v>2264</v>
      </c>
      <c r="B285" s="55" t="s">
        <v>16</v>
      </c>
      <c r="C285" s="55" t="s">
        <v>2950</v>
      </c>
      <c r="D285" s="55" t="s">
        <v>2951</v>
      </c>
      <c r="E285" s="55" t="s">
        <v>2952</v>
      </c>
      <c r="F285" s="55" t="s">
        <v>2277</v>
      </c>
      <c r="I285" s="55" t="s">
        <v>863</v>
      </c>
    </row>
    <row r="286" customFormat="false" ht="11.25" hidden="false" customHeight="true" outlineLevel="0" collapsed="false">
      <c r="A286" s="55" t="s">
        <v>2264</v>
      </c>
      <c r="B286" s="55" t="s">
        <v>16</v>
      </c>
      <c r="C286" s="55" t="s">
        <v>2953</v>
      </c>
      <c r="D286" s="55" t="s">
        <v>2954</v>
      </c>
      <c r="E286" s="55" t="s">
        <v>2955</v>
      </c>
      <c r="F286" s="55" t="s">
        <v>2366</v>
      </c>
      <c r="I286" s="55" t="s">
        <v>863</v>
      </c>
    </row>
    <row r="287" customFormat="false" ht="11.25" hidden="false" customHeight="true" outlineLevel="0" collapsed="false">
      <c r="A287" s="55" t="s">
        <v>2264</v>
      </c>
      <c r="B287" s="55" t="s">
        <v>16</v>
      </c>
      <c r="C287" s="55" t="s">
        <v>2956</v>
      </c>
      <c r="D287" s="55" t="s">
        <v>2957</v>
      </c>
      <c r="E287" s="55" t="s">
        <v>2958</v>
      </c>
      <c r="F287" s="55" t="s">
        <v>2366</v>
      </c>
      <c r="G287" s="55" t="s">
        <v>2959</v>
      </c>
      <c r="I287" s="55" t="s">
        <v>863</v>
      </c>
    </row>
    <row r="288" customFormat="false" ht="11.25" hidden="false" customHeight="true" outlineLevel="0" collapsed="false">
      <c r="A288" s="55" t="s">
        <v>2264</v>
      </c>
      <c r="B288" s="55" t="s">
        <v>16</v>
      </c>
      <c r="C288" s="55" t="s">
        <v>2960</v>
      </c>
      <c r="D288" s="55" t="s">
        <v>2961</v>
      </c>
      <c r="E288" s="55" t="s">
        <v>2962</v>
      </c>
      <c r="F288" s="55" t="s">
        <v>2366</v>
      </c>
      <c r="G288" s="55" t="s">
        <v>2963</v>
      </c>
      <c r="I288" s="55" t="s">
        <v>863</v>
      </c>
    </row>
    <row r="289" customFormat="false" ht="11.25" hidden="false" customHeight="true" outlineLevel="0" collapsed="false">
      <c r="A289" s="55" t="s">
        <v>2264</v>
      </c>
      <c r="B289" s="55" t="s">
        <v>16</v>
      </c>
      <c r="C289" s="55" t="s">
        <v>2964</v>
      </c>
      <c r="D289" s="55" t="s">
        <v>2965</v>
      </c>
      <c r="E289" s="55" t="s">
        <v>2966</v>
      </c>
      <c r="F289" s="55" t="s">
        <v>2282</v>
      </c>
      <c r="I289" s="55" t="s">
        <v>863</v>
      </c>
    </row>
    <row r="290" customFormat="false" ht="11.25" hidden="false" customHeight="true" outlineLevel="0" collapsed="false">
      <c r="A290" s="55" t="s">
        <v>2264</v>
      </c>
      <c r="B290" s="55" t="s">
        <v>16</v>
      </c>
      <c r="C290" s="55" t="s">
        <v>2967</v>
      </c>
      <c r="D290" s="55" t="s">
        <v>2965</v>
      </c>
      <c r="E290" s="55" t="s">
        <v>2968</v>
      </c>
      <c r="F290" s="55" t="s">
        <v>2481</v>
      </c>
      <c r="I290" s="55" t="s">
        <v>863</v>
      </c>
    </row>
    <row r="291" customFormat="false" ht="11.25" hidden="false" customHeight="true" outlineLevel="0" collapsed="false">
      <c r="A291" s="55" t="s">
        <v>2264</v>
      </c>
      <c r="B291" s="55" t="s">
        <v>16</v>
      </c>
      <c r="C291" s="55" t="s">
        <v>2969</v>
      </c>
      <c r="D291" s="55" t="s">
        <v>2970</v>
      </c>
      <c r="E291" s="55" t="s">
        <v>2971</v>
      </c>
      <c r="F291" s="55" t="s">
        <v>2481</v>
      </c>
      <c r="G291" s="55" t="s">
        <v>2972</v>
      </c>
      <c r="I291" s="55" t="s">
        <v>863</v>
      </c>
    </row>
    <row r="292" customFormat="false" ht="11.25" hidden="false" customHeight="true" outlineLevel="0" collapsed="false">
      <c r="A292" s="55" t="s">
        <v>2264</v>
      </c>
      <c r="B292" s="55" t="s">
        <v>16</v>
      </c>
      <c r="C292" s="55" t="s">
        <v>2973</v>
      </c>
      <c r="D292" s="55" t="s">
        <v>2974</v>
      </c>
      <c r="E292" s="55" t="s">
        <v>2975</v>
      </c>
      <c r="F292" s="55" t="s">
        <v>2976</v>
      </c>
      <c r="G292" s="55" t="s">
        <v>2977</v>
      </c>
      <c r="I292" s="55" t="s">
        <v>863</v>
      </c>
    </row>
    <row r="293" customFormat="false" ht="11.25" hidden="false" customHeight="true" outlineLevel="0" collapsed="false">
      <c r="A293" s="55" t="s">
        <v>2264</v>
      </c>
      <c r="B293" s="55" t="s">
        <v>16</v>
      </c>
      <c r="C293" s="55" t="s">
        <v>2978</v>
      </c>
      <c r="D293" s="55" t="s">
        <v>2979</v>
      </c>
      <c r="E293" s="55" t="s">
        <v>2980</v>
      </c>
      <c r="F293" s="55" t="s">
        <v>2366</v>
      </c>
      <c r="G293" s="55" t="s">
        <v>2981</v>
      </c>
      <c r="I293" s="55" t="s">
        <v>863</v>
      </c>
    </row>
    <row r="294" customFormat="false" ht="11.25" hidden="false" customHeight="true" outlineLevel="0" collapsed="false">
      <c r="A294" s="55" t="s">
        <v>2264</v>
      </c>
      <c r="B294" s="55" t="s">
        <v>16</v>
      </c>
      <c r="C294" s="55" t="s">
        <v>2982</v>
      </c>
      <c r="D294" s="55" t="s">
        <v>2983</v>
      </c>
      <c r="E294" s="55" t="s">
        <v>2984</v>
      </c>
      <c r="F294" s="55" t="s">
        <v>2467</v>
      </c>
      <c r="I294" s="55" t="s">
        <v>863</v>
      </c>
    </row>
    <row r="295" customFormat="false" ht="11.25" hidden="false" customHeight="true" outlineLevel="0" collapsed="false">
      <c r="A295" s="55" t="s">
        <v>2264</v>
      </c>
      <c r="B295" s="55" t="s">
        <v>16</v>
      </c>
      <c r="C295" s="55" t="s">
        <v>2985</v>
      </c>
      <c r="D295" s="55" t="s">
        <v>2986</v>
      </c>
      <c r="E295" s="55" t="s">
        <v>2987</v>
      </c>
      <c r="F295" s="55" t="s">
        <v>2366</v>
      </c>
      <c r="I295" s="55" t="s">
        <v>863</v>
      </c>
    </row>
    <row r="296" customFormat="false" ht="11.25" hidden="false" customHeight="true" outlineLevel="0" collapsed="false">
      <c r="A296" s="55" t="s">
        <v>2264</v>
      </c>
      <c r="B296" s="55" t="s">
        <v>16</v>
      </c>
      <c r="C296" s="55" t="s">
        <v>2988</v>
      </c>
      <c r="D296" s="55" t="s">
        <v>2989</v>
      </c>
      <c r="E296" s="55" t="s">
        <v>2990</v>
      </c>
      <c r="F296" s="55" t="s">
        <v>2282</v>
      </c>
      <c r="G296" s="55" t="s">
        <v>2991</v>
      </c>
      <c r="I296" s="55" t="s">
        <v>863</v>
      </c>
    </row>
    <row r="297" customFormat="false" ht="11.25" hidden="false" customHeight="true" outlineLevel="0" collapsed="false">
      <c r="A297" s="55" t="s">
        <v>2264</v>
      </c>
      <c r="B297" s="55" t="s">
        <v>16</v>
      </c>
      <c r="C297" s="55" t="s">
        <v>2791</v>
      </c>
      <c r="D297" s="55" t="s">
        <v>2792</v>
      </c>
      <c r="E297" s="55" t="s">
        <v>2793</v>
      </c>
      <c r="F297" s="55" t="s">
        <v>2794</v>
      </c>
      <c r="I297" s="55" t="s">
        <v>863</v>
      </c>
    </row>
    <row r="298" customFormat="false" ht="11.25" hidden="false" customHeight="true" outlineLevel="0" collapsed="false">
      <c r="A298" s="55" t="s">
        <v>2264</v>
      </c>
      <c r="B298" s="55" t="s">
        <v>16</v>
      </c>
      <c r="C298" s="55" t="s">
        <v>2992</v>
      </c>
      <c r="D298" s="55" t="s">
        <v>2993</v>
      </c>
      <c r="E298" s="55" t="s">
        <v>2994</v>
      </c>
      <c r="F298" s="55" t="s">
        <v>2292</v>
      </c>
      <c r="I298" s="55" t="s">
        <v>863</v>
      </c>
    </row>
    <row r="299" customFormat="false" ht="11.25" hidden="false" customHeight="true" outlineLevel="0" collapsed="false">
      <c r="A299" s="55" t="s">
        <v>2264</v>
      </c>
      <c r="B299" s="55" t="s">
        <v>16</v>
      </c>
      <c r="C299" s="55" t="s">
        <v>2995</v>
      </c>
      <c r="D299" s="55" t="s">
        <v>2996</v>
      </c>
      <c r="E299" s="55" t="s">
        <v>2997</v>
      </c>
      <c r="F299" s="55" t="s">
        <v>2998</v>
      </c>
      <c r="G299" s="55" t="s">
        <v>2999</v>
      </c>
      <c r="I299" s="55" t="s">
        <v>863</v>
      </c>
    </row>
    <row r="300" customFormat="false" ht="11.25" hidden="false" customHeight="true" outlineLevel="0" collapsed="false">
      <c r="A300" s="55" t="s">
        <v>2264</v>
      </c>
      <c r="B300" s="55" t="s">
        <v>16</v>
      </c>
      <c r="C300" s="55" t="s">
        <v>2795</v>
      </c>
      <c r="D300" s="55" t="s">
        <v>2796</v>
      </c>
      <c r="E300" s="55" t="s">
        <v>2797</v>
      </c>
      <c r="F300" s="55" t="s">
        <v>2798</v>
      </c>
      <c r="I300" s="55" t="s">
        <v>863</v>
      </c>
    </row>
    <row r="301" customFormat="false" ht="11.25" hidden="false" customHeight="true" outlineLevel="0" collapsed="false">
      <c r="A301" s="55" t="s">
        <v>2264</v>
      </c>
      <c r="B301" s="55" t="s">
        <v>16</v>
      </c>
      <c r="C301" s="55" t="s">
        <v>2802</v>
      </c>
      <c r="D301" s="55" t="s">
        <v>2803</v>
      </c>
      <c r="E301" s="55" t="s">
        <v>2804</v>
      </c>
      <c r="F301" s="55" t="s">
        <v>2495</v>
      </c>
      <c r="G301" s="55" t="s">
        <v>2805</v>
      </c>
      <c r="I301" s="55" t="s">
        <v>863</v>
      </c>
    </row>
    <row r="302" customFormat="false" ht="11.25" hidden="false" customHeight="true" outlineLevel="0" collapsed="false">
      <c r="A302" s="55" t="s">
        <v>2264</v>
      </c>
      <c r="B302" s="55" t="s">
        <v>16</v>
      </c>
      <c r="C302" s="55" t="s">
        <v>2809</v>
      </c>
      <c r="D302" s="55" t="s">
        <v>2810</v>
      </c>
      <c r="E302" s="55" t="s">
        <v>2811</v>
      </c>
      <c r="F302" s="55" t="s">
        <v>2812</v>
      </c>
      <c r="I302" s="55" t="s">
        <v>863</v>
      </c>
    </row>
    <row r="303" customFormat="false" ht="11.25" hidden="false" customHeight="true" outlineLevel="0" collapsed="false">
      <c r="A303" s="55" t="s">
        <v>2264</v>
      </c>
      <c r="B303" s="55" t="s">
        <v>16</v>
      </c>
      <c r="C303" s="55" t="s">
        <v>2265</v>
      </c>
      <c r="D303" s="55" t="s">
        <v>2266</v>
      </c>
      <c r="E303" s="55" t="s">
        <v>2267</v>
      </c>
      <c r="F303" s="55" t="s">
        <v>2268</v>
      </c>
      <c r="G303" s="55" t="s">
        <v>2269</v>
      </c>
      <c r="I303" s="55" t="s">
        <v>916</v>
      </c>
    </row>
    <row r="304" customFormat="false" ht="11.25" hidden="false" customHeight="true" outlineLevel="0" collapsed="false">
      <c r="A304" s="55" t="s">
        <v>2264</v>
      </c>
      <c r="B304" s="55" t="s">
        <v>16</v>
      </c>
      <c r="C304" s="55" t="s">
        <v>3000</v>
      </c>
      <c r="D304" s="55" t="s">
        <v>3001</v>
      </c>
      <c r="E304" s="55" t="s">
        <v>3002</v>
      </c>
      <c r="F304" s="55" t="s">
        <v>2440</v>
      </c>
      <c r="G304" s="55" t="s">
        <v>3003</v>
      </c>
      <c r="I304" s="55" t="s">
        <v>916</v>
      </c>
    </row>
    <row r="305" customFormat="false" ht="11.25" hidden="false" customHeight="true" outlineLevel="0" collapsed="false">
      <c r="A305" s="55" t="s">
        <v>2264</v>
      </c>
      <c r="B305" s="55" t="s">
        <v>16</v>
      </c>
      <c r="C305" s="55" t="s">
        <v>2284</v>
      </c>
      <c r="D305" s="55" t="s">
        <v>2285</v>
      </c>
      <c r="E305" s="55" t="s">
        <v>2286</v>
      </c>
      <c r="F305" s="55" t="s">
        <v>2287</v>
      </c>
      <c r="G305" s="55" t="s">
        <v>2288</v>
      </c>
      <c r="I305" s="55" t="s">
        <v>916</v>
      </c>
    </row>
    <row r="306" customFormat="false" ht="11.25" hidden="false" customHeight="true" outlineLevel="0" collapsed="false">
      <c r="A306" s="55" t="s">
        <v>2264</v>
      </c>
      <c r="B306" s="55" t="s">
        <v>16</v>
      </c>
      <c r="C306" s="55" t="s">
        <v>2289</v>
      </c>
      <c r="D306" s="55" t="s">
        <v>2290</v>
      </c>
      <c r="E306" s="55" t="s">
        <v>2291</v>
      </c>
      <c r="F306" s="55" t="s">
        <v>2292</v>
      </c>
      <c r="G306" s="55" t="s">
        <v>2293</v>
      </c>
      <c r="I306" s="55" t="s">
        <v>916</v>
      </c>
    </row>
    <row r="307" customFormat="false" ht="11.25" hidden="false" customHeight="true" outlineLevel="0" collapsed="false">
      <c r="A307" s="55" t="s">
        <v>2264</v>
      </c>
      <c r="B307" s="55" t="s">
        <v>16</v>
      </c>
      <c r="C307" s="55" t="s">
        <v>2299</v>
      </c>
      <c r="D307" s="55" t="s">
        <v>2300</v>
      </c>
      <c r="E307" s="55" t="s">
        <v>2301</v>
      </c>
      <c r="F307" s="55" t="s">
        <v>2302</v>
      </c>
      <c r="I307" s="55" t="s">
        <v>916</v>
      </c>
    </row>
    <row r="308" customFormat="false" ht="11.25" hidden="false" customHeight="true" outlineLevel="0" collapsed="false">
      <c r="A308" s="55" t="s">
        <v>2264</v>
      </c>
      <c r="B308" s="55" t="s">
        <v>16</v>
      </c>
      <c r="C308" s="55" t="s">
        <v>2307</v>
      </c>
      <c r="D308" s="55" t="s">
        <v>2308</v>
      </c>
      <c r="E308" s="55" t="s">
        <v>2309</v>
      </c>
      <c r="F308" s="55" t="s">
        <v>2310</v>
      </c>
      <c r="G308" s="55" t="s">
        <v>2311</v>
      </c>
      <c r="I308" s="55" t="s">
        <v>916</v>
      </c>
    </row>
    <row r="309" customFormat="false" ht="11.25" hidden="false" customHeight="true" outlineLevel="0" collapsed="false">
      <c r="A309" s="55" t="s">
        <v>2264</v>
      </c>
      <c r="B309" s="55" t="s">
        <v>16</v>
      </c>
      <c r="D309" s="55" t="s">
        <v>2317</v>
      </c>
      <c r="E309" s="55" t="s">
        <v>2318</v>
      </c>
      <c r="F309" s="55" t="s">
        <v>2310</v>
      </c>
      <c r="I309" s="55" t="s">
        <v>916</v>
      </c>
    </row>
    <row r="310" customFormat="false" ht="11.25" hidden="false" customHeight="true" outlineLevel="0" collapsed="false">
      <c r="A310" s="55" t="s">
        <v>2264</v>
      </c>
      <c r="B310" s="55" t="s">
        <v>16</v>
      </c>
      <c r="C310" s="55" t="s">
        <v>2820</v>
      </c>
      <c r="D310" s="55" t="s">
        <v>2821</v>
      </c>
      <c r="E310" s="55" t="s">
        <v>2822</v>
      </c>
      <c r="F310" s="55" t="s">
        <v>2823</v>
      </c>
      <c r="G310" s="55" t="s">
        <v>2824</v>
      </c>
      <c r="I310" s="55" t="s">
        <v>916</v>
      </c>
    </row>
    <row r="311" customFormat="false" ht="11.25" hidden="false" customHeight="true" outlineLevel="0" collapsed="false">
      <c r="A311" s="55" t="s">
        <v>2264</v>
      </c>
      <c r="B311" s="55" t="s">
        <v>16</v>
      </c>
      <c r="C311" s="55" t="s">
        <v>2329</v>
      </c>
      <c r="D311" s="55" t="s">
        <v>2330</v>
      </c>
      <c r="E311" s="55" t="s">
        <v>2331</v>
      </c>
      <c r="F311" s="55" t="s">
        <v>2332</v>
      </c>
      <c r="I311" s="55" t="s">
        <v>916</v>
      </c>
    </row>
    <row r="312" customFormat="false" ht="11.25" hidden="false" customHeight="true" outlineLevel="0" collapsed="false">
      <c r="A312" s="55" t="s">
        <v>2264</v>
      </c>
      <c r="B312" s="55" t="s">
        <v>16</v>
      </c>
      <c r="C312" s="55" t="s">
        <v>2337</v>
      </c>
      <c r="D312" s="55" t="s">
        <v>2338</v>
      </c>
      <c r="E312" s="55" t="s">
        <v>2339</v>
      </c>
      <c r="F312" s="55" t="s">
        <v>585</v>
      </c>
      <c r="G312" s="55" t="s">
        <v>2340</v>
      </c>
      <c r="I312" s="55" t="s">
        <v>916</v>
      </c>
    </row>
    <row r="313" customFormat="false" ht="11.25" hidden="false" customHeight="true" outlineLevel="0" collapsed="false">
      <c r="A313" s="55" t="s">
        <v>2264</v>
      </c>
      <c r="B313" s="55" t="s">
        <v>16</v>
      </c>
      <c r="C313" s="55" t="s">
        <v>2825</v>
      </c>
      <c r="D313" s="55" t="s">
        <v>2826</v>
      </c>
      <c r="E313" s="55" t="s">
        <v>2827</v>
      </c>
      <c r="F313" s="55" t="s">
        <v>585</v>
      </c>
      <c r="I313" s="55" t="s">
        <v>916</v>
      </c>
    </row>
    <row r="314" customFormat="false" ht="11.25" hidden="false" customHeight="true" outlineLevel="0" collapsed="false">
      <c r="A314" s="55" t="s">
        <v>2264</v>
      </c>
      <c r="B314" s="55" t="s">
        <v>16</v>
      </c>
      <c r="C314" s="55" t="s">
        <v>2341</v>
      </c>
      <c r="D314" s="55" t="s">
        <v>2342</v>
      </c>
      <c r="E314" s="55" t="s">
        <v>2343</v>
      </c>
      <c r="F314" s="55" t="s">
        <v>585</v>
      </c>
      <c r="G314" s="55" t="s">
        <v>2344</v>
      </c>
      <c r="I314" s="55" t="s">
        <v>916</v>
      </c>
    </row>
    <row r="315" customFormat="false" ht="11.25" hidden="false" customHeight="true" outlineLevel="0" collapsed="false">
      <c r="A315" s="55" t="s">
        <v>2264</v>
      </c>
      <c r="B315" s="55" t="s">
        <v>16</v>
      </c>
      <c r="C315" s="55" t="s">
        <v>2345</v>
      </c>
      <c r="D315" s="55" t="s">
        <v>2346</v>
      </c>
      <c r="E315" s="55" t="s">
        <v>2347</v>
      </c>
      <c r="F315" s="55" t="s">
        <v>585</v>
      </c>
      <c r="G315" s="55" t="s">
        <v>2348</v>
      </c>
      <c r="I315" s="55" t="s">
        <v>916</v>
      </c>
    </row>
    <row r="316" customFormat="false" ht="11.25" hidden="false" customHeight="true" outlineLevel="0" collapsed="false">
      <c r="A316" s="55" t="s">
        <v>2264</v>
      </c>
      <c r="B316" s="55" t="s">
        <v>16</v>
      </c>
      <c r="C316" s="55" t="s">
        <v>2828</v>
      </c>
      <c r="D316" s="55" t="s">
        <v>2829</v>
      </c>
      <c r="E316" s="55" t="s">
        <v>2830</v>
      </c>
      <c r="F316" s="55" t="s">
        <v>585</v>
      </c>
      <c r="I316" s="55" t="s">
        <v>916</v>
      </c>
    </row>
    <row r="317" customFormat="false" ht="11.25" hidden="false" customHeight="true" outlineLevel="0" collapsed="false">
      <c r="A317" s="55" t="s">
        <v>2264</v>
      </c>
      <c r="B317" s="55" t="s">
        <v>16</v>
      </c>
      <c r="C317" s="55" t="s">
        <v>2353</v>
      </c>
      <c r="D317" s="55" t="s">
        <v>2354</v>
      </c>
      <c r="E317" s="55" t="s">
        <v>2355</v>
      </c>
      <c r="F317" s="55" t="s">
        <v>2292</v>
      </c>
      <c r="G317" s="55" t="s">
        <v>2356</v>
      </c>
      <c r="I317" s="55" t="s">
        <v>916</v>
      </c>
    </row>
    <row r="318" customFormat="false" ht="11.25" hidden="false" customHeight="true" outlineLevel="0" collapsed="false">
      <c r="A318" s="55" t="s">
        <v>2264</v>
      </c>
      <c r="B318" s="55" t="s">
        <v>16</v>
      </c>
      <c r="C318" s="55" t="s">
        <v>2357</v>
      </c>
      <c r="D318" s="55" t="s">
        <v>2358</v>
      </c>
      <c r="E318" s="55" t="s">
        <v>2359</v>
      </c>
      <c r="F318" s="55" t="s">
        <v>2292</v>
      </c>
      <c r="I318" s="55" t="s">
        <v>916</v>
      </c>
    </row>
    <row r="319" customFormat="false" ht="11.25" hidden="false" customHeight="true" outlineLevel="0" collapsed="false">
      <c r="A319" s="55" t="s">
        <v>2264</v>
      </c>
      <c r="B319" s="55" t="s">
        <v>16</v>
      </c>
      <c r="C319" s="55" t="s">
        <v>2360</v>
      </c>
      <c r="D319" s="55" t="s">
        <v>2361</v>
      </c>
      <c r="E319" s="55" t="s">
        <v>2362</v>
      </c>
      <c r="F319" s="55" t="s">
        <v>2310</v>
      </c>
      <c r="I319" s="55" t="s">
        <v>916</v>
      </c>
    </row>
    <row r="320" customFormat="false" ht="11.25" hidden="false" customHeight="true" outlineLevel="0" collapsed="false">
      <c r="A320" s="55" t="s">
        <v>2264</v>
      </c>
      <c r="B320" s="55" t="s">
        <v>16</v>
      </c>
      <c r="C320" s="55" t="s">
        <v>2398</v>
      </c>
      <c r="D320" s="55" t="s">
        <v>2399</v>
      </c>
      <c r="E320" s="55" t="s">
        <v>2400</v>
      </c>
      <c r="F320" s="55" t="s">
        <v>2273</v>
      </c>
      <c r="G320" s="55" t="s">
        <v>2401</v>
      </c>
      <c r="I320" s="55" t="s">
        <v>916</v>
      </c>
    </row>
    <row r="321" customFormat="false" ht="11.25" hidden="false" customHeight="true" outlineLevel="0" collapsed="false">
      <c r="A321" s="55" t="s">
        <v>2264</v>
      </c>
      <c r="B321" s="55" t="s">
        <v>16</v>
      </c>
      <c r="C321" s="55" t="s">
        <v>2402</v>
      </c>
      <c r="D321" s="55" t="s">
        <v>2403</v>
      </c>
      <c r="E321" s="55" t="s">
        <v>2404</v>
      </c>
      <c r="F321" s="55" t="s">
        <v>2405</v>
      </c>
      <c r="G321" s="55" t="s">
        <v>2406</v>
      </c>
      <c r="I321" s="55" t="s">
        <v>916</v>
      </c>
    </row>
    <row r="322" customFormat="false" ht="11.25" hidden="false" customHeight="true" outlineLevel="0" collapsed="false">
      <c r="A322" s="55" t="s">
        <v>2264</v>
      </c>
      <c r="B322" s="55" t="s">
        <v>16</v>
      </c>
      <c r="C322" s="55" t="s">
        <v>2850</v>
      </c>
      <c r="D322" s="55" t="s">
        <v>2851</v>
      </c>
      <c r="E322" s="55" t="s">
        <v>2852</v>
      </c>
      <c r="F322" s="55" t="s">
        <v>2537</v>
      </c>
      <c r="G322" s="55" t="s">
        <v>2853</v>
      </c>
      <c r="I322" s="55" t="s">
        <v>916</v>
      </c>
    </row>
    <row r="323" customFormat="false" ht="11.25" hidden="false" customHeight="true" outlineLevel="0" collapsed="false">
      <c r="A323" s="55" t="s">
        <v>2264</v>
      </c>
      <c r="B323" s="55" t="s">
        <v>16</v>
      </c>
      <c r="C323" s="55" t="s">
        <v>2412</v>
      </c>
      <c r="D323" s="55" t="s">
        <v>2413</v>
      </c>
      <c r="E323" s="55" t="s">
        <v>2414</v>
      </c>
      <c r="F323" s="55" t="s">
        <v>2352</v>
      </c>
      <c r="G323" s="55" t="s">
        <v>2415</v>
      </c>
      <c r="I323" s="55" t="s">
        <v>916</v>
      </c>
    </row>
    <row r="324" customFormat="false" ht="11.25" hidden="false" customHeight="true" outlineLevel="0" collapsed="false">
      <c r="A324" s="55" t="s">
        <v>2264</v>
      </c>
      <c r="B324" s="55" t="s">
        <v>16</v>
      </c>
      <c r="C324" s="55" t="s">
        <v>2421</v>
      </c>
      <c r="D324" s="55" t="s">
        <v>2422</v>
      </c>
      <c r="E324" s="55" t="s">
        <v>2423</v>
      </c>
      <c r="F324" s="55" t="s">
        <v>2424</v>
      </c>
      <c r="G324" s="55" t="s">
        <v>2425</v>
      </c>
      <c r="I324" s="55" t="s">
        <v>916</v>
      </c>
    </row>
    <row r="325" customFormat="false" ht="11.25" hidden="false" customHeight="true" outlineLevel="0" collapsed="false">
      <c r="A325" s="55" t="s">
        <v>2264</v>
      </c>
      <c r="B325" s="55" t="s">
        <v>16</v>
      </c>
      <c r="C325" s="55" t="s">
        <v>3004</v>
      </c>
      <c r="D325" s="55" t="s">
        <v>3005</v>
      </c>
      <c r="E325" s="55" t="s">
        <v>3006</v>
      </c>
      <c r="F325" s="55" t="s">
        <v>2433</v>
      </c>
      <c r="G325" s="55" t="s">
        <v>3007</v>
      </c>
      <c r="I325" s="55" t="s">
        <v>916</v>
      </c>
    </row>
    <row r="326" customFormat="false" ht="11.25" hidden="false" customHeight="true" outlineLevel="0" collapsed="false">
      <c r="A326" s="55" t="s">
        <v>2264</v>
      </c>
      <c r="B326" s="55" t="s">
        <v>16</v>
      </c>
      <c r="C326" s="55" t="s">
        <v>2854</v>
      </c>
      <c r="D326" s="55" t="s">
        <v>2855</v>
      </c>
      <c r="E326" s="55" t="s">
        <v>2856</v>
      </c>
      <c r="F326" s="55" t="s">
        <v>2388</v>
      </c>
      <c r="G326" s="55" t="s">
        <v>2857</v>
      </c>
      <c r="I326" s="55" t="s">
        <v>916</v>
      </c>
    </row>
    <row r="327" customFormat="false" ht="11.25" hidden="false" customHeight="true" outlineLevel="0" collapsed="false">
      <c r="A327" s="55" t="s">
        <v>2264</v>
      </c>
      <c r="B327" s="55" t="s">
        <v>16</v>
      </c>
      <c r="C327" s="55" t="s">
        <v>13</v>
      </c>
      <c r="D327" s="55" t="s">
        <v>47</v>
      </c>
      <c r="E327" s="55" t="s">
        <v>50</v>
      </c>
      <c r="F327" s="55" t="s">
        <v>52</v>
      </c>
      <c r="G327" s="55" t="s">
        <v>2447</v>
      </c>
      <c r="I327" s="55" t="s">
        <v>916</v>
      </c>
    </row>
    <row r="328" customFormat="false" ht="11.25" hidden="false" customHeight="true" outlineLevel="0" collapsed="false">
      <c r="A328" s="55" t="s">
        <v>2264</v>
      </c>
      <c r="B328" s="55" t="s">
        <v>16</v>
      </c>
      <c r="C328" s="55" t="s">
        <v>2461</v>
      </c>
      <c r="D328" s="55" t="s">
        <v>2462</v>
      </c>
      <c r="E328" s="55" t="s">
        <v>2463</v>
      </c>
      <c r="F328" s="55" t="s">
        <v>2277</v>
      </c>
      <c r="I328" s="55" t="s">
        <v>916</v>
      </c>
    </row>
    <row r="329" customFormat="false" ht="11.25" hidden="false" customHeight="true" outlineLevel="0" collapsed="false">
      <c r="A329" s="55" t="s">
        <v>2264</v>
      </c>
      <c r="B329" s="55" t="s">
        <v>16</v>
      </c>
      <c r="C329" s="55" t="s">
        <v>2464</v>
      </c>
      <c r="D329" s="55" t="s">
        <v>2465</v>
      </c>
      <c r="E329" s="55" t="s">
        <v>2466</v>
      </c>
      <c r="F329" s="55" t="s">
        <v>2467</v>
      </c>
      <c r="I329" s="55" t="s">
        <v>916</v>
      </c>
    </row>
    <row r="330" customFormat="false" ht="11.25" hidden="false" customHeight="true" outlineLevel="0" collapsed="false">
      <c r="A330" s="55" t="s">
        <v>2264</v>
      </c>
      <c r="B330" s="55" t="s">
        <v>16</v>
      </c>
      <c r="C330" s="55" t="s">
        <v>3008</v>
      </c>
      <c r="D330" s="55" t="s">
        <v>3009</v>
      </c>
      <c r="E330" s="55" t="s">
        <v>3010</v>
      </c>
      <c r="F330" s="55" t="s">
        <v>2588</v>
      </c>
      <c r="G330" s="55" t="s">
        <v>3011</v>
      </c>
      <c r="I330" s="55" t="s">
        <v>916</v>
      </c>
    </row>
    <row r="331" customFormat="false" ht="11.25" hidden="false" customHeight="true" outlineLevel="0" collapsed="false">
      <c r="A331" s="55" t="s">
        <v>2264</v>
      </c>
      <c r="B331" s="55" t="s">
        <v>16</v>
      </c>
      <c r="C331" s="55" t="s">
        <v>2468</v>
      </c>
      <c r="D331" s="55" t="s">
        <v>2469</v>
      </c>
      <c r="E331" s="55" t="s">
        <v>2470</v>
      </c>
      <c r="F331" s="55" t="s">
        <v>2292</v>
      </c>
      <c r="I331" s="55" t="s">
        <v>916</v>
      </c>
    </row>
    <row r="332" customFormat="false" ht="11.25" hidden="false" customHeight="true" outlineLevel="0" collapsed="false">
      <c r="A332" s="55" t="s">
        <v>2264</v>
      </c>
      <c r="B332" s="55" t="s">
        <v>16</v>
      </c>
      <c r="C332" s="55" t="s">
        <v>2471</v>
      </c>
      <c r="D332" s="55" t="s">
        <v>2472</v>
      </c>
      <c r="E332" s="55" t="s">
        <v>2473</v>
      </c>
      <c r="F332" s="55" t="s">
        <v>2467</v>
      </c>
      <c r="I332" s="55" t="s">
        <v>916</v>
      </c>
    </row>
    <row r="333" customFormat="false" ht="11.25" hidden="false" customHeight="true" outlineLevel="0" collapsed="false">
      <c r="A333" s="55" t="s">
        <v>2264</v>
      </c>
      <c r="B333" s="55" t="s">
        <v>16</v>
      </c>
      <c r="C333" s="55" t="s">
        <v>2858</v>
      </c>
      <c r="D333" s="55" t="s">
        <v>2859</v>
      </c>
      <c r="E333" s="55" t="s">
        <v>2860</v>
      </c>
      <c r="F333" s="55" t="s">
        <v>2277</v>
      </c>
      <c r="G333" s="55" t="s">
        <v>2861</v>
      </c>
      <c r="I333" s="55" t="s">
        <v>916</v>
      </c>
    </row>
    <row r="334" customFormat="false" ht="11.25" hidden="false" customHeight="true" outlineLevel="0" collapsed="false">
      <c r="A334" s="55" t="s">
        <v>2264</v>
      </c>
      <c r="B334" s="55" t="s">
        <v>16</v>
      </c>
      <c r="C334" s="55" t="s">
        <v>2862</v>
      </c>
      <c r="D334" s="55" t="s">
        <v>2863</v>
      </c>
      <c r="E334" s="55" t="s">
        <v>2864</v>
      </c>
      <c r="F334" s="55" t="s">
        <v>2388</v>
      </c>
      <c r="I334" s="55" t="s">
        <v>916</v>
      </c>
    </row>
    <row r="335" customFormat="false" ht="11.25" hidden="false" customHeight="true" outlineLevel="0" collapsed="false">
      <c r="A335" s="55" t="s">
        <v>2264</v>
      </c>
      <c r="B335" s="55" t="s">
        <v>16</v>
      </c>
      <c r="C335" s="55" t="s">
        <v>2865</v>
      </c>
      <c r="D335" s="55" t="s">
        <v>2866</v>
      </c>
      <c r="E335" s="55" t="s">
        <v>2867</v>
      </c>
      <c r="F335" s="55" t="s">
        <v>2509</v>
      </c>
      <c r="I335" s="55" t="s">
        <v>916</v>
      </c>
    </row>
    <row r="336" customFormat="false" ht="11.25" hidden="false" customHeight="true" outlineLevel="0" collapsed="false">
      <c r="A336" s="55" t="s">
        <v>2264</v>
      </c>
      <c r="B336" s="55" t="s">
        <v>16</v>
      </c>
      <c r="C336" s="55" t="s">
        <v>2868</v>
      </c>
      <c r="D336" s="55" t="s">
        <v>2869</v>
      </c>
      <c r="E336" s="55" t="s">
        <v>2870</v>
      </c>
      <c r="F336" s="55" t="s">
        <v>2467</v>
      </c>
      <c r="G336" s="55" t="s">
        <v>2871</v>
      </c>
      <c r="I336" s="55" t="s">
        <v>916</v>
      </c>
    </row>
    <row r="337" customFormat="false" ht="11.25" hidden="false" customHeight="true" outlineLevel="0" collapsed="false">
      <c r="A337" s="55" t="s">
        <v>2264</v>
      </c>
      <c r="B337" s="55" t="s">
        <v>16</v>
      </c>
      <c r="C337" s="55" t="s">
        <v>2489</v>
      </c>
      <c r="D337" s="55" t="s">
        <v>2490</v>
      </c>
      <c r="E337" s="55" t="s">
        <v>2491</v>
      </c>
      <c r="F337" s="55" t="s">
        <v>2282</v>
      </c>
      <c r="I337" s="55" t="s">
        <v>916</v>
      </c>
    </row>
    <row r="338" customFormat="false" ht="11.25" hidden="false" customHeight="true" outlineLevel="0" collapsed="false">
      <c r="A338" s="55" t="s">
        <v>2264</v>
      </c>
      <c r="B338" s="55" t="s">
        <v>16</v>
      </c>
      <c r="C338" s="55" t="s">
        <v>2492</v>
      </c>
      <c r="D338" s="55" t="s">
        <v>2493</v>
      </c>
      <c r="E338" s="55" t="s">
        <v>2494</v>
      </c>
      <c r="F338" s="55" t="s">
        <v>2495</v>
      </c>
      <c r="G338" s="55" t="s">
        <v>2496</v>
      </c>
      <c r="I338" s="55" t="s">
        <v>916</v>
      </c>
    </row>
    <row r="339" customFormat="false" ht="11.25" hidden="false" customHeight="true" outlineLevel="0" collapsed="false">
      <c r="A339" s="55" t="s">
        <v>2264</v>
      </c>
      <c r="B339" s="55" t="s">
        <v>16</v>
      </c>
      <c r="C339" s="55" t="s">
        <v>2497</v>
      </c>
      <c r="D339" s="55" t="s">
        <v>2498</v>
      </c>
      <c r="E339" s="55" t="s">
        <v>2499</v>
      </c>
      <c r="F339" s="55" t="s">
        <v>2500</v>
      </c>
      <c r="I339" s="55" t="s">
        <v>916</v>
      </c>
    </row>
    <row r="340" customFormat="false" ht="11.25" hidden="false" customHeight="true" outlineLevel="0" collapsed="false">
      <c r="A340" s="55" t="s">
        <v>2264</v>
      </c>
      <c r="B340" s="55" t="s">
        <v>16</v>
      </c>
      <c r="C340" s="55" t="s">
        <v>2501</v>
      </c>
      <c r="D340" s="55" t="s">
        <v>2502</v>
      </c>
      <c r="E340" s="55" t="s">
        <v>2503</v>
      </c>
      <c r="F340" s="55" t="s">
        <v>2504</v>
      </c>
      <c r="G340" s="55" t="s">
        <v>2505</v>
      </c>
      <c r="I340" s="55" t="s">
        <v>916</v>
      </c>
    </row>
    <row r="341" customFormat="false" ht="11.25" hidden="false" customHeight="true" outlineLevel="0" collapsed="false">
      <c r="A341" s="55" t="s">
        <v>2264</v>
      </c>
      <c r="B341" s="55" t="s">
        <v>16</v>
      </c>
      <c r="C341" s="55" t="s">
        <v>2872</v>
      </c>
      <c r="D341" s="55" t="s">
        <v>2873</v>
      </c>
      <c r="E341" s="55" t="s">
        <v>2874</v>
      </c>
      <c r="F341" s="55" t="s">
        <v>2277</v>
      </c>
      <c r="G341" s="55" t="s">
        <v>2875</v>
      </c>
      <c r="I341" s="55" t="s">
        <v>916</v>
      </c>
    </row>
    <row r="342" customFormat="false" ht="11.25" hidden="false" customHeight="true" outlineLevel="0" collapsed="false">
      <c r="A342" s="55" t="s">
        <v>2264</v>
      </c>
      <c r="B342" s="55" t="s">
        <v>16</v>
      </c>
      <c r="C342" s="55" t="s">
        <v>2506</v>
      </c>
      <c r="D342" s="55" t="s">
        <v>2507</v>
      </c>
      <c r="E342" s="55" t="s">
        <v>2508</v>
      </c>
      <c r="F342" s="55" t="s">
        <v>2509</v>
      </c>
      <c r="G342" s="55" t="s">
        <v>2510</v>
      </c>
      <c r="I342" s="55" t="s">
        <v>916</v>
      </c>
    </row>
    <row r="343" customFormat="false" ht="11.25" hidden="false" customHeight="true" outlineLevel="0" collapsed="false">
      <c r="A343" s="55" t="s">
        <v>2264</v>
      </c>
      <c r="B343" s="55" t="s">
        <v>16</v>
      </c>
      <c r="C343" s="55" t="s">
        <v>2514</v>
      </c>
      <c r="D343" s="55" t="s">
        <v>2515</v>
      </c>
      <c r="E343" s="55" t="s">
        <v>2516</v>
      </c>
      <c r="F343" s="55" t="s">
        <v>2287</v>
      </c>
      <c r="G343" s="55" t="s">
        <v>2517</v>
      </c>
      <c r="I343" s="55" t="s">
        <v>916</v>
      </c>
    </row>
    <row r="344" customFormat="false" ht="11.25" hidden="false" customHeight="true" outlineLevel="0" collapsed="false">
      <c r="A344" s="55" t="s">
        <v>2264</v>
      </c>
      <c r="B344" s="55" t="s">
        <v>16</v>
      </c>
      <c r="C344" s="55" t="s">
        <v>2518</v>
      </c>
      <c r="D344" s="55" t="s">
        <v>2519</v>
      </c>
      <c r="E344" s="55" t="s">
        <v>2520</v>
      </c>
      <c r="F344" s="55" t="s">
        <v>2521</v>
      </c>
      <c r="G344" s="55" t="s">
        <v>2522</v>
      </c>
      <c r="I344" s="55" t="s">
        <v>916</v>
      </c>
    </row>
    <row r="345" customFormat="false" ht="11.25" hidden="false" customHeight="true" outlineLevel="0" collapsed="false">
      <c r="A345" s="55" t="s">
        <v>2264</v>
      </c>
      <c r="B345" s="55" t="s">
        <v>16</v>
      </c>
      <c r="C345" s="55" t="s">
        <v>2523</v>
      </c>
      <c r="D345" s="55" t="s">
        <v>2524</v>
      </c>
      <c r="E345" s="55" t="s">
        <v>2525</v>
      </c>
      <c r="F345" s="55" t="s">
        <v>2433</v>
      </c>
      <c r="G345" s="55" t="s">
        <v>2526</v>
      </c>
      <c r="I345" s="55" t="s">
        <v>916</v>
      </c>
    </row>
    <row r="346" customFormat="false" ht="11.25" hidden="false" customHeight="true" outlineLevel="0" collapsed="false">
      <c r="A346" s="55" t="s">
        <v>2264</v>
      </c>
      <c r="B346" s="55" t="s">
        <v>16</v>
      </c>
      <c r="C346" s="55" t="s">
        <v>2876</v>
      </c>
      <c r="D346" s="55" t="s">
        <v>2877</v>
      </c>
      <c r="E346" s="55" t="s">
        <v>2878</v>
      </c>
      <c r="F346" s="55" t="s">
        <v>2397</v>
      </c>
      <c r="I346" s="55" t="s">
        <v>916</v>
      </c>
    </row>
    <row r="347" customFormat="false" ht="11.25" hidden="false" customHeight="true" outlineLevel="0" collapsed="false">
      <c r="A347" s="55" t="s">
        <v>2264</v>
      </c>
      <c r="B347" s="55" t="s">
        <v>16</v>
      </c>
      <c r="C347" s="55" t="s">
        <v>2879</v>
      </c>
      <c r="D347" s="55" t="s">
        <v>2880</v>
      </c>
      <c r="E347" s="55" t="s">
        <v>2881</v>
      </c>
      <c r="F347" s="55" t="s">
        <v>2310</v>
      </c>
      <c r="G347" s="55" t="s">
        <v>2882</v>
      </c>
      <c r="I347" s="55" t="s">
        <v>916</v>
      </c>
    </row>
    <row r="348" customFormat="false" ht="11.25" hidden="false" customHeight="true" outlineLevel="0" collapsed="false">
      <c r="A348" s="55" t="s">
        <v>2264</v>
      </c>
      <c r="B348" s="55" t="s">
        <v>16</v>
      </c>
      <c r="C348" s="55" t="s">
        <v>2889</v>
      </c>
      <c r="D348" s="55" t="s">
        <v>2890</v>
      </c>
      <c r="E348" s="55" t="s">
        <v>2891</v>
      </c>
      <c r="F348" s="55" t="s">
        <v>2700</v>
      </c>
      <c r="G348" s="55" t="s">
        <v>2892</v>
      </c>
      <c r="I348" s="55" t="s">
        <v>916</v>
      </c>
    </row>
    <row r="349" customFormat="false" ht="11.25" hidden="false" customHeight="true" outlineLevel="0" collapsed="false">
      <c r="A349" s="55" t="s">
        <v>2264</v>
      </c>
      <c r="B349" s="55" t="s">
        <v>16</v>
      </c>
      <c r="C349" s="55" t="s">
        <v>2573</v>
      </c>
      <c r="D349" s="55" t="s">
        <v>2574</v>
      </c>
      <c r="E349" s="55" t="s">
        <v>2575</v>
      </c>
      <c r="F349" s="55" t="s">
        <v>2277</v>
      </c>
      <c r="G349" s="55" t="s">
        <v>2576</v>
      </c>
      <c r="I349" s="55" t="s">
        <v>916</v>
      </c>
    </row>
    <row r="350" customFormat="false" ht="11.25" hidden="false" customHeight="true" outlineLevel="0" collapsed="false">
      <c r="A350" s="55" t="s">
        <v>2264</v>
      </c>
      <c r="B350" s="55" t="s">
        <v>16</v>
      </c>
      <c r="C350" s="55" t="s">
        <v>2893</v>
      </c>
      <c r="D350" s="55" t="s">
        <v>2894</v>
      </c>
      <c r="E350" s="55" t="s">
        <v>2895</v>
      </c>
      <c r="F350" s="55" t="s">
        <v>2310</v>
      </c>
      <c r="G350" s="55" t="s">
        <v>2896</v>
      </c>
      <c r="I350" s="55" t="s">
        <v>916</v>
      </c>
    </row>
    <row r="351" customFormat="false" ht="11.25" hidden="false" customHeight="true" outlineLevel="0" collapsed="false">
      <c r="A351" s="55" t="s">
        <v>2264</v>
      </c>
      <c r="B351" s="55" t="s">
        <v>16</v>
      </c>
      <c r="C351" s="55" t="s">
        <v>2897</v>
      </c>
      <c r="D351" s="55" t="s">
        <v>2898</v>
      </c>
      <c r="E351" s="55" t="s">
        <v>2899</v>
      </c>
      <c r="F351" s="55" t="s">
        <v>2310</v>
      </c>
      <c r="I351" s="55" t="s">
        <v>916</v>
      </c>
    </row>
    <row r="352" customFormat="false" ht="11.25" hidden="false" customHeight="true" outlineLevel="0" collapsed="false">
      <c r="A352" s="55" t="s">
        <v>2264</v>
      </c>
      <c r="B352" s="55" t="s">
        <v>16</v>
      </c>
      <c r="C352" s="55" t="s">
        <v>2596</v>
      </c>
      <c r="D352" s="55" t="s">
        <v>2597</v>
      </c>
      <c r="E352" s="55" t="s">
        <v>2598</v>
      </c>
      <c r="F352" s="55" t="s">
        <v>2504</v>
      </c>
      <c r="G352" s="55" t="s">
        <v>2599</v>
      </c>
      <c r="I352" s="55" t="s">
        <v>916</v>
      </c>
    </row>
    <row r="353" customFormat="false" ht="11.25" hidden="false" customHeight="true" outlineLevel="0" collapsed="false">
      <c r="A353" s="55" t="s">
        <v>2264</v>
      </c>
      <c r="B353" s="55" t="s">
        <v>16</v>
      </c>
      <c r="C353" s="55" t="s">
        <v>3012</v>
      </c>
      <c r="D353" s="55" t="s">
        <v>3013</v>
      </c>
      <c r="E353" s="55" t="s">
        <v>3014</v>
      </c>
      <c r="F353" s="55" t="s">
        <v>2310</v>
      </c>
      <c r="I353" s="55" t="s">
        <v>916</v>
      </c>
    </row>
    <row r="354" customFormat="false" ht="11.25" hidden="false" customHeight="true" outlineLevel="0" collapsed="false">
      <c r="A354" s="55" t="s">
        <v>2264</v>
      </c>
      <c r="B354" s="55" t="s">
        <v>16</v>
      </c>
      <c r="C354" s="55" t="s">
        <v>2908</v>
      </c>
      <c r="D354" s="55" t="s">
        <v>2909</v>
      </c>
      <c r="E354" s="55" t="s">
        <v>2910</v>
      </c>
      <c r="F354" s="55" t="s">
        <v>2352</v>
      </c>
      <c r="I354" s="55" t="s">
        <v>916</v>
      </c>
    </row>
    <row r="355" customFormat="false" ht="11.25" hidden="false" customHeight="true" outlineLevel="0" collapsed="false">
      <c r="A355" s="55" t="s">
        <v>2264</v>
      </c>
      <c r="B355" s="55" t="s">
        <v>16</v>
      </c>
      <c r="C355" s="55" t="s">
        <v>2600</v>
      </c>
      <c r="D355" s="55" t="s">
        <v>2601</v>
      </c>
      <c r="E355" s="55" t="s">
        <v>2602</v>
      </c>
      <c r="F355" s="55" t="s">
        <v>2500</v>
      </c>
      <c r="G355" s="55" t="s">
        <v>2603</v>
      </c>
      <c r="I355" s="55" t="s">
        <v>916</v>
      </c>
    </row>
    <row r="356" customFormat="false" ht="11.25" hidden="false" customHeight="true" outlineLevel="0" collapsed="false">
      <c r="A356" s="55" t="s">
        <v>2264</v>
      </c>
      <c r="B356" s="55" t="s">
        <v>16</v>
      </c>
      <c r="C356" s="55" t="s">
        <v>2919</v>
      </c>
      <c r="D356" s="55" t="s">
        <v>2920</v>
      </c>
      <c r="E356" s="55" t="s">
        <v>2921</v>
      </c>
      <c r="F356" s="55" t="s">
        <v>2310</v>
      </c>
      <c r="G356" s="55" t="s">
        <v>2922</v>
      </c>
      <c r="I356" s="55" t="s">
        <v>916</v>
      </c>
    </row>
    <row r="357" customFormat="false" ht="11.25" hidden="false" customHeight="true" outlineLevel="0" collapsed="false">
      <c r="A357" s="55" t="s">
        <v>2264</v>
      </c>
      <c r="B357" s="55" t="s">
        <v>16</v>
      </c>
      <c r="C357" s="55" t="s">
        <v>2616</v>
      </c>
      <c r="D357" s="55" t="s">
        <v>2617</v>
      </c>
      <c r="E357" s="55" t="s">
        <v>2618</v>
      </c>
      <c r="F357" s="55" t="s">
        <v>2405</v>
      </c>
      <c r="I357" s="55" t="s">
        <v>916</v>
      </c>
    </row>
    <row r="358" customFormat="false" ht="11.25" hidden="false" customHeight="true" outlineLevel="0" collapsed="false">
      <c r="A358" s="55" t="s">
        <v>2264</v>
      </c>
      <c r="B358" s="55" t="s">
        <v>16</v>
      </c>
      <c r="C358" s="55" t="s">
        <v>2619</v>
      </c>
      <c r="D358" s="55" t="s">
        <v>2620</v>
      </c>
      <c r="E358" s="55" t="s">
        <v>2621</v>
      </c>
      <c r="F358" s="55" t="s">
        <v>2310</v>
      </c>
      <c r="G358" s="55" t="s">
        <v>2622</v>
      </c>
      <c r="I358" s="55" t="s">
        <v>916</v>
      </c>
    </row>
    <row r="359" customFormat="false" ht="11.25" hidden="false" customHeight="true" outlineLevel="0" collapsed="false">
      <c r="A359" s="55" t="s">
        <v>2264</v>
      </c>
      <c r="B359" s="55" t="s">
        <v>16</v>
      </c>
      <c r="C359" s="55" t="s">
        <v>2634</v>
      </c>
      <c r="D359" s="55" t="s">
        <v>2631</v>
      </c>
      <c r="E359" s="55" t="s">
        <v>2632</v>
      </c>
      <c r="F359" s="55" t="s">
        <v>2287</v>
      </c>
      <c r="I359" s="55" t="s">
        <v>916</v>
      </c>
    </row>
    <row r="360" customFormat="false" ht="11.25" hidden="false" customHeight="true" outlineLevel="0" collapsed="false">
      <c r="A360" s="55" t="s">
        <v>2264</v>
      </c>
      <c r="B360" s="55" t="s">
        <v>16</v>
      </c>
      <c r="C360" s="55" t="s">
        <v>2926</v>
      </c>
      <c r="D360" s="55" t="s">
        <v>2927</v>
      </c>
      <c r="E360" s="55" t="s">
        <v>2928</v>
      </c>
      <c r="F360" s="55" t="s">
        <v>2310</v>
      </c>
      <c r="G360" s="55" t="s">
        <v>2929</v>
      </c>
      <c r="I360" s="55" t="s">
        <v>916</v>
      </c>
    </row>
    <row r="361" customFormat="false" ht="11.25" hidden="false" customHeight="true" outlineLevel="0" collapsed="false">
      <c r="A361" s="55" t="s">
        <v>2264</v>
      </c>
      <c r="B361" s="55" t="s">
        <v>16</v>
      </c>
      <c r="C361" s="55" t="s">
        <v>3015</v>
      </c>
      <c r="D361" s="55" t="s">
        <v>3016</v>
      </c>
      <c r="E361" s="55" t="s">
        <v>3017</v>
      </c>
      <c r="F361" s="55" t="s">
        <v>2310</v>
      </c>
      <c r="I361" s="55" t="s">
        <v>916</v>
      </c>
    </row>
    <row r="362" customFormat="false" ht="11.25" hidden="false" customHeight="true" outlineLevel="0" collapsed="false">
      <c r="A362" s="55" t="s">
        <v>2264</v>
      </c>
      <c r="B362" s="55" t="s">
        <v>16</v>
      </c>
      <c r="C362" s="55" t="s">
        <v>3018</v>
      </c>
      <c r="D362" s="55" t="s">
        <v>3019</v>
      </c>
      <c r="E362" s="55" t="s">
        <v>3020</v>
      </c>
      <c r="F362" s="55" t="s">
        <v>2292</v>
      </c>
      <c r="G362" s="55" t="s">
        <v>3021</v>
      </c>
      <c r="I362" s="55" t="s">
        <v>916</v>
      </c>
    </row>
    <row r="363" customFormat="false" ht="11.25" hidden="false" customHeight="true" outlineLevel="0" collapsed="false">
      <c r="A363" s="55" t="s">
        <v>2264</v>
      </c>
      <c r="B363" s="55" t="s">
        <v>16</v>
      </c>
      <c r="C363" s="55" t="s">
        <v>2719</v>
      </c>
      <c r="D363" s="55" t="s">
        <v>2720</v>
      </c>
      <c r="E363" s="55" t="s">
        <v>2721</v>
      </c>
      <c r="F363" s="55" t="s">
        <v>2332</v>
      </c>
      <c r="I363" s="55" t="s">
        <v>916</v>
      </c>
    </row>
    <row r="364" customFormat="false" ht="11.25" hidden="false" customHeight="true" outlineLevel="0" collapsed="false">
      <c r="A364" s="55" t="s">
        <v>2264</v>
      </c>
      <c r="B364" s="55" t="s">
        <v>16</v>
      </c>
      <c r="C364" s="55" t="s">
        <v>2726</v>
      </c>
      <c r="D364" s="55" t="s">
        <v>2727</v>
      </c>
      <c r="E364" s="55" t="s">
        <v>2728</v>
      </c>
      <c r="F364" s="55" t="s">
        <v>2277</v>
      </c>
      <c r="I364" s="55" t="s">
        <v>916</v>
      </c>
    </row>
    <row r="365" customFormat="false" ht="11.25" hidden="false" customHeight="true" outlineLevel="0" collapsed="false">
      <c r="A365" s="55" t="s">
        <v>2264</v>
      </c>
      <c r="B365" s="55" t="s">
        <v>16</v>
      </c>
      <c r="C365" s="55" t="s">
        <v>2732</v>
      </c>
      <c r="D365" s="55" t="s">
        <v>2733</v>
      </c>
      <c r="E365" s="55" t="s">
        <v>2734</v>
      </c>
      <c r="F365" s="55" t="s">
        <v>2735</v>
      </c>
      <c r="G365" s="55" t="s">
        <v>2736</v>
      </c>
      <c r="I365" s="55" t="s">
        <v>916</v>
      </c>
    </row>
    <row r="366" customFormat="false" ht="11.25" hidden="false" customHeight="true" outlineLevel="0" collapsed="false">
      <c r="A366" s="55" t="s">
        <v>2264</v>
      </c>
      <c r="B366" s="55" t="s">
        <v>16</v>
      </c>
      <c r="C366" s="55" t="s">
        <v>2930</v>
      </c>
      <c r="D366" s="55" t="s">
        <v>2931</v>
      </c>
      <c r="E366" s="55" t="s">
        <v>2932</v>
      </c>
      <c r="F366" s="55" t="s">
        <v>2292</v>
      </c>
      <c r="G366" s="55" t="s">
        <v>2933</v>
      </c>
      <c r="I366" s="55" t="s">
        <v>916</v>
      </c>
    </row>
    <row r="367" customFormat="false" ht="11.25" hidden="false" customHeight="true" outlineLevel="0" collapsed="false">
      <c r="A367" s="55" t="s">
        <v>2264</v>
      </c>
      <c r="B367" s="55" t="s">
        <v>16</v>
      </c>
      <c r="C367" s="55" t="s">
        <v>2759</v>
      </c>
      <c r="D367" s="55" t="s">
        <v>2760</v>
      </c>
      <c r="E367" s="55" t="s">
        <v>2761</v>
      </c>
      <c r="F367" s="55" t="s">
        <v>2292</v>
      </c>
      <c r="I367" s="55" t="s">
        <v>916</v>
      </c>
    </row>
    <row r="368" customFormat="false" ht="11.25" hidden="false" customHeight="true" outlineLevel="0" collapsed="false">
      <c r="A368" s="55" t="s">
        <v>2264</v>
      </c>
      <c r="B368" s="55" t="s">
        <v>16</v>
      </c>
      <c r="C368" s="55" t="s">
        <v>2779</v>
      </c>
      <c r="D368" s="55" t="s">
        <v>2780</v>
      </c>
      <c r="E368" s="55" t="s">
        <v>2781</v>
      </c>
      <c r="F368" s="55" t="s">
        <v>2310</v>
      </c>
      <c r="I368" s="55" t="s">
        <v>916</v>
      </c>
    </row>
    <row r="369" customFormat="false" ht="11.25" hidden="false" customHeight="true" outlineLevel="0" collapsed="false">
      <c r="A369" s="55" t="s">
        <v>2264</v>
      </c>
      <c r="B369" s="55" t="s">
        <v>16</v>
      </c>
      <c r="C369" s="55" t="s">
        <v>2982</v>
      </c>
      <c r="D369" s="55" t="s">
        <v>2983</v>
      </c>
      <c r="E369" s="55" t="s">
        <v>2984</v>
      </c>
      <c r="F369" s="55" t="s">
        <v>2467</v>
      </c>
      <c r="I369" s="55" t="s">
        <v>916</v>
      </c>
    </row>
    <row r="370" customFormat="false" ht="11.25" hidden="false" customHeight="true" outlineLevel="0" collapsed="false">
      <c r="A370" s="55" t="s">
        <v>2264</v>
      </c>
      <c r="B370" s="55" t="s">
        <v>16</v>
      </c>
      <c r="C370" s="55" t="s">
        <v>2992</v>
      </c>
      <c r="D370" s="55" t="s">
        <v>2993</v>
      </c>
      <c r="E370" s="55" t="s">
        <v>2994</v>
      </c>
      <c r="F370" s="55" t="s">
        <v>2292</v>
      </c>
      <c r="I370" s="55" t="s">
        <v>916</v>
      </c>
    </row>
    <row r="371" customFormat="false" ht="11.25" hidden="false" customHeight="true" outlineLevel="0" collapsed="false">
      <c r="A371" s="55" t="s">
        <v>2264</v>
      </c>
      <c r="B371" s="55" t="s">
        <v>16</v>
      </c>
      <c r="C371" s="55" t="s">
        <v>2995</v>
      </c>
      <c r="D371" s="55" t="s">
        <v>2996</v>
      </c>
      <c r="E371" s="55" t="s">
        <v>2997</v>
      </c>
      <c r="F371" s="55" t="s">
        <v>2998</v>
      </c>
      <c r="G371" s="55" t="s">
        <v>2999</v>
      </c>
      <c r="I371" s="55" t="s">
        <v>916</v>
      </c>
    </row>
    <row r="372" customFormat="false" ht="11.25" hidden="false" customHeight="true" outlineLevel="0" collapsed="false">
      <c r="A372" s="55" t="s">
        <v>2264</v>
      </c>
      <c r="B372" s="55" t="s">
        <v>16</v>
      </c>
      <c r="C372" s="55" t="s">
        <v>2795</v>
      </c>
      <c r="D372" s="55" t="s">
        <v>2796</v>
      </c>
      <c r="E372" s="55" t="s">
        <v>2797</v>
      </c>
      <c r="F372" s="55" t="s">
        <v>2798</v>
      </c>
      <c r="I372" s="55" t="s">
        <v>916</v>
      </c>
    </row>
    <row r="373" customFormat="false" ht="11.25" hidden="false" customHeight="true" outlineLevel="0" collapsed="false">
      <c r="A373" s="55" t="s">
        <v>2264</v>
      </c>
      <c r="B373" s="55" t="s">
        <v>16</v>
      </c>
      <c r="C373" s="55" t="s">
        <v>2802</v>
      </c>
      <c r="D373" s="55" t="s">
        <v>2803</v>
      </c>
      <c r="E373" s="55" t="s">
        <v>2804</v>
      </c>
      <c r="F373" s="55" t="s">
        <v>2495</v>
      </c>
      <c r="G373" s="55" t="s">
        <v>2805</v>
      </c>
      <c r="I373" s="55" t="s">
        <v>916</v>
      </c>
    </row>
    <row r="374" customFormat="false" ht="11.25" hidden="false" customHeight="true" outlineLevel="0" collapsed="false">
      <c r="A374" s="55" t="s">
        <v>2264</v>
      </c>
      <c r="B374" s="55" t="s">
        <v>16</v>
      </c>
      <c r="C374" s="55" t="s">
        <v>2809</v>
      </c>
      <c r="D374" s="55" t="s">
        <v>2810</v>
      </c>
      <c r="E374" s="55" t="s">
        <v>2811</v>
      </c>
      <c r="F374" s="55" t="s">
        <v>2812</v>
      </c>
      <c r="I374" s="55" t="s">
        <v>916</v>
      </c>
    </row>
    <row r="375" customFormat="false" ht="11.25" hidden="false" customHeight="true" outlineLevel="0" collapsed="false">
      <c r="A375" s="55" t="s">
        <v>2264</v>
      </c>
      <c r="B375" s="55" t="s">
        <v>16</v>
      </c>
      <c r="D375" s="55" t="s">
        <v>2317</v>
      </c>
      <c r="E375" s="55" t="s">
        <v>2318</v>
      </c>
      <c r="F375" s="55" t="s">
        <v>2310</v>
      </c>
      <c r="I375" s="55" t="s">
        <v>1636</v>
      </c>
    </row>
    <row r="376" customFormat="false" ht="11.25" hidden="false" customHeight="true" outlineLevel="0" collapsed="false">
      <c r="A376" s="55" t="s">
        <v>2264</v>
      </c>
      <c r="B376" s="55" t="s">
        <v>16</v>
      </c>
      <c r="C376" s="55" t="s">
        <v>3022</v>
      </c>
      <c r="D376" s="55" t="s">
        <v>3023</v>
      </c>
      <c r="E376" s="55" t="s">
        <v>3024</v>
      </c>
      <c r="F376" s="55" t="s">
        <v>2282</v>
      </c>
      <c r="G376" s="55" t="s">
        <v>3025</v>
      </c>
      <c r="I376" s="55" t="s">
        <v>1636</v>
      </c>
    </row>
    <row r="377" customFormat="false" ht="11.25" hidden="false" customHeight="true" outlineLevel="0" collapsed="false">
      <c r="A377" s="55" t="s">
        <v>2264</v>
      </c>
      <c r="B377" s="55" t="s">
        <v>16</v>
      </c>
      <c r="C377" s="55" t="s">
        <v>2402</v>
      </c>
      <c r="D377" s="55" t="s">
        <v>2403</v>
      </c>
      <c r="E377" s="55" t="s">
        <v>2404</v>
      </c>
      <c r="F377" s="55" t="s">
        <v>2405</v>
      </c>
      <c r="G377" s="55" t="s">
        <v>2406</v>
      </c>
      <c r="I377" s="55" t="s">
        <v>1636</v>
      </c>
    </row>
    <row r="378" customFormat="false" ht="11.25" hidden="false" customHeight="true" outlineLevel="0" collapsed="false">
      <c r="A378" s="55" t="s">
        <v>2264</v>
      </c>
      <c r="B378" s="55" t="s">
        <v>16</v>
      </c>
      <c r="C378" s="55" t="s">
        <v>3026</v>
      </c>
      <c r="D378" s="55" t="s">
        <v>3027</v>
      </c>
      <c r="E378" s="55" t="s">
        <v>3028</v>
      </c>
      <c r="F378" s="55" t="s">
        <v>2302</v>
      </c>
      <c r="I378" s="55" t="s">
        <v>1636</v>
      </c>
    </row>
    <row r="379" customFormat="false" ht="11.25" hidden="false" customHeight="true" outlineLevel="0" collapsed="false">
      <c r="A379" s="55" t="s">
        <v>2264</v>
      </c>
      <c r="B379" s="55" t="s">
        <v>16</v>
      </c>
      <c r="C379" s="55" t="s">
        <v>2865</v>
      </c>
      <c r="D379" s="55" t="s">
        <v>2866</v>
      </c>
      <c r="E379" s="55" t="s">
        <v>2867</v>
      </c>
      <c r="F379" s="55" t="s">
        <v>2509</v>
      </c>
      <c r="I379" s="55" t="s">
        <v>1636</v>
      </c>
    </row>
    <row r="380" customFormat="false" ht="11.25" hidden="false" customHeight="true" outlineLevel="0" collapsed="false">
      <c r="A380" s="55" t="s">
        <v>2264</v>
      </c>
      <c r="B380" s="55" t="s">
        <v>16</v>
      </c>
      <c r="C380" s="55" t="s">
        <v>3029</v>
      </c>
      <c r="D380" s="55" t="s">
        <v>3030</v>
      </c>
      <c r="E380" s="55" t="s">
        <v>3031</v>
      </c>
      <c r="F380" s="55" t="s">
        <v>2976</v>
      </c>
      <c r="G380" s="55" t="s">
        <v>3032</v>
      </c>
      <c r="I380" s="55" t="s">
        <v>1636</v>
      </c>
    </row>
    <row r="381" customFormat="false" ht="11.25" hidden="false" customHeight="true" outlineLevel="0" collapsed="false">
      <c r="A381" s="55" t="s">
        <v>2264</v>
      </c>
      <c r="B381" s="55" t="s">
        <v>16</v>
      </c>
      <c r="C381" s="55" t="s">
        <v>3033</v>
      </c>
      <c r="D381" s="55" t="s">
        <v>3034</v>
      </c>
      <c r="E381" s="55" t="s">
        <v>3035</v>
      </c>
      <c r="F381" s="55" t="s">
        <v>2310</v>
      </c>
      <c r="G381" s="55" t="s">
        <v>3036</v>
      </c>
      <c r="I381" s="55" t="s">
        <v>1636</v>
      </c>
    </row>
    <row r="382" customFormat="false" ht="11.25" hidden="false" customHeight="true" outlineLevel="0" collapsed="false">
      <c r="A382" s="55" t="s">
        <v>2264</v>
      </c>
      <c r="B382" s="55" t="s">
        <v>16</v>
      </c>
      <c r="C382" s="55" t="s">
        <v>3037</v>
      </c>
      <c r="D382" s="55" t="s">
        <v>3038</v>
      </c>
      <c r="E382" s="55" t="s">
        <v>3039</v>
      </c>
      <c r="F382" s="55" t="s">
        <v>2433</v>
      </c>
      <c r="I382" s="55" t="s">
        <v>1636</v>
      </c>
    </row>
    <row r="383" customFormat="false" ht="11.25" hidden="false" customHeight="true" outlineLevel="0" collapsed="false">
      <c r="A383" s="55" t="s">
        <v>2264</v>
      </c>
      <c r="B383" s="55" t="s">
        <v>16</v>
      </c>
      <c r="C383" s="55" t="s">
        <v>2616</v>
      </c>
      <c r="D383" s="55" t="s">
        <v>2617</v>
      </c>
      <c r="E383" s="55" t="s">
        <v>2618</v>
      </c>
      <c r="F383" s="55" t="s">
        <v>2405</v>
      </c>
      <c r="I383" s="55" t="s">
        <v>1636</v>
      </c>
    </row>
    <row r="384" customFormat="false" ht="11.25" hidden="false" customHeight="true" outlineLevel="0" collapsed="false">
      <c r="A384" s="55" t="s">
        <v>2264</v>
      </c>
      <c r="B384" s="55" t="s">
        <v>16</v>
      </c>
      <c r="C384" s="55" t="s">
        <v>3040</v>
      </c>
      <c r="D384" s="55" t="s">
        <v>3041</v>
      </c>
      <c r="E384" s="55" t="s">
        <v>3042</v>
      </c>
      <c r="F384" s="55" t="s">
        <v>2273</v>
      </c>
      <c r="G384" s="55" t="s">
        <v>3043</v>
      </c>
      <c r="I384" s="55" t="s">
        <v>1636</v>
      </c>
    </row>
    <row r="385" customFormat="false" ht="11.25" hidden="false" customHeight="true" outlineLevel="0" collapsed="false">
      <c r="A385" s="55" t="s">
        <v>2264</v>
      </c>
      <c r="B385" s="55" t="s">
        <v>16</v>
      </c>
      <c r="C385" s="55" t="s">
        <v>3044</v>
      </c>
      <c r="D385" s="55" t="s">
        <v>3045</v>
      </c>
      <c r="E385" s="55" t="s">
        <v>3046</v>
      </c>
      <c r="F385" s="55" t="s">
        <v>2504</v>
      </c>
      <c r="G385" s="55" t="s">
        <v>3047</v>
      </c>
      <c r="I385" s="55" t="s">
        <v>1636</v>
      </c>
    </row>
    <row r="386" customFormat="false" ht="11.25" hidden="false" customHeight="true" outlineLevel="0" collapsed="false">
      <c r="A386" s="55" t="s">
        <v>2264</v>
      </c>
      <c r="B386" s="55" t="s">
        <v>16</v>
      </c>
      <c r="C386" s="55" t="s">
        <v>3048</v>
      </c>
      <c r="D386" s="55" t="s">
        <v>3049</v>
      </c>
      <c r="E386" s="55" t="s">
        <v>3050</v>
      </c>
      <c r="F386" s="55" t="s">
        <v>2310</v>
      </c>
      <c r="G386" s="55" t="s">
        <v>3051</v>
      </c>
      <c r="I386" s="55" t="s">
        <v>1636</v>
      </c>
    </row>
    <row r="387" customFormat="false" ht="11.25" hidden="false" customHeight="true" outlineLevel="0" collapsed="false">
      <c r="A387" s="55" t="s">
        <v>2264</v>
      </c>
      <c r="B387" s="55" t="s">
        <v>16</v>
      </c>
      <c r="C387" s="55" t="s">
        <v>3052</v>
      </c>
      <c r="D387" s="55" t="s">
        <v>3053</v>
      </c>
      <c r="E387" s="55" t="s">
        <v>3054</v>
      </c>
      <c r="F387" s="55" t="s">
        <v>2310</v>
      </c>
      <c r="I387" s="55" t="s">
        <v>1636</v>
      </c>
    </row>
    <row r="388" customFormat="false" ht="11.25" hidden="false" customHeight="true" outlineLevel="0" collapsed="false">
      <c r="A388" s="55" t="s">
        <v>2264</v>
      </c>
      <c r="B388" s="55" t="s">
        <v>16</v>
      </c>
      <c r="C388" s="55" t="s">
        <v>3055</v>
      </c>
      <c r="D388" s="55" t="s">
        <v>3056</v>
      </c>
      <c r="E388" s="55" t="s">
        <v>3057</v>
      </c>
      <c r="F388" s="55" t="s">
        <v>2282</v>
      </c>
      <c r="I388" s="55" t="s">
        <v>1636</v>
      </c>
    </row>
    <row r="389" customFormat="false" ht="11.25" hidden="false" customHeight="true" outlineLevel="0" collapsed="false">
      <c r="A389" s="55" t="s">
        <v>2264</v>
      </c>
      <c r="B389" s="55" t="s">
        <v>16</v>
      </c>
      <c r="C389" s="55" t="s">
        <v>3058</v>
      </c>
      <c r="D389" s="55" t="s">
        <v>3059</v>
      </c>
      <c r="E389" s="55" t="s">
        <v>3060</v>
      </c>
      <c r="F389" s="55" t="s">
        <v>2302</v>
      </c>
      <c r="I389" s="55" t="s">
        <v>1636</v>
      </c>
    </row>
    <row r="390" customFormat="false" ht="11.25" hidden="false" customHeight="true" outlineLevel="0" collapsed="false">
      <c r="A390" s="55" t="s">
        <v>2264</v>
      </c>
      <c r="B390" s="55" t="s">
        <v>16</v>
      </c>
      <c r="C390" s="55" t="s">
        <v>3061</v>
      </c>
      <c r="D390" s="55" t="s">
        <v>3062</v>
      </c>
      <c r="E390" s="55" t="s">
        <v>3063</v>
      </c>
      <c r="F390" s="55" t="s">
        <v>3064</v>
      </c>
      <c r="I390" s="55" t="s">
        <v>1636</v>
      </c>
    </row>
    <row r="391" customFormat="false" ht="11.25" hidden="false" customHeight="true" outlineLevel="0" collapsed="false">
      <c r="A391" s="55" t="s">
        <v>2264</v>
      </c>
      <c r="B391" s="55" t="s">
        <v>16</v>
      </c>
      <c r="C391" s="55" t="s">
        <v>3065</v>
      </c>
      <c r="D391" s="55" t="s">
        <v>3066</v>
      </c>
      <c r="E391" s="55" t="s">
        <v>3067</v>
      </c>
      <c r="F391" s="55" t="s">
        <v>2310</v>
      </c>
      <c r="I391" s="55" t="s">
        <v>1636</v>
      </c>
    </row>
    <row r="392" customFormat="false" ht="11.25" hidden="false" customHeight="true" outlineLevel="0" collapsed="false">
      <c r="A392" s="55" t="s">
        <v>2264</v>
      </c>
      <c r="B392" s="55" t="s">
        <v>16</v>
      </c>
      <c r="C392" s="55" t="s">
        <v>3068</v>
      </c>
      <c r="D392" s="55" t="s">
        <v>3069</v>
      </c>
      <c r="E392" s="55" t="s">
        <v>3070</v>
      </c>
      <c r="F392" s="55" t="s">
        <v>585</v>
      </c>
      <c r="I392" s="55" t="s">
        <v>1636</v>
      </c>
    </row>
  </sheetData>
  <printOptions headings="false" gridLines="false" gridLinesSet="true" horizontalCentered="false" verticalCentered="false"/>
  <pageMargins left="0.75" right="0.75" top="0.875" bottom="0.875" header="0.5" footer="0.5"/>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G13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cols>
    <col collapsed="false" customWidth="true" hidden="false" outlineLevel="0" max="1" min="1" style="55" width="9.14"/>
  </cols>
  <sheetData>
    <row r="1" customFormat="false" ht="11.25" hidden="false" customHeight="true" outlineLevel="0" collapsed="false">
      <c r="A1" s="55" t="s">
        <v>3071</v>
      </c>
      <c r="B1" s="177" t="s">
        <v>3072</v>
      </c>
      <c r="C1" s="177" t="s">
        <v>3073</v>
      </c>
      <c r="D1" s="177" t="s">
        <v>3074</v>
      </c>
      <c r="E1" s="55" t="s">
        <v>3075</v>
      </c>
      <c r="F1" s="55" t="s">
        <v>3076</v>
      </c>
      <c r="G1" s="55" t="s">
        <v>3077</v>
      </c>
    </row>
    <row r="2" customFormat="false" ht="11.25" hidden="false" customHeight="true" outlineLevel="0" collapsed="false">
      <c r="A2" s="55" t="s">
        <v>16</v>
      </c>
      <c r="B2" s="55" t="s">
        <v>3078</v>
      </c>
      <c r="C2" s="55" t="s">
        <v>3079</v>
      </c>
      <c r="D2" s="55" t="s">
        <v>3078</v>
      </c>
      <c r="E2" s="55" t="s">
        <v>3079</v>
      </c>
      <c r="F2" s="55" t="s">
        <v>3080</v>
      </c>
      <c r="G2" s="55" t="s">
        <v>109</v>
      </c>
    </row>
    <row r="3" customFormat="false" ht="11.25" hidden="false" customHeight="true" outlineLevel="0" collapsed="false">
      <c r="A3" s="55" t="s">
        <v>16</v>
      </c>
      <c r="B3" s="55" t="s">
        <v>3078</v>
      </c>
      <c r="C3" s="55" t="s">
        <v>3079</v>
      </c>
      <c r="D3" s="55" t="s">
        <v>3081</v>
      </c>
      <c r="E3" s="55" t="s">
        <v>3082</v>
      </c>
      <c r="F3" s="55" t="s">
        <v>3083</v>
      </c>
      <c r="G3" s="55" t="s">
        <v>110</v>
      </c>
    </row>
    <row r="4" customFormat="false" ht="11.25" hidden="false" customHeight="true" outlineLevel="0" collapsed="false">
      <c r="A4" s="55" t="s">
        <v>16</v>
      </c>
      <c r="B4" s="55" t="s">
        <v>3078</v>
      </c>
      <c r="C4" s="55" t="s">
        <v>3079</v>
      </c>
      <c r="D4" s="55" t="s">
        <v>3084</v>
      </c>
      <c r="E4" s="55" t="s">
        <v>3085</v>
      </c>
      <c r="F4" s="55" t="s">
        <v>3083</v>
      </c>
      <c r="G4" s="55" t="s">
        <v>90</v>
      </c>
    </row>
    <row r="5" customFormat="false" ht="11.25" hidden="false" customHeight="true" outlineLevel="0" collapsed="false">
      <c r="A5" s="55" t="s">
        <v>16</v>
      </c>
      <c r="B5" s="55" t="s">
        <v>3078</v>
      </c>
      <c r="C5" s="55" t="s">
        <v>3079</v>
      </c>
      <c r="D5" s="55" t="s">
        <v>3086</v>
      </c>
      <c r="E5" s="55" t="s">
        <v>3087</v>
      </c>
      <c r="F5" s="55" t="s">
        <v>3083</v>
      </c>
      <c r="G5" s="55" t="s">
        <v>91</v>
      </c>
    </row>
    <row r="6" customFormat="false" ht="11.25" hidden="false" customHeight="true" outlineLevel="0" collapsed="false">
      <c r="A6" s="55" t="s">
        <v>16</v>
      </c>
      <c r="B6" s="55" t="s">
        <v>3078</v>
      </c>
      <c r="C6" s="55" t="s">
        <v>3079</v>
      </c>
      <c r="D6" s="55" t="s">
        <v>3088</v>
      </c>
      <c r="E6" s="55" t="s">
        <v>3089</v>
      </c>
      <c r="F6" s="55" t="s">
        <v>3083</v>
      </c>
      <c r="G6" s="55" t="s">
        <v>111</v>
      </c>
    </row>
    <row r="7" customFormat="false" ht="11.25" hidden="false" customHeight="true" outlineLevel="0" collapsed="false">
      <c r="A7" s="55" t="s">
        <v>16</v>
      </c>
      <c r="B7" s="55" t="s">
        <v>3090</v>
      </c>
      <c r="C7" s="55" t="s">
        <v>3091</v>
      </c>
      <c r="D7" s="55" t="s">
        <v>3092</v>
      </c>
      <c r="E7" s="55" t="s">
        <v>3093</v>
      </c>
      <c r="F7" s="55" t="s">
        <v>3083</v>
      </c>
      <c r="G7" s="55" t="s">
        <v>92</v>
      </c>
    </row>
    <row r="8" customFormat="false" ht="11.25" hidden="false" customHeight="true" outlineLevel="0" collapsed="false">
      <c r="A8" s="55" t="s">
        <v>16</v>
      </c>
      <c r="B8" s="55" t="s">
        <v>3090</v>
      </c>
      <c r="C8" s="55" t="s">
        <v>3091</v>
      </c>
      <c r="D8" s="55" t="s">
        <v>3090</v>
      </c>
      <c r="E8" s="55" t="s">
        <v>3091</v>
      </c>
      <c r="F8" s="55" t="s">
        <v>3080</v>
      </c>
      <c r="G8" s="55" t="s">
        <v>93</v>
      </c>
    </row>
    <row r="9" customFormat="false" ht="11.25" hidden="false" customHeight="true" outlineLevel="0" collapsed="false">
      <c r="A9" s="55" t="s">
        <v>16</v>
      </c>
      <c r="B9" s="55" t="s">
        <v>3090</v>
      </c>
      <c r="C9" s="55" t="s">
        <v>3091</v>
      </c>
      <c r="D9" s="55" t="s">
        <v>3094</v>
      </c>
      <c r="E9" s="55" t="s">
        <v>3095</v>
      </c>
      <c r="F9" s="55" t="s">
        <v>3083</v>
      </c>
      <c r="G9" s="55" t="s">
        <v>112</v>
      </c>
    </row>
    <row r="10" customFormat="false" ht="11.25" hidden="false" customHeight="true" outlineLevel="0" collapsed="false">
      <c r="A10" s="55" t="s">
        <v>16</v>
      </c>
      <c r="B10" s="55" t="s">
        <v>3090</v>
      </c>
      <c r="C10" s="55" t="s">
        <v>3091</v>
      </c>
      <c r="D10" s="55" t="s">
        <v>3096</v>
      </c>
      <c r="E10" s="55" t="s">
        <v>3097</v>
      </c>
      <c r="F10" s="55" t="s">
        <v>3098</v>
      </c>
      <c r="G10" s="55" t="s">
        <v>148</v>
      </c>
    </row>
    <row r="11" customFormat="false" ht="11.25" hidden="false" customHeight="true" outlineLevel="0" collapsed="false">
      <c r="A11" s="55" t="s">
        <v>16</v>
      </c>
      <c r="B11" s="55" t="s">
        <v>3099</v>
      </c>
      <c r="C11" s="55" t="s">
        <v>3100</v>
      </c>
      <c r="D11" s="55" t="s">
        <v>3101</v>
      </c>
      <c r="E11" s="55" t="s">
        <v>3102</v>
      </c>
      <c r="F11" s="55" t="s">
        <v>3083</v>
      </c>
      <c r="G11" s="55" t="s">
        <v>149</v>
      </c>
    </row>
    <row r="12" customFormat="false" ht="11.25" hidden="false" customHeight="true" outlineLevel="0" collapsed="false">
      <c r="A12" s="55" t="s">
        <v>16</v>
      </c>
      <c r="B12" s="55" t="s">
        <v>3099</v>
      </c>
      <c r="C12" s="55" t="s">
        <v>3100</v>
      </c>
      <c r="D12" s="55" t="s">
        <v>3103</v>
      </c>
      <c r="E12" s="55" t="s">
        <v>3104</v>
      </c>
      <c r="F12" s="55" t="s">
        <v>3083</v>
      </c>
      <c r="G12" s="55" t="s">
        <v>150</v>
      </c>
    </row>
    <row r="13" customFormat="false" ht="11.25" hidden="false" customHeight="true" outlineLevel="0" collapsed="false">
      <c r="A13" s="55" t="s">
        <v>16</v>
      </c>
      <c r="B13" s="55" t="s">
        <v>3099</v>
      </c>
      <c r="C13" s="55" t="s">
        <v>3100</v>
      </c>
      <c r="D13" s="55" t="s">
        <v>3099</v>
      </c>
      <c r="E13" s="55" t="s">
        <v>3100</v>
      </c>
      <c r="F13" s="55" t="s">
        <v>3080</v>
      </c>
      <c r="G13" s="55" t="s">
        <v>151</v>
      </c>
    </row>
    <row r="14" customFormat="false" ht="11.25" hidden="false" customHeight="true" outlineLevel="0" collapsed="false">
      <c r="A14" s="55" t="s">
        <v>16</v>
      </c>
      <c r="B14" s="55" t="s">
        <v>3099</v>
      </c>
      <c r="C14" s="55" t="s">
        <v>3100</v>
      </c>
      <c r="D14" s="55" t="s">
        <v>3105</v>
      </c>
      <c r="E14" s="55" t="s">
        <v>3106</v>
      </c>
      <c r="F14" s="55" t="s">
        <v>3083</v>
      </c>
      <c r="G14" s="55" t="s">
        <v>152</v>
      </c>
    </row>
    <row r="15" customFormat="false" ht="11.25" hidden="false" customHeight="true" outlineLevel="0" collapsed="false">
      <c r="A15" s="55" t="s">
        <v>16</v>
      </c>
      <c r="B15" s="55" t="s">
        <v>3099</v>
      </c>
      <c r="C15" s="55" t="s">
        <v>3100</v>
      </c>
      <c r="D15" s="55" t="s">
        <v>3107</v>
      </c>
      <c r="E15" s="55" t="s">
        <v>3108</v>
      </c>
      <c r="F15" s="55" t="s">
        <v>3083</v>
      </c>
      <c r="G15" s="55" t="s">
        <v>153</v>
      </c>
    </row>
    <row r="16" customFormat="false" ht="11.25" hidden="false" customHeight="true" outlineLevel="0" collapsed="false">
      <c r="A16" s="55" t="s">
        <v>16</v>
      </c>
      <c r="B16" s="55" t="s">
        <v>3099</v>
      </c>
      <c r="C16" s="55" t="s">
        <v>3100</v>
      </c>
      <c r="D16" s="55" t="s">
        <v>3109</v>
      </c>
      <c r="E16" s="55" t="s">
        <v>3110</v>
      </c>
      <c r="F16" s="55" t="s">
        <v>3083</v>
      </c>
      <c r="G16" s="55" t="s">
        <v>1481</v>
      </c>
    </row>
    <row r="17" customFormat="false" ht="11.25" hidden="false" customHeight="true" outlineLevel="0" collapsed="false">
      <c r="A17" s="55" t="s">
        <v>16</v>
      </c>
      <c r="B17" s="55" t="s">
        <v>3111</v>
      </c>
      <c r="C17" s="55" t="s">
        <v>3112</v>
      </c>
      <c r="D17" s="55" t="s">
        <v>3113</v>
      </c>
      <c r="E17" s="55" t="s">
        <v>3114</v>
      </c>
      <c r="F17" s="55" t="s">
        <v>3083</v>
      </c>
      <c r="G17" s="55" t="s">
        <v>1487</v>
      </c>
    </row>
    <row r="18" customFormat="false" ht="11.25" hidden="false" customHeight="true" outlineLevel="0" collapsed="false">
      <c r="A18" s="55" t="s">
        <v>16</v>
      </c>
      <c r="B18" s="55" t="s">
        <v>3111</v>
      </c>
      <c r="C18" s="55" t="s">
        <v>3112</v>
      </c>
      <c r="D18" s="55" t="s">
        <v>3111</v>
      </c>
      <c r="E18" s="55" t="s">
        <v>3112</v>
      </c>
      <c r="F18" s="55" t="s">
        <v>3080</v>
      </c>
      <c r="G18" s="55" t="s">
        <v>1499</v>
      </c>
    </row>
    <row r="19" customFormat="false" ht="11.25" hidden="false" customHeight="true" outlineLevel="0" collapsed="false">
      <c r="A19" s="55" t="s">
        <v>16</v>
      </c>
      <c r="B19" s="55" t="s">
        <v>3111</v>
      </c>
      <c r="C19" s="55" t="s">
        <v>3112</v>
      </c>
      <c r="D19" s="55" t="s">
        <v>3115</v>
      </c>
      <c r="E19" s="55" t="s">
        <v>3116</v>
      </c>
      <c r="F19" s="55" t="s">
        <v>3083</v>
      </c>
      <c r="G19" s="55" t="s">
        <v>1513</v>
      </c>
    </row>
    <row r="20" customFormat="false" ht="11.25" hidden="false" customHeight="true" outlineLevel="0" collapsed="false">
      <c r="A20" s="55" t="s">
        <v>16</v>
      </c>
      <c r="B20" s="55" t="s">
        <v>3111</v>
      </c>
      <c r="C20" s="55" t="s">
        <v>3112</v>
      </c>
      <c r="D20" s="55" t="s">
        <v>3117</v>
      </c>
      <c r="E20" s="55" t="s">
        <v>3118</v>
      </c>
      <c r="F20" s="55" t="s">
        <v>3083</v>
      </c>
      <c r="G20" s="55" t="s">
        <v>1525</v>
      </c>
    </row>
    <row r="21" customFormat="false" ht="11.25" hidden="false" customHeight="true" outlineLevel="0" collapsed="false">
      <c r="A21" s="55" t="s">
        <v>16</v>
      </c>
      <c r="B21" s="55" t="s">
        <v>3111</v>
      </c>
      <c r="C21" s="55" t="s">
        <v>3112</v>
      </c>
      <c r="D21" s="55" t="s">
        <v>3119</v>
      </c>
      <c r="E21" s="55" t="s">
        <v>3120</v>
      </c>
      <c r="F21" s="55" t="s">
        <v>3083</v>
      </c>
      <c r="G21" s="55" t="s">
        <v>1534</v>
      </c>
    </row>
    <row r="22" customFormat="false" ht="11.25" hidden="false" customHeight="true" outlineLevel="0" collapsed="false">
      <c r="A22" s="55" t="s">
        <v>16</v>
      </c>
      <c r="B22" s="55" t="s">
        <v>3111</v>
      </c>
      <c r="C22" s="55" t="s">
        <v>3112</v>
      </c>
      <c r="D22" s="55" t="s">
        <v>3121</v>
      </c>
      <c r="E22" s="55" t="s">
        <v>3122</v>
      </c>
      <c r="F22" s="55" t="s">
        <v>3083</v>
      </c>
      <c r="G22" s="55" t="s">
        <v>1550</v>
      </c>
    </row>
    <row r="23" customFormat="false" ht="11.25" hidden="false" customHeight="true" outlineLevel="0" collapsed="false">
      <c r="A23" s="55" t="s">
        <v>16</v>
      </c>
      <c r="B23" s="55" t="s">
        <v>3123</v>
      </c>
      <c r="C23" s="55" t="s">
        <v>3124</v>
      </c>
      <c r="D23" s="55" t="s">
        <v>3125</v>
      </c>
      <c r="E23" s="55" t="s">
        <v>3126</v>
      </c>
      <c r="F23" s="55" t="s">
        <v>3083</v>
      </c>
      <c r="G23" s="55" t="s">
        <v>1557</v>
      </c>
    </row>
    <row r="24" customFormat="false" ht="11.25" hidden="false" customHeight="true" outlineLevel="0" collapsed="false">
      <c r="A24" s="55" t="s">
        <v>16</v>
      </c>
      <c r="B24" s="55" t="s">
        <v>3123</v>
      </c>
      <c r="C24" s="55" t="s">
        <v>3124</v>
      </c>
      <c r="D24" s="55" t="s">
        <v>3127</v>
      </c>
      <c r="E24" s="55" t="s">
        <v>3128</v>
      </c>
      <c r="F24" s="55" t="s">
        <v>3083</v>
      </c>
      <c r="G24" s="55" t="s">
        <v>1565</v>
      </c>
    </row>
    <row r="25" customFormat="false" ht="11.25" hidden="false" customHeight="true" outlineLevel="0" collapsed="false">
      <c r="A25" s="55" t="s">
        <v>16</v>
      </c>
      <c r="B25" s="55" t="s">
        <v>3123</v>
      </c>
      <c r="C25" s="55" t="s">
        <v>3124</v>
      </c>
      <c r="D25" s="55" t="s">
        <v>3129</v>
      </c>
      <c r="E25" s="55" t="s">
        <v>3130</v>
      </c>
      <c r="F25" s="55" t="s">
        <v>3083</v>
      </c>
      <c r="G25" s="55" t="s">
        <v>1572</v>
      </c>
    </row>
    <row r="26" customFormat="false" ht="11.25" hidden="false" customHeight="true" outlineLevel="0" collapsed="false">
      <c r="A26" s="55" t="s">
        <v>16</v>
      </c>
      <c r="B26" s="55" t="s">
        <v>3123</v>
      </c>
      <c r="C26" s="55" t="s">
        <v>3124</v>
      </c>
      <c r="D26" s="55" t="s">
        <v>3131</v>
      </c>
      <c r="E26" s="55" t="s">
        <v>3132</v>
      </c>
      <c r="F26" s="55" t="s">
        <v>3133</v>
      </c>
      <c r="G26" s="55" t="s">
        <v>1576</v>
      </c>
    </row>
    <row r="27" customFormat="false" ht="11.25" hidden="false" customHeight="true" outlineLevel="0" collapsed="false">
      <c r="A27" s="55" t="s">
        <v>16</v>
      </c>
      <c r="B27" s="55" t="s">
        <v>3123</v>
      </c>
      <c r="C27" s="55" t="s">
        <v>3124</v>
      </c>
      <c r="D27" s="55" t="s">
        <v>3123</v>
      </c>
      <c r="E27" s="55" t="s">
        <v>3124</v>
      </c>
      <c r="F27" s="55" t="s">
        <v>3080</v>
      </c>
      <c r="G27" s="55" t="s">
        <v>1581</v>
      </c>
    </row>
    <row r="28" customFormat="false" ht="11.25" hidden="false" customHeight="true" outlineLevel="0" collapsed="false">
      <c r="A28" s="55" t="s">
        <v>16</v>
      </c>
      <c r="B28" s="55" t="s">
        <v>3123</v>
      </c>
      <c r="C28" s="55" t="s">
        <v>3124</v>
      </c>
      <c r="D28" s="55" t="s">
        <v>3134</v>
      </c>
      <c r="E28" s="55" t="s">
        <v>3135</v>
      </c>
      <c r="F28" s="55" t="s">
        <v>3083</v>
      </c>
      <c r="G28" s="55" t="s">
        <v>1588</v>
      </c>
    </row>
    <row r="29" customFormat="false" ht="11.25" hidden="false" customHeight="true" outlineLevel="0" collapsed="false">
      <c r="A29" s="55" t="s">
        <v>16</v>
      </c>
      <c r="B29" s="55" t="s">
        <v>3136</v>
      </c>
      <c r="C29" s="55" t="s">
        <v>3137</v>
      </c>
      <c r="D29" s="55" t="s">
        <v>3138</v>
      </c>
      <c r="E29" s="55" t="s">
        <v>3139</v>
      </c>
      <c r="F29" s="55" t="s">
        <v>3083</v>
      </c>
      <c r="G29" s="55" t="s">
        <v>1590</v>
      </c>
    </row>
    <row r="30" customFormat="false" ht="11.25" hidden="false" customHeight="true" outlineLevel="0" collapsed="false">
      <c r="A30" s="55" t="s">
        <v>16</v>
      </c>
      <c r="B30" s="55" t="s">
        <v>3136</v>
      </c>
      <c r="C30" s="55" t="s">
        <v>3137</v>
      </c>
      <c r="D30" s="55" t="s">
        <v>3140</v>
      </c>
      <c r="E30" s="55" t="s">
        <v>3141</v>
      </c>
      <c r="F30" s="55" t="s">
        <v>3083</v>
      </c>
      <c r="G30" s="55" t="s">
        <v>1593</v>
      </c>
    </row>
    <row r="31" customFormat="false" ht="11.25" hidden="false" customHeight="true" outlineLevel="0" collapsed="false">
      <c r="A31" s="55" t="s">
        <v>16</v>
      </c>
      <c r="B31" s="55" t="s">
        <v>3136</v>
      </c>
      <c r="C31" s="55" t="s">
        <v>3137</v>
      </c>
      <c r="D31" s="55" t="s">
        <v>3142</v>
      </c>
      <c r="E31" s="55" t="s">
        <v>3143</v>
      </c>
      <c r="F31" s="55" t="s">
        <v>3083</v>
      </c>
      <c r="G31" s="55" t="s">
        <v>1598</v>
      </c>
    </row>
    <row r="32" customFormat="false" ht="11.25" hidden="false" customHeight="true" outlineLevel="0" collapsed="false">
      <c r="A32" s="55" t="s">
        <v>16</v>
      </c>
      <c r="B32" s="55" t="s">
        <v>3136</v>
      </c>
      <c r="C32" s="55" t="s">
        <v>3137</v>
      </c>
      <c r="D32" s="55" t="s">
        <v>3136</v>
      </c>
      <c r="E32" s="55" t="s">
        <v>3137</v>
      </c>
      <c r="F32" s="55" t="s">
        <v>3080</v>
      </c>
      <c r="G32" s="55" t="s">
        <v>1600</v>
      </c>
    </row>
    <row r="33" customFormat="false" ht="11.25" hidden="false" customHeight="true" outlineLevel="0" collapsed="false">
      <c r="A33" s="55" t="s">
        <v>16</v>
      </c>
      <c r="B33" s="55" t="s">
        <v>3136</v>
      </c>
      <c r="C33" s="55" t="s">
        <v>3137</v>
      </c>
      <c r="D33" s="55" t="s">
        <v>3144</v>
      </c>
      <c r="E33" s="55" t="s">
        <v>3145</v>
      </c>
      <c r="F33" s="55" t="s">
        <v>3083</v>
      </c>
      <c r="G33" s="55" t="s">
        <v>1602</v>
      </c>
    </row>
    <row r="34" customFormat="false" ht="11.25" hidden="false" customHeight="true" outlineLevel="0" collapsed="false">
      <c r="A34" s="55" t="s">
        <v>16</v>
      </c>
      <c r="B34" s="55" t="s">
        <v>3136</v>
      </c>
      <c r="C34" s="55" t="s">
        <v>3137</v>
      </c>
      <c r="D34" s="55" t="s">
        <v>3146</v>
      </c>
      <c r="E34" s="55" t="s">
        <v>3147</v>
      </c>
      <c r="F34" s="55" t="s">
        <v>3083</v>
      </c>
      <c r="G34" s="55" t="s">
        <v>1604</v>
      </c>
    </row>
    <row r="35" customFormat="false" ht="11.25" hidden="false" customHeight="true" outlineLevel="0" collapsed="false">
      <c r="A35" s="55" t="s">
        <v>16</v>
      </c>
      <c r="B35" s="55" t="s">
        <v>3136</v>
      </c>
      <c r="C35" s="55" t="s">
        <v>3137</v>
      </c>
      <c r="D35" s="55" t="s">
        <v>3148</v>
      </c>
      <c r="E35" s="55" t="s">
        <v>3149</v>
      </c>
      <c r="F35" s="55" t="s">
        <v>3083</v>
      </c>
      <c r="G35" s="55" t="s">
        <v>1609</v>
      </c>
    </row>
    <row r="36" customFormat="false" ht="11.25" hidden="false" customHeight="true" outlineLevel="0" collapsed="false">
      <c r="A36" s="55" t="s">
        <v>16</v>
      </c>
      <c r="B36" s="55" t="s">
        <v>3136</v>
      </c>
      <c r="C36" s="55" t="s">
        <v>3137</v>
      </c>
      <c r="D36" s="55" t="s">
        <v>3150</v>
      </c>
      <c r="E36" s="55" t="s">
        <v>3151</v>
      </c>
      <c r="F36" s="55" t="s">
        <v>3083</v>
      </c>
      <c r="G36" s="55" t="s">
        <v>1614</v>
      </c>
    </row>
    <row r="37" customFormat="false" ht="11.25" hidden="false" customHeight="true" outlineLevel="0" collapsed="false">
      <c r="A37" s="55" t="s">
        <v>16</v>
      </c>
      <c r="B37" s="55" t="s">
        <v>3136</v>
      </c>
      <c r="C37" s="55" t="s">
        <v>3137</v>
      </c>
      <c r="D37" s="55" t="s">
        <v>3152</v>
      </c>
      <c r="E37" s="55" t="s">
        <v>3153</v>
      </c>
      <c r="F37" s="55" t="s">
        <v>3098</v>
      </c>
      <c r="G37" s="55" t="s">
        <v>1618</v>
      </c>
    </row>
    <row r="38" customFormat="false" ht="11.25" hidden="false" customHeight="true" outlineLevel="0" collapsed="false">
      <c r="A38" s="55" t="s">
        <v>16</v>
      </c>
      <c r="B38" s="55" t="s">
        <v>3154</v>
      </c>
      <c r="C38" s="55" t="s">
        <v>3155</v>
      </c>
      <c r="D38" s="55" t="s">
        <v>3154</v>
      </c>
      <c r="E38" s="55" t="s">
        <v>3155</v>
      </c>
      <c r="F38" s="55" t="s">
        <v>3156</v>
      </c>
      <c r="G38" s="55" t="s">
        <v>1626</v>
      </c>
    </row>
    <row r="39" customFormat="false" ht="11.25" hidden="false" customHeight="true" outlineLevel="0" collapsed="false">
      <c r="A39" s="55" t="s">
        <v>16</v>
      </c>
      <c r="B39" s="55" t="s">
        <v>3157</v>
      </c>
      <c r="C39" s="55" t="s">
        <v>3158</v>
      </c>
      <c r="D39" s="55" t="s">
        <v>3159</v>
      </c>
      <c r="E39" s="55" t="s">
        <v>3160</v>
      </c>
      <c r="F39" s="55" t="s">
        <v>3083</v>
      </c>
      <c r="G39" s="55" t="s">
        <v>1632</v>
      </c>
    </row>
    <row r="40" customFormat="false" ht="11.25" hidden="false" customHeight="true" outlineLevel="0" collapsed="false">
      <c r="A40" s="55" t="s">
        <v>16</v>
      </c>
      <c r="B40" s="55" t="s">
        <v>3157</v>
      </c>
      <c r="C40" s="55" t="s">
        <v>3158</v>
      </c>
      <c r="D40" s="55" t="s">
        <v>3161</v>
      </c>
      <c r="E40" s="55" t="s">
        <v>3162</v>
      </c>
      <c r="F40" s="55" t="s">
        <v>3083</v>
      </c>
      <c r="G40" s="55" t="s">
        <v>1637</v>
      </c>
    </row>
    <row r="41" customFormat="false" ht="11.25" hidden="false" customHeight="true" outlineLevel="0" collapsed="false">
      <c r="A41" s="55" t="s">
        <v>16</v>
      </c>
      <c r="B41" s="55" t="s">
        <v>3157</v>
      </c>
      <c r="C41" s="55" t="s">
        <v>3158</v>
      </c>
      <c r="D41" s="55" t="s">
        <v>3163</v>
      </c>
      <c r="E41" s="55" t="s">
        <v>3164</v>
      </c>
      <c r="F41" s="55" t="s">
        <v>3083</v>
      </c>
      <c r="G41" s="55" t="s">
        <v>1641</v>
      </c>
    </row>
    <row r="42" customFormat="false" ht="11.25" hidden="false" customHeight="true" outlineLevel="0" collapsed="false">
      <c r="A42" s="55" t="s">
        <v>16</v>
      </c>
      <c r="B42" s="55" t="s">
        <v>3157</v>
      </c>
      <c r="C42" s="55" t="s">
        <v>3158</v>
      </c>
      <c r="D42" s="55" t="s">
        <v>3157</v>
      </c>
      <c r="E42" s="55" t="s">
        <v>3158</v>
      </c>
      <c r="F42" s="55" t="s">
        <v>3080</v>
      </c>
      <c r="G42" s="55" t="s">
        <v>1644</v>
      </c>
    </row>
    <row r="43" customFormat="false" ht="11.25" hidden="false" customHeight="true" outlineLevel="0" collapsed="false">
      <c r="A43" s="55" t="s">
        <v>16</v>
      </c>
      <c r="B43" s="55" t="s">
        <v>3157</v>
      </c>
      <c r="C43" s="55" t="s">
        <v>3158</v>
      </c>
      <c r="D43" s="55" t="s">
        <v>3165</v>
      </c>
      <c r="E43" s="55" t="s">
        <v>3166</v>
      </c>
      <c r="F43" s="55" t="s">
        <v>3083</v>
      </c>
      <c r="G43" s="55" t="s">
        <v>1651</v>
      </c>
    </row>
    <row r="44" customFormat="false" ht="11.25" hidden="false" customHeight="true" outlineLevel="0" collapsed="false">
      <c r="A44" s="55" t="s">
        <v>16</v>
      </c>
      <c r="B44" s="55" t="s">
        <v>3157</v>
      </c>
      <c r="C44" s="55" t="s">
        <v>3158</v>
      </c>
      <c r="D44" s="55" t="s">
        <v>3167</v>
      </c>
      <c r="E44" s="55" t="s">
        <v>3168</v>
      </c>
      <c r="F44" s="55" t="s">
        <v>3083</v>
      </c>
      <c r="G44" s="55" t="s">
        <v>1660</v>
      </c>
    </row>
    <row r="45" customFormat="false" ht="11.25" hidden="false" customHeight="true" outlineLevel="0" collapsed="false">
      <c r="A45" s="55" t="s">
        <v>16</v>
      </c>
      <c r="B45" s="55" t="s">
        <v>3157</v>
      </c>
      <c r="C45" s="55" t="s">
        <v>3158</v>
      </c>
      <c r="D45" s="55" t="s">
        <v>3169</v>
      </c>
      <c r="E45" s="55" t="s">
        <v>3170</v>
      </c>
      <c r="F45" s="55" t="s">
        <v>3083</v>
      </c>
      <c r="G45" s="55" t="s">
        <v>1665</v>
      </c>
    </row>
    <row r="46" customFormat="false" ht="11.25" hidden="false" customHeight="true" outlineLevel="0" collapsed="false">
      <c r="A46" s="55" t="s">
        <v>16</v>
      </c>
      <c r="B46" s="55" t="s">
        <v>3157</v>
      </c>
      <c r="C46" s="55" t="s">
        <v>3158</v>
      </c>
      <c r="D46" s="55" t="s">
        <v>3171</v>
      </c>
      <c r="E46" s="55" t="s">
        <v>3172</v>
      </c>
      <c r="F46" s="55" t="s">
        <v>3083</v>
      </c>
      <c r="G46" s="55" t="s">
        <v>1669</v>
      </c>
    </row>
    <row r="47" customFormat="false" ht="11.25" hidden="false" customHeight="true" outlineLevel="0" collapsed="false">
      <c r="A47" s="55" t="s">
        <v>16</v>
      </c>
      <c r="B47" s="55" t="s">
        <v>3157</v>
      </c>
      <c r="C47" s="55" t="s">
        <v>3158</v>
      </c>
      <c r="D47" s="55" t="s">
        <v>3173</v>
      </c>
      <c r="E47" s="55" t="s">
        <v>3174</v>
      </c>
      <c r="F47" s="55" t="s">
        <v>3083</v>
      </c>
      <c r="G47" s="55" t="s">
        <v>1675</v>
      </c>
    </row>
    <row r="48" customFormat="false" ht="11.25" hidden="false" customHeight="true" outlineLevel="0" collapsed="false">
      <c r="A48" s="55" t="s">
        <v>16</v>
      </c>
      <c r="B48" s="55" t="s">
        <v>3157</v>
      </c>
      <c r="C48" s="55" t="s">
        <v>3158</v>
      </c>
      <c r="D48" s="55" t="s">
        <v>3175</v>
      </c>
      <c r="E48" s="55" t="s">
        <v>3176</v>
      </c>
      <c r="F48" s="55" t="s">
        <v>3083</v>
      </c>
      <c r="G48" s="55" t="s">
        <v>1680</v>
      </c>
    </row>
    <row r="49" customFormat="false" ht="11.25" hidden="false" customHeight="true" outlineLevel="0" collapsed="false">
      <c r="A49" s="55" t="s">
        <v>16</v>
      </c>
      <c r="B49" s="55" t="s">
        <v>3157</v>
      </c>
      <c r="C49" s="55" t="s">
        <v>3158</v>
      </c>
      <c r="D49" s="55" t="s">
        <v>3177</v>
      </c>
      <c r="E49" s="55" t="s">
        <v>3178</v>
      </c>
      <c r="F49" s="55" t="s">
        <v>3083</v>
      </c>
      <c r="G49" s="55" t="s">
        <v>1683</v>
      </c>
    </row>
    <row r="50" customFormat="false" ht="11.25" hidden="false" customHeight="true" outlineLevel="0" collapsed="false">
      <c r="A50" s="55" t="s">
        <v>16</v>
      </c>
      <c r="B50" s="55" t="s">
        <v>3157</v>
      </c>
      <c r="C50" s="55" t="s">
        <v>3158</v>
      </c>
      <c r="D50" s="55" t="s">
        <v>3179</v>
      </c>
      <c r="E50" s="55" t="s">
        <v>3180</v>
      </c>
      <c r="F50" s="55" t="s">
        <v>3083</v>
      </c>
      <c r="G50" s="55" t="s">
        <v>1687</v>
      </c>
    </row>
    <row r="51" customFormat="false" ht="11.25" hidden="false" customHeight="true" outlineLevel="0" collapsed="false">
      <c r="A51" s="55" t="s">
        <v>16</v>
      </c>
      <c r="B51" s="55" t="s">
        <v>3157</v>
      </c>
      <c r="C51" s="55" t="s">
        <v>3158</v>
      </c>
      <c r="D51" s="55" t="s">
        <v>3181</v>
      </c>
      <c r="E51" s="55" t="s">
        <v>3182</v>
      </c>
      <c r="F51" s="55" t="s">
        <v>3083</v>
      </c>
      <c r="G51" s="55" t="s">
        <v>1691</v>
      </c>
    </row>
    <row r="52" customFormat="false" ht="11.25" hidden="false" customHeight="true" outlineLevel="0" collapsed="false">
      <c r="A52" s="55" t="s">
        <v>16</v>
      </c>
      <c r="B52" s="55" t="s">
        <v>3157</v>
      </c>
      <c r="C52" s="55" t="s">
        <v>3158</v>
      </c>
      <c r="D52" s="55" t="s">
        <v>3183</v>
      </c>
      <c r="E52" s="55" t="s">
        <v>3184</v>
      </c>
      <c r="F52" s="55" t="s">
        <v>3083</v>
      </c>
      <c r="G52" s="55" t="s">
        <v>1695</v>
      </c>
    </row>
    <row r="53" customFormat="false" ht="11.25" hidden="false" customHeight="true" outlineLevel="0" collapsed="false">
      <c r="A53" s="55" t="s">
        <v>16</v>
      </c>
      <c r="B53" s="55" t="s">
        <v>3185</v>
      </c>
      <c r="C53" s="55" t="s">
        <v>3186</v>
      </c>
      <c r="D53" s="55" t="s">
        <v>3187</v>
      </c>
      <c r="E53" s="55" t="s">
        <v>3188</v>
      </c>
      <c r="F53" s="55" t="s">
        <v>3083</v>
      </c>
      <c r="G53" s="55" t="s">
        <v>1697</v>
      </c>
    </row>
    <row r="54" customFormat="false" ht="11.25" hidden="false" customHeight="true" outlineLevel="0" collapsed="false">
      <c r="A54" s="55" t="s">
        <v>16</v>
      </c>
      <c r="B54" s="55" t="s">
        <v>3185</v>
      </c>
      <c r="C54" s="55" t="s">
        <v>3186</v>
      </c>
      <c r="D54" s="55" t="s">
        <v>3189</v>
      </c>
      <c r="E54" s="55" t="s">
        <v>3190</v>
      </c>
      <c r="F54" s="55" t="s">
        <v>3083</v>
      </c>
      <c r="G54" s="55" t="s">
        <v>1700</v>
      </c>
    </row>
    <row r="55" customFormat="false" ht="11.25" hidden="false" customHeight="true" outlineLevel="0" collapsed="false">
      <c r="A55" s="55" t="s">
        <v>16</v>
      </c>
      <c r="B55" s="55" t="s">
        <v>3185</v>
      </c>
      <c r="C55" s="55" t="s">
        <v>3186</v>
      </c>
      <c r="D55" s="55" t="s">
        <v>3185</v>
      </c>
      <c r="E55" s="55" t="s">
        <v>3186</v>
      </c>
      <c r="F55" s="55" t="s">
        <v>3080</v>
      </c>
      <c r="G55" s="55" t="s">
        <v>1704</v>
      </c>
    </row>
    <row r="56" customFormat="false" ht="11.25" hidden="false" customHeight="true" outlineLevel="0" collapsed="false">
      <c r="A56" s="55" t="s">
        <v>16</v>
      </c>
      <c r="B56" s="55" t="s">
        <v>3185</v>
      </c>
      <c r="C56" s="55" t="s">
        <v>3186</v>
      </c>
      <c r="D56" s="55" t="s">
        <v>3191</v>
      </c>
      <c r="E56" s="55" t="s">
        <v>3192</v>
      </c>
      <c r="F56" s="55" t="s">
        <v>3083</v>
      </c>
      <c r="G56" s="55" t="s">
        <v>1707</v>
      </c>
    </row>
    <row r="57" customFormat="false" ht="11.25" hidden="false" customHeight="true" outlineLevel="0" collapsed="false">
      <c r="A57" s="55" t="s">
        <v>16</v>
      </c>
      <c r="B57" s="55" t="s">
        <v>3185</v>
      </c>
      <c r="C57" s="55" t="s">
        <v>3186</v>
      </c>
      <c r="D57" s="55" t="s">
        <v>3193</v>
      </c>
      <c r="E57" s="55" t="s">
        <v>3194</v>
      </c>
      <c r="F57" s="55" t="s">
        <v>3083</v>
      </c>
      <c r="G57" s="55" t="s">
        <v>1710</v>
      </c>
    </row>
    <row r="58" customFormat="false" ht="11.25" hidden="false" customHeight="true" outlineLevel="0" collapsed="false">
      <c r="A58" s="55" t="s">
        <v>16</v>
      </c>
      <c r="B58" s="55" t="s">
        <v>3185</v>
      </c>
      <c r="C58" s="55" t="s">
        <v>3186</v>
      </c>
      <c r="D58" s="55" t="s">
        <v>3195</v>
      </c>
      <c r="E58" s="55" t="s">
        <v>3196</v>
      </c>
      <c r="F58" s="55" t="s">
        <v>3083</v>
      </c>
      <c r="G58" s="55" t="s">
        <v>1713</v>
      </c>
    </row>
    <row r="59" customFormat="false" ht="11.25" hidden="false" customHeight="true" outlineLevel="0" collapsed="false">
      <c r="A59" s="55" t="s">
        <v>16</v>
      </c>
      <c r="B59" s="55" t="s">
        <v>3185</v>
      </c>
      <c r="C59" s="55" t="s">
        <v>3186</v>
      </c>
      <c r="D59" s="55" t="s">
        <v>3197</v>
      </c>
      <c r="E59" s="55" t="s">
        <v>3198</v>
      </c>
      <c r="F59" s="55" t="s">
        <v>3083</v>
      </c>
      <c r="G59" s="55" t="s">
        <v>1717</v>
      </c>
    </row>
    <row r="60" customFormat="false" ht="11.25" hidden="false" customHeight="true" outlineLevel="0" collapsed="false">
      <c r="A60" s="55" t="s">
        <v>16</v>
      </c>
      <c r="B60" s="55" t="s">
        <v>3185</v>
      </c>
      <c r="C60" s="55" t="s">
        <v>3186</v>
      </c>
      <c r="D60" s="55" t="s">
        <v>3199</v>
      </c>
      <c r="E60" s="55" t="s">
        <v>3200</v>
      </c>
      <c r="F60" s="55" t="s">
        <v>3083</v>
      </c>
      <c r="G60" s="55" t="s">
        <v>1720</v>
      </c>
    </row>
    <row r="61" customFormat="false" ht="11.25" hidden="false" customHeight="true" outlineLevel="0" collapsed="false">
      <c r="A61" s="55" t="s">
        <v>16</v>
      </c>
      <c r="B61" s="55" t="s">
        <v>3185</v>
      </c>
      <c r="C61" s="55" t="s">
        <v>3186</v>
      </c>
      <c r="D61" s="55" t="s">
        <v>3201</v>
      </c>
      <c r="E61" s="55" t="s">
        <v>3202</v>
      </c>
      <c r="F61" s="55" t="s">
        <v>3098</v>
      </c>
      <c r="G61" s="55" t="s">
        <v>3203</v>
      </c>
    </row>
    <row r="62" customFormat="false" ht="11.25" hidden="false" customHeight="true" outlineLevel="0" collapsed="false">
      <c r="A62" s="55" t="s">
        <v>16</v>
      </c>
      <c r="B62" s="55" t="s">
        <v>3204</v>
      </c>
      <c r="C62" s="55" t="s">
        <v>3205</v>
      </c>
      <c r="D62" s="55" t="s">
        <v>3206</v>
      </c>
      <c r="E62" s="55" t="s">
        <v>3207</v>
      </c>
      <c r="F62" s="55" t="s">
        <v>3083</v>
      </c>
      <c r="G62" s="55" t="s">
        <v>3208</v>
      </c>
    </row>
    <row r="63" customFormat="false" ht="11.25" hidden="false" customHeight="true" outlineLevel="0" collapsed="false">
      <c r="A63" s="55" t="s">
        <v>16</v>
      </c>
      <c r="B63" s="55" t="s">
        <v>3204</v>
      </c>
      <c r="C63" s="55" t="s">
        <v>3205</v>
      </c>
      <c r="D63" s="55" t="s">
        <v>3204</v>
      </c>
      <c r="E63" s="55" t="s">
        <v>3205</v>
      </c>
      <c r="F63" s="55" t="s">
        <v>3080</v>
      </c>
      <c r="G63" s="55" t="s">
        <v>3209</v>
      </c>
    </row>
    <row r="64" customFormat="false" ht="11.25" hidden="false" customHeight="true" outlineLevel="0" collapsed="false">
      <c r="A64" s="55" t="s">
        <v>16</v>
      </c>
      <c r="B64" s="55" t="s">
        <v>3204</v>
      </c>
      <c r="C64" s="55" t="s">
        <v>3205</v>
      </c>
      <c r="D64" s="55" t="s">
        <v>3210</v>
      </c>
      <c r="E64" s="55" t="s">
        <v>3211</v>
      </c>
      <c r="F64" s="55" t="s">
        <v>3083</v>
      </c>
      <c r="G64" s="55" t="s">
        <v>3212</v>
      </c>
    </row>
    <row r="65" customFormat="false" ht="11.25" hidden="false" customHeight="true" outlineLevel="0" collapsed="false">
      <c r="A65" s="55" t="s">
        <v>16</v>
      </c>
      <c r="B65" s="55" t="s">
        <v>3204</v>
      </c>
      <c r="C65" s="55" t="s">
        <v>3205</v>
      </c>
      <c r="D65" s="55" t="s">
        <v>3213</v>
      </c>
      <c r="E65" s="55" t="s">
        <v>3214</v>
      </c>
      <c r="F65" s="55" t="s">
        <v>3083</v>
      </c>
      <c r="G65" s="55" t="s">
        <v>3215</v>
      </c>
    </row>
    <row r="66" customFormat="false" ht="11.25" hidden="false" customHeight="true" outlineLevel="0" collapsed="false">
      <c r="A66" s="55" t="s">
        <v>16</v>
      </c>
      <c r="B66" s="55" t="s">
        <v>3204</v>
      </c>
      <c r="C66" s="55" t="s">
        <v>3205</v>
      </c>
      <c r="D66" s="55" t="s">
        <v>3216</v>
      </c>
      <c r="E66" s="55" t="s">
        <v>3217</v>
      </c>
      <c r="F66" s="55" t="s">
        <v>3083</v>
      </c>
      <c r="G66" s="55" t="s">
        <v>3218</v>
      </c>
    </row>
    <row r="67" customFormat="false" ht="11.25" hidden="false" customHeight="true" outlineLevel="0" collapsed="false">
      <c r="A67" s="55" t="s">
        <v>16</v>
      </c>
      <c r="B67" s="55" t="s">
        <v>3204</v>
      </c>
      <c r="C67" s="55" t="s">
        <v>3205</v>
      </c>
      <c r="D67" s="55" t="s">
        <v>3219</v>
      </c>
      <c r="E67" s="55" t="s">
        <v>3220</v>
      </c>
      <c r="F67" s="55" t="s">
        <v>3083</v>
      </c>
      <c r="G67" s="55" t="s">
        <v>2038</v>
      </c>
    </row>
    <row r="68" customFormat="false" ht="11.25" hidden="false" customHeight="true" outlineLevel="0" collapsed="false">
      <c r="A68" s="55" t="s">
        <v>16</v>
      </c>
      <c r="B68" s="55" t="s">
        <v>3204</v>
      </c>
      <c r="C68" s="55" t="s">
        <v>3205</v>
      </c>
      <c r="D68" s="55" t="s">
        <v>3221</v>
      </c>
      <c r="E68" s="55" t="s">
        <v>3222</v>
      </c>
      <c r="F68" s="55" t="s">
        <v>3133</v>
      </c>
      <c r="G68" s="55" t="s">
        <v>3223</v>
      </c>
    </row>
    <row r="69" customFormat="false" ht="11.25" hidden="false" customHeight="true" outlineLevel="0" collapsed="false">
      <c r="A69" s="55" t="s">
        <v>16</v>
      </c>
      <c r="B69" s="55" t="s">
        <v>3224</v>
      </c>
      <c r="C69" s="55" t="s">
        <v>3225</v>
      </c>
      <c r="D69" s="55" t="s">
        <v>3224</v>
      </c>
      <c r="E69" s="55" t="s">
        <v>3225</v>
      </c>
      <c r="F69" s="55" t="s">
        <v>3156</v>
      </c>
      <c r="G69" s="55" t="s">
        <v>2241</v>
      </c>
    </row>
    <row r="70" customFormat="false" ht="11.25" hidden="false" customHeight="true" outlineLevel="0" collapsed="false">
      <c r="A70" s="55" t="s">
        <v>16</v>
      </c>
      <c r="B70" s="55" t="s">
        <v>3226</v>
      </c>
      <c r="C70" s="55" t="s">
        <v>3227</v>
      </c>
      <c r="D70" s="55" t="s">
        <v>3226</v>
      </c>
      <c r="E70" s="55" t="s">
        <v>3227</v>
      </c>
      <c r="F70" s="55" t="s">
        <v>3156</v>
      </c>
      <c r="G70" s="55" t="s">
        <v>3228</v>
      </c>
    </row>
    <row r="71" customFormat="false" ht="11.25" hidden="false" customHeight="true" outlineLevel="0" collapsed="false">
      <c r="A71" s="55" t="s">
        <v>16</v>
      </c>
      <c r="B71" s="55" t="s">
        <v>3229</v>
      </c>
      <c r="C71" s="55" t="s">
        <v>3230</v>
      </c>
      <c r="D71" s="55" t="s">
        <v>3229</v>
      </c>
      <c r="E71" s="55" t="s">
        <v>3230</v>
      </c>
      <c r="F71" s="55" t="s">
        <v>3156</v>
      </c>
      <c r="G71" s="55" t="s">
        <v>3231</v>
      </c>
    </row>
    <row r="72" customFormat="false" ht="11.25" hidden="false" customHeight="true" outlineLevel="0" collapsed="false">
      <c r="A72" s="55" t="s">
        <v>16</v>
      </c>
      <c r="B72" s="55" t="s">
        <v>3232</v>
      </c>
      <c r="C72" s="55" t="s">
        <v>3233</v>
      </c>
      <c r="D72" s="55" t="s">
        <v>3234</v>
      </c>
      <c r="E72" s="55" t="s">
        <v>3235</v>
      </c>
      <c r="F72" s="55" t="s">
        <v>3083</v>
      </c>
      <c r="G72" s="55" t="s">
        <v>3236</v>
      </c>
    </row>
    <row r="73" customFormat="false" ht="11.25" hidden="false" customHeight="true" outlineLevel="0" collapsed="false">
      <c r="A73" s="55" t="s">
        <v>16</v>
      </c>
      <c r="B73" s="55" t="s">
        <v>3232</v>
      </c>
      <c r="C73" s="55" t="s">
        <v>3233</v>
      </c>
      <c r="D73" s="55" t="s">
        <v>3237</v>
      </c>
      <c r="E73" s="55" t="s">
        <v>3238</v>
      </c>
      <c r="F73" s="55" t="s">
        <v>3083</v>
      </c>
      <c r="G73" s="55" t="s">
        <v>3239</v>
      </c>
    </row>
    <row r="74" customFormat="false" ht="11.25" hidden="false" customHeight="true" outlineLevel="0" collapsed="false">
      <c r="A74" s="55" t="s">
        <v>16</v>
      </c>
      <c r="B74" s="55" t="s">
        <v>3232</v>
      </c>
      <c r="C74" s="55" t="s">
        <v>3233</v>
      </c>
      <c r="D74" s="55" t="s">
        <v>3232</v>
      </c>
      <c r="E74" s="55" t="s">
        <v>3233</v>
      </c>
      <c r="F74" s="55" t="s">
        <v>3080</v>
      </c>
      <c r="G74" s="55" t="s">
        <v>3240</v>
      </c>
    </row>
    <row r="75" customFormat="false" ht="11.25" hidden="false" customHeight="true" outlineLevel="0" collapsed="false">
      <c r="A75" s="55" t="s">
        <v>16</v>
      </c>
      <c r="B75" s="55" t="s">
        <v>3232</v>
      </c>
      <c r="C75" s="55" t="s">
        <v>3233</v>
      </c>
      <c r="D75" s="55" t="s">
        <v>3241</v>
      </c>
      <c r="E75" s="55" t="s">
        <v>3242</v>
      </c>
      <c r="F75" s="55" t="s">
        <v>3083</v>
      </c>
      <c r="G75" s="55" t="s">
        <v>3243</v>
      </c>
    </row>
    <row r="76" customFormat="false" ht="11.25" hidden="false" customHeight="true" outlineLevel="0" collapsed="false">
      <c r="A76" s="55" t="s">
        <v>16</v>
      </c>
      <c r="B76" s="55" t="s">
        <v>3244</v>
      </c>
      <c r="C76" s="55" t="s">
        <v>3245</v>
      </c>
      <c r="D76" s="55" t="s">
        <v>3244</v>
      </c>
      <c r="E76" s="55" t="s">
        <v>3245</v>
      </c>
      <c r="F76" s="55" t="s">
        <v>3156</v>
      </c>
      <c r="G76" s="55" t="s">
        <v>3246</v>
      </c>
    </row>
    <row r="77" customFormat="false" ht="11.25" hidden="false" customHeight="true" outlineLevel="0" collapsed="false">
      <c r="A77" s="55" t="s">
        <v>16</v>
      </c>
      <c r="B77" s="55" t="s">
        <v>3247</v>
      </c>
      <c r="C77" s="55" t="s">
        <v>3248</v>
      </c>
      <c r="D77" s="55" t="s">
        <v>3249</v>
      </c>
      <c r="E77" s="55" t="s">
        <v>3250</v>
      </c>
      <c r="F77" s="55" t="s">
        <v>3083</v>
      </c>
      <c r="G77" s="55" t="s">
        <v>3251</v>
      </c>
    </row>
    <row r="78" customFormat="false" ht="11.25" hidden="false" customHeight="true" outlineLevel="0" collapsed="false">
      <c r="A78" s="55" t="s">
        <v>16</v>
      </c>
      <c r="B78" s="55" t="s">
        <v>3247</v>
      </c>
      <c r="C78" s="55" t="s">
        <v>3248</v>
      </c>
      <c r="D78" s="55" t="s">
        <v>3252</v>
      </c>
      <c r="E78" s="55" t="s">
        <v>3253</v>
      </c>
      <c r="F78" s="55" t="s">
        <v>3083</v>
      </c>
      <c r="G78" s="55" t="s">
        <v>3254</v>
      </c>
    </row>
    <row r="79" customFormat="false" ht="11.25" hidden="false" customHeight="true" outlineLevel="0" collapsed="false">
      <c r="A79" s="55" t="s">
        <v>16</v>
      </c>
      <c r="B79" s="55" t="s">
        <v>3247</v>
      </c>
      <c r="C79" s="55" t="s">
        <v>3248</v>
      </c>
      <c r="D79" s="55" t="s">
        <v>3247</v>
      </c>
      <c r="E79" s="55" t="s">
        <v>3248</v>
      </c>
      <c r="F79" s="55" t="s">
        <v>3080</v>
      </c>
      <c r="G79" s="55" t="s">
        <v>3255</v>
      </c>
    </row>
    <row r="80" customFormat="false" ht="11.25" hidden="false" customHeight="true" outlineLevel="0" collapsed="false">
      <c r="A80" s="55" t="s">
        <v>16</v>
      </c>
      <c r="B80" s="55" t="s">
        <v>3247</v>
      </c>
      <c r="C80" s="55" t="s">
        <v>3248</v>
      </c>
      <c r="D80" s="55" t="s">
        <v>3256</v>
      </c>
      <c r="E80" s="55" t="s">
        <v>3257</v>
      </c>
      <c r="F80" s="55" t="s">
        <v>3083</v>
      </c>
      <c r="G80" s="55" t="s">
        <v>3258</v>
      </c>
    </row>
    <row r="81" customFormat="false" ht="11.25" hidden="false" customHeight="true" outlineLevel="0" collapsed="false">
      <c r="A81" s="55" t="s">
        <v>16</v>
      </c>
      <c r="B81" s="55" t="s">
        <v>3247</v>
      </c>
      <c r="C81" s="55" t="s">
        <v>3248</v>
      </c>
      <c r="D81" s="55" t="s">
        <v>3259</v>
      </c>
      <c r="E81" s="55" t="s">
        <v>3260</v>
      </c>
      <c r="F81" s="55" t="s">
        <v>3083</v>
      </c>
      <c r="G81" s="55" t="s">
        <v>3261</v>
      </c>
    </row>
    <row r="82" customFormat="false" ht="11.25" hidden="false" customHeight="true" outlineLevel="0" collapsed="false">
      <c r="A82" s="55" t="s">
        <v>16</v>
      </c>
      <c r="B82" s="55" t="s">
        <v>3262</v>
      </c>
      <c r="C82" s="55" t="s">
        <v>3263</v>
      </c>
      <c r="D82" s="55" t="s">
        <v>3262</v>
      </c>
      <c r="E82" s="55" t="s">
        <v>3263</v>
      </c>
      <c r="F82" s="55" t="s">
        <v>3156</v>
      </c>
      <c r="G82" s="55" t="s">
        <v>3264</v>
      </c>
    </row>
    <row r="83" customFormat="false" ht="11.25" hidden="false" customHeight="true" outlineLevel="0" collapsed="false">
      <c r="A83" s="55" t="s">
        <v>16</v>
      </c>
      <c r="B83" s="55" t="s">
        <v>3265</v>
      </c>
      <c r="C83" s="55" t="s">
        <v>3266</v>
      </c>
      <c r="D83" s="55" t="s">
        <v>3267</v>
      </c>
      <c r="E83" s="55" t="s">
        <v>3268</v>
      </c>
      <c r="F83" s="55" t="s">
        <v>3083</v>
      </c>
      <c r="G83" s="55" t="s">
        <v>3269</v>
      </c>
    </row>
    <row r="84" customFormat="false" ht="11.25" hidden="false" customHeight="true" outlineLevel="0" collapsed="false">
      <c r="A84" s="55" t="s">
        <v>16</v>
      </c>
      <c r="B84" s="55" t="s">
        <v>3265</v>
      </c>
      <c r="C84" s="55" t="s">
        <v>3266</v>
      </c>
      <c r="D84" s="55" t="s">
        <v>3265</v>
      </c>
      <c r="E84" s="55" t="s">
        <v>3266</v>
      </c>
      <c r="F84" s="55" t="s">
        <v>3080</v>
      </c>
      <c r="G84" s="55" t="s">
        <v>3270</v>
      </c>
    </row>
    <row r="85" customFormat="false" ht="11.25" hidden="false" customHeight="true" outlineLevel="0" collapsed="false">
      <c r="A85" s="55" t="s">
        <v>16</v>
      </c>
      <c r="B85" s="55" t="s">
        <v>3265</v>
      </c>
      <c r="C85" s="55" t="s">
        <v>3266</v>
      </c>
      <c r="D85" s="55" t="s">
        <v>3271</v>
      </c>
      <c r="E85" s="55" t="s">
        <v>3272</v>
      </c>
      <c r="F85" s="55" t="s">
        <v>3083</v>
      </c>
      <c r="G85" s="55" t="s">
        <v>3273</v>
      </c>
    </row>
    <row r="86" customFormat="false" ht="11.25" hidden="false" customHeight="true" outlineLevel="0" collapsed="false">
      <c r="A86" s="55" t="s">
        <v>16</v>
      </c>
      <c r="B86" s="55" t="s">
        <v>3265</v>
      </c>
      <c r="C86" s="55" t="s">
        <v>3266</v>
      </c>
      <c r="D86" s="55" t="s">
        <v>3274</v>
      </c>
      <c r="E86" s="55" t="s">
        <v>3275</v>
      </c>
      <c r="F86" s="55" t="s">
        <v>3083</v>
      </c>
      <c r="G86" s="55" t="s">
        <v>3276</v>
      </c>
    </row>
    <row r="87" customFormat="false" ht="11.25" hidden="false" customHeight="true" outlineLevel="0" collapsed="false">
      <c r="A87" s="55" t="s">
        <v>16</v>
      </c>
      <c r="B87" s="55" t="s">
        <v>3277</v>
      </c>
      <c r="C87" s="55" t="s">
        <v>3278</v>
      </c>
      <c r="D87" s="55" t="s">
        <v>3277</v>
      </c>
      <c r="E87" s="55" t="s">
        <v>3278</v>
      </c>
      <c r="F87" s="55" t="s">
        <v>3156</v>
      </c>
      <c r="G87" s="55" t="s">
        <v>3279</v>
      </c>
    </row>
    <row r="88" customFormat="false" ht="11.25" hidden="false" customHeight="true" outlineLevel="0" collapsed="false">
      <c r="A88" s="55" t="s">
        <v>16</v>
      </c>
      <c r="B88" s="55" t="s">
        <v>3280</v>
      </c>
      <c r="C88" s="55" t="s">
        <v>3281</v>
      </c>
      <c r="D88" s="55" t="s">
        <v>3280</v>
      </c>
      <c r="E88" s="55" t="s">
        <v>3281</v>
      </c>
      <c r="F88" s="55" t="s">
        <v>3156</v>
      </c>
      <c r="G88" s="55" t="s">
        <v>3282</v>
      </c>
    </row>
    <row r="89" customFormat="false" ht="11.25" hidden="false" customHeight="true" outlineLevel="0" collapsed="false">
      <c r="A89" s="55" t="s">
        <v>16</v>
      </c>
      <c r="B89" s="55" t="s">
        <v>3283</v>
      </c>
      <c r="C89" s="55" t="s">
        <v>3284</v>
      </c>
      <c r="D89" s="55" t="s">
        <v>3283</v>
      </c>
      <c r="E89" s="55" t="s">
        <v>3284</v>
      </c>
      <c r="F89" s="55" t="s">
        <v>3156</v>
      </c>
      <c r="G89" s="55" t="s">
        <v>3285</v>
      </c>
    </row>
    <row r="90" customFormat="false" ht="11.25" hidden="false" customHeight="true" outlineLevel="0" collapsed="false">
      <c r="A90" s="55" t="s">
        <v>16</v>
      </c>
      <c r="B90" s="55" t="s">
        <v>3286</v>
      </c>
      <c r="C90" s="55" t="s">
        <v>3287</v>
      </c>
      <c r="D90" s="55" t="s">
        <v>3286</v>
      </c>
      <c r="E90" s="55" t="s">
        <v>3287</v>
      </c>
      <c r="F90" s="55" t="s">
        <v>3156</v>
      </c>
      <c r="G90" s="55" t="s">
        <v>3288</v>
      </c>
    </row>
    <row r="91" customFormat="false" ht="11.25" hidden="false" customHeight="true" outlineLevel="0" collapsed="false">
      <c r="A91" s="55" t="s">
        <v>16</v>
      </c>
      <c r="B91" s="55" t="s">
        <v>3289</v>
      </c>
      <c r="C91" s="55" t="s">
        <v>3290</v>
      </c>
      <c r="D91" s="55" t="s">
        <v>3291</v>
      </c>
      <c r="E91" s="55" t="s">
        <v>3292</v>
      </c>
      <c r="F91" s="55" t="s">
        <v>3083</v>
      </c>
      <c r="G91" s="55" t="s">
        <v>3293</v>
      </c>
    </row>
    <row r="92" customFormat="false" ht="11.25" hidden="false" customHeight="true" outlineLevel="0" collapsed="false">
      <c r="A92" s="55" t="s">
        <v>16</v>
      </c>
      <c r="B92" s="55" t="s">
        <v>3289</v>
      </c>
      <c r="C92" s="55" t="s">
        <v>3290</v>
      </c>
      <c r="D92" s="55" t="s">
        <v>3294</v>
      </c>
      <c r="E92" s="55" t="s">
        <v>3295</v>
      </c>
      <c r="F92" s="55" t="s">
        <v>3083</v>
      </c>
      <c r="G92" s="55" t="s">
        <v>3296</v>
      </c>
    </row>
    <row r="93" customFormat="false" ht="11.25" hidden="false" customHeight="true" outlineLevel="0" collapsed="false">
      <c r="A93" s="55" t="s">
        <v>16</v>
      </c>
      <c r="B93" s="55" t="s">
        <v>3289</v>
      </c>
      <c r="C93" s="55" t="s">
        <v>3290</v>
      </c>
      <c r="D93" s="55" t="s">
        <v>3297</v>
      </c>
      <c r="E93" s="55" t="s">
        <v>3298</v>
      </c>
      <c r="F93" s="55" t="s">
        <v>3083</v>
      </c>
      <c r="G93" s="55" t="s">
        <v>3299</v>
      </c>
    </row>
    <row r="94" customFormat="false" ht="11.25" hidden="false" customHeight="true" outlineLevel="0" collapsed="false">
      <c r="A94" s="55" t="s">
        <v>16</v>
      </c>
      <c r="B94" s="55" t="s">
        <v>3289</v>
      </c>
      <c r="C94" s="55" t="s">
        <v>3290</v>
      </c>
      <c r="D94" s="55" t="s">
        <v>3300</v>
      </c>
      <c r="E94" s="55" t="s">
        <v>3301</v>
      </c>
      <c r="F94" s="55" t="s">
        <v>3083</v>
      </c>
      <c r="G94" s="55" t="s">
        <v>3302</v>
      </c>
    </row>
    <row r="95" customFormat="false" ht="11.25" hidden="false" customHeight="true" outlineLevel="0" collapsed="false">
      <c r="A95" s="55" t="s">
        <v>16</v>
      </c>
      <c r="B95" s="55" t="s">
        <v>3289</v>
      </c>
      <c r="C95" s="55" t="s">
        <v>3290</v>
      </c>
      <c r="D95" s="55" t="s">
        <v>3289</v>
      </c>
      <c r="E95" s="55" t="s">
        <v>3290</v>
      </c>
      <c r="F95" s="55" t="s">
        <v>3080</v>
      </c>
      <c r="G95" s="55" t="s">
        <v>3303</v>
      </c>
    </row>
    <row r="96" customFormat="false" ht="11.25" hidden="false" customHeight="true" outlineLevel="0" collapsed="false">
      <c r="A96" s="55" t="s">
        <v>16</v>
      </c>
      <c r="B96" s="55" t="s">
        <v>3289</v>
      </c>
      <c r="C96" s="55" t="s">
        <v>3290</v>
      </c>
      <c r="D96" s="55" t="s">
        <v>3304</v>
      </c>
      <c r="E96" s="55" t="s">
        <v>3305</v>
      </c>
      <c r="F96" s="55" t="s">
        <v>3083</v>
      </c>
      <c r="G96" s="55" t="s">
        <v>3306</v>
      </c>
    </row>
    <row r="97" customFormat="false" ht="11.25" hidden="false" customHeight="true" outlineLevel="0" collapsed="false">
      <c r="A97" s="55" t="s">
        <v>16</v>
      </c>
      <c r="B97" s="55" t="s">
        <v>3289</v>
      </c>
      <c r="C97" s="55" t="s">
        <v>3290</v>
      </c>
      <c r="D97" s="55" t="s">
        <v>3307</v>
      </c>
      <c r="E97" s="55" t="s">
        <v>3308</v>
      </c>
      <c r="F97" s="55" t="s">
        <v>3133</v>
      </c>
      <c r="G97" s="55" t="s">
        <v>3309</v>
      </c>
    </row>
    <row r="98" customFormat="false" ht="11.25" hidden="false" customHeight="true" outlineLevel="0" collapsed="false">
      <c r="A98" s="55" t="s">
        <v>16</v>
      </c>
      <c r="B98" s="55" t="s">
        <v>3310</v>
      </c>
      <c r="C98" s="55" t="s">
        <v>3311</v>
      </c>
      <c r="D98" s="55" t="s">
        <v>3312</v>
      </c>
      <c r="E98" s="55" t="s">
        <v>3313</v>
      </c>
      <c r="F98" s="55" t="s">
        <v>3083</v>
      </c>
      <c r="G98" s="55" t="s">
        <v>3314</v>
      </c>
    </row>
    <row r="99" customFormat="false" ht="11.25" hidden="false" customHeight="true" outlineLevel="0" collapsed="false">
      <c r="A99" s="55" t="s">
        <v>16</v>
      </c>
      <c r="B99" s="55" t="s">
        <v>3310</v>
      </c>
      <c r="C99" s="55" t="s">
        <v>3311</v>
      </c>
      <c r="D99" s="55" t="s">
        <v>3315</v>
      </c>
      <c r="E99" s="55" t="s">
        <v>3316</v>
      </c>
      <c r="F99" s="55" t="s">
        <v>3083</v>
      </c>
      <c r="G99" s="55" t="s">
        <v>3317</v>
      </c>
    </row>
    <row r="100" customFormat="false" ht="11.25" hidden="false" customHeight="true" outlineLevel="0" collapsed="false">
      <c r="A100" s="55" t="s">
        <v>16</v>
      </c>
      <c r="B100" s="55" t="s">
        <v>3310</v>
      </c>
      <c r="C100" s="55" t="s">
        <v>3311</v>
      </c>
      <c r="D100" s="55" t="s">
        <v>3310</v>
      </c>
      <c r="E100" s="55" t="s">
        <v>3311</v>
      </c>
      <c r="F100" s="55" t="s">
        <v>3080</v>
      </c>
      <c r="G100" s="55" t="s">
        <v>3318</v>
      </c>
    </row>
    <row r="101" customFormat="false" ht="11.25" hidden="false" customHeight="true" outlineLevel="0" collapsed="false">
      <c r="A101" s="55" t="s">
        <v>16</v>
      </c>
      <c r="B101" s="55" t="s">
        <v>3310</v>
      </c>
      <c r="C101" s="55" t="s">
        <v>3311</v>
      </c>
      <c r="D101" s="55" t="s">
        <v>3319</v>
      </c>
      <c r="E101" s="55" t="s">
        <v>3320</v>
      </c>
      <c r="F101" s="55" t="s">
        <v>3083</v>
      </c>
      <c r="G101" s="55" t="s">
        <v>3321</v>
      </c>
    </row>
    <row r="102" customFormat="false" ht="11.25" hidden="false" customHeight="true" outlineLevel="0" collapsed="false">
      <c r="A102" s="55" t="s">
        <v>16</v>
      </c>
      <c r="B102" s="55" t="s">
        <v>3310</v>
      </c>
      <c r="C102" s="55" t="s">
        <v>3311</v>
      </c>
      <c r="D102" s="55" t="s">
        <v>3322</v>
      </c>
      <c r="E102" s="55" t="s">
        <v>3323</v>
      </c>
      <c r="F102" s="55" t="s">
        <v>3098</v>
      </c>
      <c r="G102" s="55" t="s">
        <v>3324</v>
      </c>
    </row>
    <row r="103" customFormat="false" ht="11.25" hidden="false" customHeight="true" outlineLevel="0" collapsed="false">
      <c r="A103" s="55" t="s">
        <v>16</v>
      </c>
      <c r="B103" s="55" t="s">
        <v>3325</v>
      </c>
      <c r="C103" s="55" t="s">
        <v>3326</v>
      </c>
      <c r="D103" s="55" t="s">
        <v>3327</v>
      </c>
      <c r="E103" s="55" t="s">
        <v>3328</v>
      </c>
      <c r="F103" s="55" t="s">
        <v>3083</v>
      </c>
      <c r="G103" s="55" t="s">
        <v>3329</v>
      </c>
    </row>
    <row r="104" customFormat="false" ht="11.25" hidden="false" customHeight="true" outlineLevel="0" collapsed="false">
      <c r="A104" s="55" t="s">
        <v>16</v>
      </c>
      <c r="B104" s="55" t="s">
        <v>3325</v>
      </c>
      <c r="C104" s="55" t="s">
        <v>3326</v>
      </c>
      <c r="D104" s="55" t="s">
        <v>3330</v>
      </c>
      <c r="E104" s="55" t="s">
        <v>3331</v>
      </c>
      <c r="F104" s="55" t="s">
        <v>3083</v>
      </c>
      <c r="G104" s="55" t="s">
        <v>3332</v>
      </c>
    </row>
    <row r="105" customFormat="false" ht="11.25" hidden="false" customHeight="true" outlineLevel="0" collapsed="false">
      <c r="A105" s="55" t="s">
        <v>16</v>
      </c>
      <c r="B105" s="55" t="s">
        <v>3325</v>
      </c>
      <c r="C105" s="55" t="s">
        <v>3326</v>
      </c>
      <c r="D105" s="55" t="s">
        <v>3333</v>
      </c>
      <c r="E105" s="55" t="s">
        <v>3334</v>
      </c>
      <c r="F105" s="55" t="s">
        <v>3083</v>
      </c>
      <c r="G105" s="55" t="s">
        <v>3335</v>
      </c>
    </row>
    <row r="106" customFormat="false" ht="11.25" hidden="false" customHeight="true" outlineLevel="0" collapsed="false">
      <c r="A106" s="55" t="s">
        <v>16</v>
      </c>
      <c r="B106" s="55" t="s">
        <v>3325</v>
      </c>
      <c r="C106" s="55" t="s">
        <v>3326</v>
      </c>
      <c r="D106" s="55" t="s">
        <v>3336</v>
      </c>
      <c r="E106" s="55" t="s">
        <v>3337</v>
      </c>
      <c r="F106" s="55" t="s">
        <v>3083</v>
      </c>
      <c r="G106" s="55" t="s">
        <v>3338</v>
      </c>
    </row>
    <row r="107" customFormat="false" ht="11.25" hidden="false" customHeight="true" outlineLevel="0" collapsed="false">
      <c r="A107" s="55" t="s">
        <v>16</v>
      </c>
      <c r="B107" s="55" t="s">
        <v>3325</v>
      </c>
      <c r="C107" s="55" t="s">
        <v>3326</v>
      </c>
      <c r="D107" s="55" t="s">
        <v>3339</v>
      </c>
      <c r="E107" s="55" t="s">
        <v>3340</v>
      </c>
      <c r="F107" s="55" t="s">
        <v>3083</v>
      </c>
      <c r="G107" s="55" t="s">
        <v>3341</v>
      </c>
    </row>
    <row r="108" customFormat="false" ht="11.25" hidden="false" customHeight="true" outlineLevel="0" collapsed="false">
      <c r="A108" s="55" t="s">
        <v>16</v>
      </c>
      <c r="B108" s="55" t="s">
        <v>3325</v>
      </c>
      <c r="C108" s="55" t="s">
        <v>3326</v>
      </c>
      <c r="D108" s="55" t="s">
        <v>3325</v>
      </c>
      <c r="E108" s="55" t="s">
        <v>3326</v>
      </c>
      <c r="F108" s="55" t="s">
        <v>3080</v>
      </c>
      <c r="G108" s="55" t="s">
        <v>3342</v>
      </c>
    </row>
    <row r="109" customFormat="false" ht="11.25" hidden="false" customHeight="true" outlineLevel="0" collapsed="false">
      <c r="A109" s="55" t="s">
        <v>16</v>
      </c>
      <c r="B109" s="55" t="s">
        <v>3325</v>
      </c>
      <c r="C109" s="55" t="s">
        <v>3326</v>
      </c>
      <c r="D109" s="55" t="s">
        <v>3343</v>
      </c>
      <c r="E109" s="55" t="s">
        <v>3344</v>
      </c>
      <c r="F109" s="55" t="s">
        <v>3083</v>
      </c>
      <c r="G109" s="55" t="s">
        <v>3345</v>
      </c>
    </row>
    <row r="110" customFormat="false" ht="11.25" hidden="false" customHeight="true" outlineLevel="0" collapsed="false">
      <c r="A110" s="55" t="s">
        <v>16</v>
      </c>
      <c r="B110" s="55" t="s">
        <v>3325</v>
      </c>
      <c r="C110" s="55" t="s">
        <v>3326</v>
      </c>
      <c r="D110" s="55" t="s">
        <v>3346</v>
      </c>
      <c r="E110" s="55" t="s">
        <v>3347</v>
      </c>
      <c r="F110" s="55" t="s">
        <v>3098</v>
      </c>
      <c r="G110" s="55" t="s">
        <v>3348</v>
      </c>
    </row>
    <row r="111" customFormat="false" ht="11.25" hidden="false" customHeight="true" outlineLevel="0" collapsed="false">
      <c r="A111" s="55" t="s">
        <v>16</v>
      </c>
      <c r="B111" s="55" t="s">
        <v>3349</v>
      </c>
      <c r="C111" s="55" t="s">
        <v>3350</v>
      </c>
      <c r="D111" s="55" t="s">
        <v>3351</v>
      </c>
      <c r="E111" s="55" t="s">
        <v>3352</v>
      </c>
      <c r="F111" s="55" t="s">
        <v>3083</v>
      </c>
      <c r="G111" s="55" t="s">
        <v>3353</v>
      </c>
    </row>
    <row r="112" customFormat="false" ht="11.25" hidden="false" customHeight="true" outlineLevel="0" collapsed="false">
      <c r="A112" s="55" t="s">
        <v>16</v>
      </c>
      <c r="B112" s="55" t="s">
        <v>3349</v>
      </c>
      <c r="C112" s="55" t="s">
        <v>3350</v>
      </c>
      <c r="D112" s="55" t="s">
        <v>3354</v>
      </c>
      <c r="E112" s="55" t="s">
        <v>3355</v>
      </c>
      <c r="F112" s="55" t="s">
        <v>3083</v>
      </c>
      <c r="G112" s="55" t="s">
        <v>3356</v>
      </c>
    </row>
    <row r="113" customFormat="false" ht="11.25" hidden="false" customHeight="true" outlineLevel="0" collapsed="false">
      <c r="A113" s="55" t="s">
        <v>16</v>
      </c>
      <c r="B113" s="55" t="s">
        <v>3349</v>
      </c>
      <c r="C113" s="55" t="s">
        <v>3350</v>
      </c>
      <c r="D113" s="55" t="s">
        <v>3357</v>
      </c>
      <c r="E113" s="55" t="s">
        <v>3358</v>
      </c>
      <c r="F113" s="55" t="s">
        <v>3083</v>
      </c>
      <c r="G113" s="55" t="s">
        <v>3359</v>
      </c>
    </row>
    <row r="114" customFormat="false" ht="11.25" hidden="false" customHeight="true" outlineLevel="0" collapsed="false">
      <c r="A114" s="55" t="s">
        <v>16</v>
      </c>
      <c r="B114" s="55" t="s">
        <v>3349</v>
      </c>
      <c r="C114" s="55" t="s">
        <v>3350</v>
      </c>
      <c r="D114" s="55" t="s">
        <v>3360</v>
      </c>
      <c r="E114" s="55" t="s">
        <v>3361</v>
      </c>
      <c r="F114" s="55" t="s">
        <v>3083</v>
      </c>
      <c r="G114" s="55" t="s">
        <v>3362</v>
      </c>
    </row>
    <row r="115" customFormat="false" ht="11.25" hidden="false" customHeight="true" outlineLevel="0" collapsed="false">
      <c r="A115" s="55" t="s">
        <v>16</v>
      </c>
      <c r="B115" s="55" t="s">
        <v>3349</v>
      </c>
      <c r="C115" s="55" t="s">
        <v>3350</v>
      </c>
      <c r="D115" s="55" t="s">
        <v>3349</v>
      </c>
      <c r="E115" s="55" t="s">
        <v>3350</v>
      </c>
      <c r="F115" s="55" t="s">
        <v>3080</v>
      </c>
      <c r="G115" s="55" t="s">
        <v>3363</v>
      </c>
    </row>
    <row r="116" customFormat="false" ht="11.25" hidden="false" customHeight="true" outlineLevel="0" collapsed="false">
      <c r="A116" s="55" t="s">
        <v>16</v>
      </c>
      <c r="B116" s="55" t="s">
        <v>3349</v>
      </c>
      <c r="C116" s="55" t="s">
        <v>3350</v>
      </c>
      <c r="D116" s="55" t="s">
        <v>3364</v>
      </c>
      <c r="E116" s="55" t="s">
        <v>3365</v>
      </c>
      <c r="F116" s="55" t="s">
        <v>3083</v>
      </c>
      <c r="G116" s="55" t="s">
        <v>3366</v>
      </c>
    </row>
    <row r="117" customFormat="false" ht="11.25" hidden="false" customHeight="true" outlineLevel="0" collapsed="false">
      <c r="A117" s="55" t="s">
        <v>16</v>
      </c>
      <c r="B117" s="55" t="s">
        <v>3349</v>
      </c>
      <c r="C117" s="55" t="s">
        <v>3350</v>
      </c>
      <c r="D117" s="55" t="s">
        <v>3367</v>
      </c>
      <c r="E117" s="55" t="s">
        <v>3368</v>
      </c>
      <c r="F117" s="55" t="s">
        <v>3083</v>
      </c>
      <c r="G117" s="55" t="s">
        <v>3369</v>
      </c>
    </row>
    <row r="118" customFormat="false" ht="11.25" hidden="false" customHeight="true" outlineLevel="0" collapsed="false">
      <c r="A118" s="55" t="s">
        <v>16</v>
      </c>
      <c r="B118" s="55" t="s">
        <v>3349</v>
      </c>
      <c r="C118" s="55" t="s">
        <v>3350</v>
      </c>
      <c r="D118" s="55" t="s">
        <v>3370</v>
      </c>
      <c r="E118" s="55" t="s">
        <v>3371</v>
      </c>
      <c r="F118" s="55" t="s">
        <v>3133</v>
      </c>
      <c r="G118" s="55" t="s">
        <v>3372</v>
      </c>
    </row>
    <row r="119" customFormat="false" ht="11.25" hidden="false" customHeight="true" outlineLevel="0" collapsed="false">
      <c r="A119" s="55" t="s">
        <v>16</v>
      </c>
      <c r="B119" s="55" t="s">
        <v>3373</v>
      </c>
      <c r="C119" s="55" t="s">
        <v>3374</v>
      </c>
      <c r="D119" s="55" t="s">
        <v>3375</v>
      </c>
      <c r="E119" s="55" t="s">
        <v>3376</v>
      </c>
      <c r="F119" s="55" t="s">
        <v>3083</v>
      </c>
      <c r="G119" s="55" t="s">
        <v>3377</v>
      </c>
    </row>
    <row r="120" customFormat="false" ht="11.25" hidden="false" customHeight="true" outlineLevel="0" collapsed="false">
      <c r="A120" s="55" t="s">
        <v>16</v>
      </c>
      <c r="B120" s="55" t="s">
        <v>3373</v>
      </c>
      <c r="C120" s="55" t="s">
        <v>3374</v>
      </c>
      <c r="D120" s="55" t="s">
        <v>3378</v>
      </c>
      <c r="E120" s="55" t="s">
        <v>3379</v>
      </c>
      <c r="F120" s="55" t="s">
        <v>3083</v>
      </c>
      <c r="G120" s="55" t="s">
        <v>3380</v>
      </c>
    </row>
    <row r="121" customFormat="false" ht="11.25" hidden="false" customHeight="true" outlineLevel="0" collapsed="false">
      <c r="A121" s="55" t="s">
        <v>16</v>
      </c>
      <c r="B121" s="55" t="s">
        <v>3373</v>
      </c>
      <c r="C121" s="55" t="s">
        <v>3374</v>
      </c>
      <c r="D121" s="55" t="s">
        <v>3381</v>
      </c>
      <c r="E121" s="55" t="s">
        <v>3382</v>
      </c>
      <c r="F121" s="55" t="s">
        <v>3083</v>
      </c>
      <c r="G121" s="55" t="s">
        <v>3383</v>
      </c>
    </row>
    <row r="122" customFormat="false" ht="11.25" hidden="false" customHeight="true" outlineLevel="0" collapsed="false">
      <c r="A122" s="55" t="s">
        <v>16</v>
      </c>
      <c r="B122" s="55" t="s">
        <v>3373</v>
      </c>
      <c r="C122" s="55" t="s">
        <v>3374</v>
      </c>
      <c r="D122" s="55" t="s">
        <v>3384</v>
      </c>
      <c r="E122" s="55" t="s">
        <v>3385</v>
      </c>
      <c r="F122" s="55" t="s">
        <v>3083</v>
      </c>
      <c r="G122" s="55" t="s">
        <v>3386</v>
      </c>
    </row>
    <row r="123" customFormat="false" ht="11.25" hidden="false" customHeight="true" outlineLevel="0" collapsed="false">
      <c r="A123" s="55" t="s">
        <v>16</v>
      </c>
      <c r="B123" s="55" t="s">
        <v>3373</v>
      </c>
      <c r="C123" s="55" t="s">
        <v>3374</v>
      </c>
      <c r="D123" s="55" t="s">
        <v>3387</v>
      </c>
      <c r="E123" s="55" t="s">
        <v>3388</v>
      </c>
      <c r="F123" s="55" t="s">
        <v>3083</v>
      </c>
      <c r="G123" s="55" t="s">
        <v>3389</v>
      </c>
    </row>
    <row r="124" customFormat="false" ht="11.25" hidden="false" customHeight="true" outlineLevel="0" collapsed="false">
      <c r="A124" s="55" t="s">
        <v>16</v>
      </c>
      <c r="B124" s="55" t="s">
        <v>3373</v>
      </c>
      <c r="C124" s="55" t="s">
        <v>3374</v>
      </c>
      <c r="D124" s="55" t="s">
        <v>3390</v>
      </c>
      <c r="E124" s="55" t="s">
        <v>3391</v>
      </c>
      <c r="F124" s="55" t="s">
        <v>3083</v>
      </c>
      <c r="G124" s="55" t="s">
        <v>3392</v>
      </c>
    </row>
    <row r="125" customFormat="false" ht="11.25" hidden="false" customHeight="true" outlineLevel="0" collapsed="false">
      <c r="A125" s="55" t="s">
        <v>16</v>
      </c>
      <c r="B125" s="55" t="s">
        <v>3373</v>
      </c>
      <c r="C125" s="55" t="s">
        <v>3374</v>
      </c>
      <c r="D125" s="55" t="s">
        <v>3373</v>
      </c>
      <c r="E125" s="55" t="s">
        <v>3374</v>
      </c>
      <c r="F125" s="55" t="s">
        <v>3080</v>
      </c>
      <c r="G125" s="55" t="s">
        <v>3393</v>
      </c>
    </row>
    <row r="126" customFormat="false" ht="11.25" hidden="false" customHeight="true" outlineLevel="0" collapsed="false">
      <c r="A126" s="55" t="s">
        <v>16</v>
      </c>
      <c r="B126" s="55" t="s">
        <v>3373</v>
      </c>
      <c r="C126" s="55" t="s">
        <v>3374</v>
      </c>
      <c r="D126" s="55" t="s">
        <v>3394</v>
      </c>
      <c r="E126" s="55" t="s">
        <v>3395</v>
      </c>
      <c r="F126" s="55" t="s">
        <v>3083</v>
      </c>
      <c r="G126" s="55" t="s">
        <v>3396</v>
      </c>
    </row>
    <row r="127" customFormat="false" ht="11.25" hidden="false" customHeight="true" outlineLevel="0" collapsed="false">
      <c r="A127" s="55" t="s">
        <v>16</v>
      </c>
      <c r="B127" s="55" t="s">
        <v>100</v>
      </c>
      <c r="C127" s="55" t="s">
        <v>101</v>
      </c>
      <c r="D127" s="55" t="s">
        <v>100</v>
      </c>
      <c r="E127" s="55" t="s">
        <v>101</v>
      </c>
      <c r="F127" s="55" t="s">
        <v>3397</v>
      </c>
      <c r="G127" s="55" t="s">
        <v>99</v>
      </c>
    </row>
    <row r="128" customFormat="false" ht="11.25" hidden="false" customHeight="true" outlineLevel="0" collapsed="false">
      <c r="A128" s="55" t="s">
        <v>16</v>
      </c>
      <c r="B128" s="55" t="s">
        <v>3398</v>
      </c>
      <c r="C128" s="55" t="s">
        <v>3399</v>
      </c>
      <c r="D128" s="55" t="s">
        <v>3398</v>
      </c>
      <c r="E128" s="55" t="s">
        <v>3399</v>
      </c>
      <c r="F128" s="55" t="s">
        <v>3397</v>
      </c>
      <c r="G128" s="55" t="s">
        <v>3400</v>
      </c>
    </row>
    <row r="129" customFormat="false" ht="11.25" hidden="false" customHeight="true" outlineLevel="0" collapsed="false">
      <c r="A129" s="55" t="s">
        <v>16</v>
      </c>
      <c r="B129" s="55" t="s">
        <v>3401</v>
      </c>
      <c r="C129" s="55" t="s">
        <v>3402</v>
      </c>
      <c r="D129" s="55" t="s">
        <v>3401</v>
      </c>
      <c r="E129" s="55" t="s">
        <v>3402</v>
      </c>
      <c r="F129" s="55" t="s">
        <v>3397</v>
      </c>
      <c r="G129" s="55" t="s">
        <v>3403</v>
      </c>
    </row>
    <row r="130" customFormat="false" ht="11.25" hidden="false" customHeight="true" outlineLevel="0" collapsed="false">
      <c r="A130" s="55" t="s">
        <v>16</v>
      </c>
      <c r="B130" s="55" t="s">
        <v>3404</v>
      </c>
      <c r="C130" s="55" t="s">
        <v>3405</v>
      </c>
      <c r="D130" s="55" t="s">
        <v>3404</v>
      </c>
      <c r="E130" s="55" t="s">
        <v>3405</v>
      </c>
      <c r="F130" s="55" t="s">
        <v>3397</v>
      </c>
      <c r="G130" s="55" t="s">
        <v>3406</v>
      </c>
    </row>
    <row r="131" customFormat="false" ht="11.25" hidden="false" customHeight="true" outlineLevel="0" collapsed="false">
      <c r="A131" s="55" t="s">
        <v>16</v>
      </c>
      <c r="B131" s="55" t="s">
        <v>3407</v>
      </c>
      <c r="C131" s="55" t="s">
        <v>3408</v>
      </c>
      <c r="D131" s="55" t="s">
        <v>3407</v>
      </c>
      <c r="E131" s="55" t="s">
        <v>3408</v>
      </c>
      <c r="F131" s="55" t="s">
        <v>3397</v>
      </c>
      <c r="G131" s="55" t="s">
        <v>3409</v>
      </c>
    </row>
    <row r="132" customFormat="false" ht="11.25" hidden="false" customHeight="true" outlineLevel="0" collapsed="false">
      <c r="A132" s="55" t="s">
        <v>16</v>
      </c>
      <c r="B132" s="55" t="s">
        <v>3410</v>
      </c>
      <c r="C132" s="55" t="s">
        <v>3411</v>
      </c>
      <c r="D132" s="55" t="s">
        <v>3410</v>
      </c>
      <c r="E132" s="55" t="s">
        <v>3411</v>
      </c>
      <c r="F132" s="55" t="s">
        <v>3397</v>
      </c>
      <c r="G132" s="55" t="s">
        <v>3412</v>
      </c>
    </row>
  </sheetData>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I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4453125" defaultRowHeight="11.25" zeroHeight="false" outlineLevelRow="0" outlineLevelCol="0"/>
  <cols>
    <col collapsed="false" customWidth="true" hidden="false" outlineLevel="0" max="1" min="1" style="702" width="13.85"/>
    <col collapsed="false" customWidth="true" hidden="false" outlineLevel="0" max="2" min="2" style="702" width="10.42"/>
    <col collapsed="false" customWidth="true" hidden="false" outlineLevel="0" max="3" min="3" style="702" width="7.57"/>
    <col collapsed="false" customWidth="true" hidden="false" outlineLevel="0" max="4" min="4" style="702" width="13.85"/>
    <col collapsed="false" customWidth="true" hidden="false" outlineLevel="0" max="5" min="5" style="702" width="11.57"/>
    <col collapsed="false" customWidth="true" hidden="false" outlineLevel="0" max="6" min="6" style="702" width="16.28"/>
    <col collapsed="false" customWidth="true" hidden="false" outlineLevel="0" max="7" min="7" style="702" width="16"/>
    <col collapsed="false" customWidth="true" hidden="false" outlineLevel="0" max="9" min="8" style="702" width="16.14"/>
  </cols>
  <sheetData>
    <row r="1" customFormat="false" ht="11.25" hidden="false" customHeight="true" outlineLevel="0" collapsed="false">
      <c r="A1" s="702" t="s">
        <v>3413</v>
      </c>
      <c r="B1" s="702" t="s">
        <v>3414</v>
      </c>
      <c r="C1" s="702" t="s">
        <v>3415</v>
      </c>
      <c r="D1" s="702" t="s">
        <v>3416</v>
      </c>
      <c r="E1" s="702" t="s">
        <v>3417</v>
      </c>
      <c r="F1" s="702" t="s">
        <v>3418</v>
      </c>
      <c r="G1" s="702" t="s">
        <v>3419</v>
      </c>
      <c r="H1" s="702" t="s">
        <v>3420</v>
      </c>
      <c r="I1" s="702" t="s">
        <v>3421</v>
      </c>
    </row>
    <row r="2" customFormat="false" ht="11.25" hidden="false" customHeight="true" outlineLevel="0" collapsed="false">
      <c r="A2" s="702" t="s">
        <v>109</v>
      </c>
      <c r="B2" s="702" t="s">
        <v>3422</v>
      </c>
      <c r="D2" s="702" t="s">
        <v>3423</v>
      </c>
      <c r="E2" s="702" t="s">
        <v>3424</v>
      </c>
    </row>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B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4453125" defaultRowHeight="11.25" zeroHeight="false" outlineLevelRow="0" outlineLevelCol="0"/>
  <cols>
    <col collapsed="false" customWidth="false" hidden="false" outlineLevel="0" max="2" min="1" style="1276" width="9.14"/>
  </cols>
  <sheetData>
    <row r="1" customFormat="false" ht="11.25" hidden="false" customHeight="true" outlineLevel="0" collapsed="false">
      <c r="A1" s="1276" t="s">
        <v>130</v>
      </c>
      <c r="B1" s="1276" t="s">
        <v>3425</v>
      </c>
    </row>
    <row r="2" customFormat="false" ht="11.25" hidden="false" customHeight="true" outlineLevel="0" collapsed="false">
      <c r="A2" s="1276" t="s">
        <v>98</v>
      </c>
      <c r="B2" s="1276" t="s">
        <v>3426</v>
      </c>
    </row>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B1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4453125" defaultRowHeight="11.25" zeroHeight="false" outlineLevelRow="0" outlineLevelCol="0"/>
  <cols>
    <col collapsed="false" customWidth="false" hidden="false" outlineLevel="0" max="1" min="1" style="702" width="9.14"/>
    <col collapsed="false" customWidth="true" hidden="false" outlineLevel="0" max="2" min="2" style="702" width="65.28"/>
  </cols>
  <sheetData>
    <row r="1" customFormat="false" ht="11.25" hidden="false" customHeight="true" outlineLevel="0" collapsed="false">
      <c r="A1" s="702" t="s">
        <v>3427</v>
      </c>
      <c r="B1" s="702" t="s">
        <v>3428</v>
      </c>
    </row>
    <row r="2" customFormat="false" ht="11.25" hidden="false" customHeight="true" outlineLevel="0" collapsed="false">
      <c r="A2" s="702" t="n">
        <v>4213775</v>
      </c>
      <c r="B2" s="702" t="s">
        <v>1240</v>
      </c>
    </row>
    <row r="3" customFormat="false" ht="11.25" hidden="false" customHeight="true" outlineLevel="0" collapsed="false">
      <c r="A3" s="702" t="n">
        <v>4213784</v>
      </c>
      <c r="B3" s="702" t="s">
        <v>1273</v>
      </c>
    </row>
    <row r="4" customFormat="false" ht="11.25" hidden="false" customHeight="true" outlineLevel="0" collapsed="false">
      <c r="A4" s="702" t="n">
        <v>4213781</v>
      </c>
      <c r="B4" s="702" t="s">
        <v>1266</v>
      </c>
    </row>
    <row r="5" customFormat="false" ht="11.25" hidden="false" customHeight="true" outlineLevel="0" collapsed="false">
      <c r="A5" s="702" t="n">
        <v>4213776</v>
      </c>
      <c r="B5" s="702" t="s">
        <v>166</v>
      </c>
    </row>
    <row r="6" customFormat="false" ht="11.25" hidden="false" customHeight="true" outlineLevel="0" collapsed="false">
      <c r="A6" s="702" t="n">
        <v>4213777</v>
      </c>
      <c r="B6" s="702" t="s">
        <v>172</v>
      </c>
    </row>
    <row r="7" customFormat="false" ht="11.25" hidden="false" customHeight="true" outlineLevel="0" collapsed="false">
      <c r="A7" s="702" t="n">
        <v>4213778</v>
      </c>
      <c r="B7" s="702" t="s">
        <v>178</v>
      </c>
    </row>
    <row r="8" customFormat="false" ht="11.25" hidden="false" customHeight="true" outlineLevel="0" collapsed="false">
      <c r="A8" s="702" t="n">
        <v>4213780</v>
      </c>
      <c r="B8" s="702" t="s">
        <v>184</v>
      </c>
    </row>
    <row r="9" customFormat="false" ht="11.25" hidden="false" customHeight="true" outlineLevel="0" collapsed="false">
      <c r="A9" s="702" t="n">
        <v>4213779</v>
      </c>
      <c r="B9" s="702" t="s">
        <v>1406</v>
      </c>
    </row>
    <row r="10" customFormat="false" ht="11.25" hidden="false" customHeight="true" outlineLevel="0" collapsed="false">
      <c r="A10" s="702" t="n">
        <v>4213783</v>
      </c>
      <c r="B10" s="702" t="s">
        <v>1421</v>
      </c>
    </row>
    <row r="11" customFormat="false" ht="11.25" hidden="false" customHeight="true" outlineLevel="0" collapsed="false">
      <c r="A11" s="702" t="n">
        <v>4213782</v>
      </c>
      <c r="B11" s="702" t="s">
        <v>190</v>
      </c>
    </row>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B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4453125" defaultRowHeight="11.25" zeroHeight="false" outlineLevelRow="0" outlineLevelCol="0"/>
  <cols>
    <col collapsed="false" customWidth="false" hidden="false" outlineLevel="0" max="1" min="1" style="702" width="9.14"/>
    <col collapsed="false" customWidth="true" hidden="false" outlineLevel="0" max="2" min="2" style="702" width="65.28"/>
  </cols>
  <sheetData>
    <row r="1" customFormat="false" ht="11.25" hidden="false" customHeight="true" outlineLevel="0" collapsed="false">
      <c r="A1" s="702" t="s">
        <v>3427</v>
      </c>
      <c r="B1" s="702" t="s">
        <v>3429</v>
      </c>
    </row>
    <row r="2" customFormat="false" ht="11.25" hidden="false" customHeight="true" outlineLevel="0" collapsed="false">
      <c r="A2" s="702" t="s">
        <v>3430</v>
      </c>
      <c r="B2" s="702" t="s">
        <v>1520</v>
      </c>
    </row>
    <row r="3" customFormat="false" ht="11.25" hidden="false" customHeight="true" outlineLevel="0" collapsed="false">
      <c r="A3" s="702" t="s">
        <v>3431</v>
      </c>
      <c r="B3" s="702" t="s">
        <v>1530</v>
      </c>
    </row>
    <row r="4" customFormat="false" ht="11.25" hidden="false" customHeight="true" outlineLevel="0" collapsed="false">
      <c r="A4" s="702" t="s">
        <v>3432</v>
      </c>
      <c r="B4" s="702" t="s">
        <v>1539</v>
      </c>
    </row>
    <row r="5" customFormat="false" ht="11.25" hidden="false" customHeight="true" outlineLevel="0" collapsed="false">
      <c r="A5" s="702" t="s">
        <v>3433</v>
      </c>
      <c r="B5" s="702" t="s">
        <v>1548</v>
      </c>
    </row>
    <row r="6" customFormat="false" ht="11.25" hidden="false" customHeight="true" outlineLevel="0" collapsed="false">
      <c r="A6" s="702" t="s">
        <v>3434</v>
      </c>
      <c r="B6" s="702" t="s">
        <v>1554</v>
      </c>
    </row>
    <row r="7" customFormat="false" ht="11.25" hidden="false" customHeight="true" outlineLevel="0" collapsed="false">
      <c r="A7" s="702" t="s">
        <v>3435</v>
      </c>
      <c r="B7" s="702" t="s">
        <v>1562</v>
      </c>
    </row>
    <row r="8" customFormat="false" ht="11.25" hidden="false" customHeight="true" outlineLevel="0" collapsed="false">
      <c r="A8" s="702" t="s">
        <v>3436</v>
      </c>
      <c r="B8" s="702" t="s">
        <v>1569</v>
      </c>
    </row>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G13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row r="1" customFormat="false" ht="11.25" hidden="false" customHeight="true" outlineLevel="0" collapsed="false">
      <c r="A1" s="55" t="s">
        <v>3071</v>
      </c>
      <c r="B1" s="55" t="s">
        <v>3072</v>
      </c>
      <c r="C1" s="55" t="s">
        <v>3073</v>
      </c>
      <c r="D1" s="55" t="s">
        <v>3074</v>
      </c>
      <c r="E1" s="55" t="s">
        <v>3075</v>
      </c>
      <c r="F1" s="55" t="s">
        <v>3076</v>
      </c>
      <c r="G1" s="55" t="s">
        <v>3077</v>
      </c>
    </row>
    <row r="2" customFormat="false" ht="11.25" hidden="false" customHeight="true" outlineLevel="0" collapsed="false">
      <c r="A2" s="55" t="s">
        <v>16</v>
      </c>
      <c r="B2" s="55" t="s">
        <v>3078</v>
      </c>
      <c r="C2" s="55" t="s">
        <v>3079</v>
      </c>
      <c r="D2" s="55" t="s">
        <v>3078</v>
      </c>
      <c r="E2" s="55" t="s">
        <v>3079</v>
      </c>
      <c r="F2" s="55" t="s">
        <v>3080</v>
      </c>
      <c r="G2" s="55" t="s">
        <v>109</v>
      </c>
    </row>
    <row r="3" customFormat="false" ht="11.25" hidden="false" customHeight="true" outlineLevel="0" collapsed="false">
      <c r="A3" s="55" t="s">
        <v>16</v>
      </c>
      <c r="B3" s="55" t="s">
        <v>3078</v>
      </c>
      <c r="C3" s="55" t="s">
        <v>3079</v>
      </c>
      <c r="D3" s="55" t="s">
        <v>3081</v>
      </c>
      <c r="E3" s="55" t="s">
        <v>3082</v>
      </c>
      <c r="F3" s="55" t="s">
        <v>3083</v>
      </c>
      <c r="G3" s="55" t="s">
        <v>110</v>
      </c>
    </row>
    <row r="4" customFormat="false" ht="11.25" hidden="false" customHeight="true" outlineLevel="0" collapsed="false">
      <c r="A4" s="55" t="s">
        <v>16</v>
      </c>
      <c r="B4" s="55" t="s">
        <v>3078</v>
      </c>
      <c r="C4" s="55" t="s">
        <v>3079</v>
      </c>
      <c r="D4" s="55" t="s">
        <v>3084</v>
      </c>
      <c r="E4" s="55" t="s">
        <v>3085</v>
      </c>
      <c r="F4" s="55" t="s">
        <v>3083</v>
      </c>
      <c r="G4" s="55" t="s">
        <v>90</v>
      </c>
    </row>
    <row r="5" customFormat="false" ht="11.25" hidden="false" customHeight="true" outlineLevel="0" collapsed="false">
      <c r="A5" s="55" t="s">
        <v>16</v>
      </c>
      <c r="B5" s="55" t="s">
        <v>3078</v>
      </c>
      <c r="C5" s="55" t="s">
        <v>3079</v>
      </c>
      <c r="D5" s="55" t="s">
        <v>3086</v>
      </c>
      <c r="E5" s="55" t="s">
        <v>3087</v>
      </c>
      <c r="F5" s="55" t="s">
        <v>3083</v>
      </c>
      <c r="G5" s="55" t="s">
        <v>91</v>
      </c>
    </row>
    <row r="6" customFormat="false" ht="11.25" hidden="false" customHeight="true" outlineLevel="0" collapsed="false">
      <c r="A6" s="55" t="s">
        <v>16</v>
      </c>
      <c r="B6" s="55" t="s">
        <v>3078</v>
      </c>
      <c r="C6" s="55" t="s">
        <v>3079</v>
      </c>
      <c r="D6" s="55" t="s">
        <v>3088</v>
      </c>
      <c r="E6" s="55" t="s">
        <v>3089</v>
      </c>
      <c r="F6" s="55" t="s">
        <v>3083</v>
      </c>
      <c r="G6" s="55" t="s">
        <v>111</v>
      </c>
    </row>
    <row r="7" customFormat="false" ht="11.25" hidden="false" customHeight="true" outlineLevel="0" collapsed="false">
      <c r="A7" s="55" t="s">
        <v>16</v>
      </c>
      <c r="B7" s="55" t="s">
        <v>3090</v>
      </c>
      <c r="C7" s="55" t="s">
        <v>3091</v>
      </c>
      <c r="D7" s="55" t="s">
        <v>3092</v>
      </c>
      <c r="E7" s="55" t="s">
        <v>3093</v>
      </c>
      <c r="F7" s="55" t="s">
        <v>3083</v>
      </c>
      <c r="G7" s="55" t="s">
        <v>92</v>
      </c>
    </row>
    <row r="8" customFormat="false" ht="11.25" hidden="false" customHeight="true" outlineLevel="0" collapsed="false">
      <c r="A8" s="55" t="s">
        <v>16</v>
      </c>
      <c r="B8" s="55" t="s">
        <v>3090</v>
      </c>
      <c r="C8" s="55" t="s">
        <v>3091</v>
      </c>
      <c r="D8" s="55" t="s">
        <v>3090</v>
      </c>
      <c r="E8" s="55" t="s">
        <v>3091</v>
      </c>
      <c r="F8" s="55" t="s">
        <v>3080</v>
      </c>
      <c r="G8" s="55" t="s">
        <v>93</v>
      </c>
    </row>
    <row r="9" customFormat="false" ht="11.25" hidden="false" customHeight="true" outlineLevel="0" collapsed="false">
      <c r="A9" s="55" t="s">
        <v>16</v>
      </c>
      <c r="B9" s="55" t="s">
        <v>3090</v>
      </c>
      <c r="C9" s="55" t="s">
        <v>3091</v>
      </c>
      <c r="D9" s="55" t="s">
        <v>3094</v>
      </c>
      <c r="E9" s="55" t="s">
        <v>3095</v>
      </c>
      <c r="F9" s="55" t="s">
        <v>3083</v>
      </c>
      <c r="G9" s="55" t="s">
        <v>112</v>
      </c>
    </row>
    <row r="10" customFormat="false" ht="11.25" hidden="false" customHeight="true" outlineLevel="0" collapsed="false">
      <c r="A10" s="55" t="s">
        <v>16</v>
      </c>
      <c r="B10" s="55" t="s">
        <v>3090</v>
      </c>
      <c r="C10" s="55" t="s">
        <v>3091</v>
      </c>
      <c r="D10" s="55" t="s">
        <v>3096</v>
      </c>
      <c r="E10" s="55" t="s">
        <v>3097</v>
      </c>
      <c r="F10" s="55" t="s">
        <v>3098</v>
      </c>
      <c r="G10" s="55" t="s">
        <v>148</v>
      </c>
    </row>
    <row r="11" customFormat="false" ht="11.25" hidden="false" customHeight="true" outlineLevel="0" collapsed="false">
      <c r="A11" s="55" t="s">
        <v>16</v>
      </c>
      <c r="B11" s="55" t="s">
        <v>3099</v>
      </c>
      <c r="C11" s="55" t="s">
        <v>3100</v>
      </c>
      <c r="D11" s="55" t="s">
        <v>3101</v>
      </c>
      <c r="E11" s="55" t="s">
        <v>3102</v>
      </c>
      <c r="F11" s="55" t="s">
        <v>3083</v>
      </c>
      <c r="G11" s="55" t="s">
        <v>149</v>
      </c>
    </row>
    <row r="12" customFormat="false" ht="11.25" hidden="false" customHeight="true" outlineLevel="0" collapsed="false">
      <c r="A12" s="55" t="s">
        <v>16</v>
      </c>
      <c r="B12" s="55" t="s">
        <v>3099</v>
      </c>
      <c r="C12" s="55" t="s">
        <v>3100</v>
      </c>
      <c r="D12" s="55" t="s">
        <v>3103</v>
      </c>
      <c r="E12" s="55" t="s">
        <v>3104</v>
      </c>
      <c r="F12" s="55" t="s">
        <v>3083</v>
      </c>
      <c r="G12" s="55" t="s">
        <v>150</v>
      </c>
    </row>
    <row r="13" customFormat="false" ht="11.25" hidden="false" customHeight="true" outlineLevel="0" collapsed="false">
      <c r="A13" s="55" t="s">
        <v>16</v>
      </c>
      <c r="B13" s="55" t="s">
        <v>3099</v>
      </c>
      <c r="C13" s="55" t="s">
        <v>3100</v>
      </c>
      <c r="D13" s="55" t="s">
        <v>3099</v>
      </c>
      <c r="E13" s="55" t="s">
        <v>3100</v>
      </c>
      <c r="F13" s="55" t="s">
        <v>3080</v>
      </c>
      <c r="G13" s="55" t="s">
        <v>151</v>
      </c>
    </row>
    <row r="14" customFormat="false" ht="11.25" hidden="false" customHeight="true" outlineLevel="0" collapsed="false">
      <c r="A14" s="55" t="s">
        <v>16</v>
      </c>
      <c r="B14" s="55" t="s">
        <v>3099</v>
      </c>
      <c r="C14" s="55" t="s">
        <v>3100</v>
      </c>
      <c r="D14" s="55" t="s">
        <v>3105</v>
      </c>
      <c r="E14" s="55" t="s">
        <v>3106</v>
      </c>
      <c r="F14" s="55" t="s">
        <v>3083</v>
      </c>
      <c r="G14" s="55" t="s">
        <v>152</v>
      </c>
    </row>
    <row r="15" customFormat="false" ht="11.25" hidden="false" customHeight="true" outlineLevel="0" collapsed="false">
      <c r="A15" s="55" t="s">
        <v>16</v>
      </c>
      <c r="B15" s="55" t="s">
        <v>3099</v>
      </c>
      <c r="C15" s="55" t="s">
        <v>3100</v>
      </c>
      <c r="D15" s="55" t="s">
        <v>3107</v>
      </c>
      <c r="E15" s="55" t="s">
        <v>3108</v>
      </c>
      <c r="F15" s="55" t="s">
        <v>3083</v>
      </c>
      <c r="G15" s="55" t="s">
        <v>153</v>
      </c>
    </row>
    <row r="16" customFormat="false" ht="11.25" hidden="false" customHeight="true" outlineLevel="0" collapsed="false">
      <c r="A16" s="55" t="s">
        <v>16</v>
      </c>
      <c r="B16" s="55" t="s">
        <v>3099</v>
      </c>
      <c r="C16" s="55" t="s">
        <v>3100</v>
      </c>
      <c r="D16" s="55" t="s">
        <v>3109</v>
      </c>
      <c r="E16" s="55" t="s">
        <v>3110</v>
      </c>
      <c r="F16" s="55" t="s">
        <v>3083</v>
      </c>
      <c r="G16" s="55" t="s">
        <v>1481</v>
      </c>
    </row>
    <row r="17" customFormat="false" ht="11.25" hidden="false" customHeight="true" outlineLevel="0" collapsed="false">
      <c r="A17" s="55" t="s">
        <v>16</v>
      </c>
      <c r="B17" s="55" t="s">
        <v>3111</v>
      </c>
      <c r="C17" s="55" t="s">
        <v>3112</v>
      </c>
      <c r="D17" s="55" t="s">
        <v>3113</v>
      </c>
      <c r="E17" s="55" t="s">
        <v>3114</v>
      </c>
      <c r="F17" s="55" t="s">
        <v>3083</v>
      </c>
      <c r="G17" s="55" t="s">
        <v>1487</v>
      </c>
    </row>
    <row r="18" customFormat="false" ht="11.25" hidden="false" customHeight="true" outlineLevel="0" collapsed="false">
      <c r="A18" s="55" t="s">
        <v>16</v>
      </c>
      <c r="B18" s="55" t="s">
        <v>3111</v>
      </c>
      <c r="C18" s="55" t="s">
        <v>3112</v>
      </c>
      <c r="D18" s="55" t="s">
        <v>3111</v>
      </c>
      <c r="E18" s="55" t="s">
        <v>3112</v>
      </c>
      <c r="F18" s="55" t="s">
        <v>3080</v>
      </c>
      <c r="G18" s="55" t="s">
        <v>1499</v>
      </c>
    </row>
    <row r="19" customFormat="false" ht="11.25" hidden="false" customHeight="true" outlineLevel="0" collapsed="false">
      <c r="A19" s="55" t="s">
        <v>16</v>
      </c>
      <c r="B19" s="55" t="s">
        <v>3111</v>
      </c>
      <c r="C19" s="55" t="s">
        <v>3112</v>
      </c>
      <c r="D19" s="55" t="s">
        <v>3115</v>
      </c>
      <c r="E19" s="55" t="s">
        <v>3116</v>
      </c>
      <c r="F19" s="55" t="s">
        <v>3083</v>
      </c>
      <c r="G19" s="55" t="s">
        <v>1513</v>
      </c>
    </row>
    <row r="20" customFormat="false" ht="11.25" hidden="false" customHeight="true" outlineLevel="0" collapsed="false">
      <c r="A20" s="55" t="s">
        <v>16</v>
      </c>
      <c r="B20" s="55" t="s">
        <v>3111</v>
      </c>
      <c r="C20" s="55" t="s">
        <v>3112</v>
      </c>
      <c r="D20" s="55" t="s">
        <v>3117</v>
      </c>
      <c r="E20" s="55" t="s">
        <v>3118</v>
      </c>
      <c r="F20" s="55" t="s">
        <v>3083</v>
      </c>
      <c r="G20" s="55" t="s">
        <v>1525</v>
      </c>
    </row>
    <row r="21" customFormat="false" ht="11.25" hidden="false" customHeight="true" outlineLevel="0" collapsed="false">
      <c r="A21" s="55" t="s">
        <v>16</v>
      </c>
      <c r="B21" s="55" t="s">
        <v>3111</v>
      </c>
      <c r="C21" s="55" t="s">
        <v>3112</v>
      </c>
      <c r="D21" s="55" t="s">
        <v>3119</v>
      </c>
      <c r="E21" s="55" t="s">
        <v>3120</v>
      </c>
      <c r="F21" s="55" t="s">
        <v>3083</v>
      </c>
      <c r="G21" s="55" t="s">
        <v>1534</v>
      </c>
    </row>
    <row r="22" customFormat="false" ht="11.25" hidden="false" customHeight="true" outlineLevel="0" collapsed="false">
      <c r="A22" s="55" t="s">
        <v>16</v>
      </c>
      <c r="B22" s="55" t="s">
        <v>3111</v>
      </c>
      <c r="C22" s="55" t="s">
        <v>3112</v>
      </c>
      <c r="D22" s="55" t="s">
        <v>3121</v>
      </c>
      <c r="E22" s="55" t="s">
        <v>3122</v>
      </c>
      <c r="F22" s="55" t="s">
        <v>3083</v>
      </c>
      <c r="G22" s="55" t="s">
        <v>1550</v>
      </c>
    </row>
    <row r="23" customFormat="false" ht="11.25" hidden="false" customHeight="true" outlineLevel="0" collapsed="false">
      <c r="A23" s="55" t="s">
        <v>16</v>
      </c>
      <c r="B23" s="55" t="s">
        <v>3123</v>
      </c>
      <c r="C23" s="55" t="s">
        <v>3124</v>
      </c>
      <c r="D23" s="55" t="s">
        <v>3125</v>
      </c>
      <c r="E23" s="55" t="s">
        <v>3126</v>
      </c>
      <c r="F23" s="55" t="s">
        <v>3083</v>
      </c>
      <c r="G23" s="55" t="s">
        <v>1557</v>
      </c>
    </row>
    <row r="24" customFormat="false" ht="11.25" hidden="false" customHeight="true" outlineLevel="0" collapsed="false">
      <c r="A24" s="55" t="s">
        <v>16</v>
      </c>
      <c r="B24" s="55" t="s">
        <v>3123</v>
      </c>
      <c r="C24" s="55" t="s">
        <v>3124</v>
      </c>
      <c r="D24" s="55" t="s">
        <v>3127</v>
      </c>
      <c r="E24" s="55" t="s">
        <v>3128</v>
      </c>
      <c r="F24" s="55" t="s">
        <v>3083</v>
      </c>
      <c r="G24" s="55" t="s">
        <v>1565</v>
      </c>
    </row>
    <row r="25" customFormat="false" ht="11.25" hidden="false" customHeight="true" outlineLevel="0" collapsed="false">
      <c r="A25" s="55" t="s">
        <v>16</v>
      </c>
      <c r="B25" s="55" t="s">
        <v>3123</v>
      </c>
      <c r="C25" s="55" t="s">
        <v>3124</v>
      </c>
      <c r="D25" s="55" t="s">
        <v>3129</v>
      </c>
      <c r="E25" s="55" t="s">
        <v>3130</v>
      </c>
      <c r="F25" s="55" t="s">
        <v>3083</v>
      </c>
      <c r="G25" s="55" t="s">
        <v>1572</v>
      </c>
    </row>
    <row r="26" customFormat="false" ht="11.25" hidden="false" customHeight="true" outlineLevel="0" collapsed="false">
      <c r="A26" s="55" t="s">
        <v>16</v>
      </c>
      <c r="B26" s="55" t="s">
        <v>3123</v>
      </c>
      <c r="C26" s="55" t="s">
        <v>3124</v>
      </c>
      <c r="D26" s="55" t="s">
        <v>3131</v>
      </c>
      <c r="E26" s="55" t="s">
        <v>3132</v>
      </c>
      <c r="F26" s="55" t="s">
        <v>3133</v>
      </c>
      <c r="G26" s="55" t="s">
        <v>1576</v>
      </c>
    </row>
    <row r="27" customFormat="false" ht="11.25" hidden="false" customHeight="true" outlineLevel="0" collapsed="false">
      <c r="A27" s="55" t="s">
        <v>16</v>
      </c>
      <c r="B27" s="55" t="s">
        <v>3123</v>
      </c>
      <c r="C27" s="55" t="s">
        <v>3124</v>
      </c>
      <c r="D27" s="55" t="s">
        <v>3123</v>
      </c>
      <c r="E27" s="55" t="s">
        <v>3124</v>
      </c>
      <c r="F27" s="55" t="s">
        <v>3080</v>
      </c>
      <c r="G27" s="55" t="s">
        <v>1581</v>
      </c>
    </row>
    <row r="28" customFormat="false" ht="11.25" hidden="false" customHeight="true" outlineLevel="0" collapsed="false">
      <c r="A28" s="55" t="s">
        <v>16</v>
      </c>
      <c r="B28" s="55" t="s">
        <v>3123</v>
      </c>
      <c r="C28" s="55" t="s">
        <v>3124</v>
      </c>
      <c r="D28" s="55" t="s">
        <v>3134</v>
      </c>
      <c r="E28" s="55" t="s">
        <v>3135</v>
      </c>
      <c r="F28" s="55" t="s">
        <v>3083</v>
      </c>
      <c r="G28" s="55" t="s">
        <v>1588</v>
      </c>
    </row>
    <row r="29" customFormat="false" ht="11.25" hidden="false" customHeight="true" outlineLevel="0" collapsed="false">
      <c r="A29" s="55" t="s">
        <v>16</v>
      </c>
      <c r="B29" s="55" t="s">
        <v>3136</v>
      </c>
      <c r="C29" s="55" t="s">
        <v>3137</v>
      </c>
      <c r="D29" s="55" t="s">
        <v>3138</v>
      </c>
      <c r="E29" s="55" t="s">
        <v>3139</v>
      </c>
      <c r="F29" s="55" t="s">
        <v>3083</v>
      </c>
      <c r="G29" s="55" t="s">
        <v>1590</v>
      </c>
    </row>
    <row r="30" customFormat="false" ht="11.25" hidden="false" customHeight="true" outlineLevel="0" collapsed="false">
      <c r="A30" s="55" t="s">
        <v>16</v>
      </c>
      <c r="B30" s="55" t="s">
        <v>3136</v>
      </c>
      <c r="C30" s="55" t="s">
        <v>3137</v>
      </c>
      <c r="D30" s="55" t="s">
        <v>3140</v>
      </c>
      <c r="E30" s="55" t="s">
        <v>3141</v>
      </c>
      <c r="F30" s="55" t="s">
        <v>3083</v>
      </c>
      <c r="G30" s="55" t="s">
        <v>1593</v>
      </c>
    </row>
    <row r="31" customFormat="false" ht="11.25" hidden="false" customHeight="true" outlineLevel="0" collapsed="false">
      <c r="A31" s="55" t="s">
        <v>16</v>
      </c>
      <c r="B31" s="55" t="s">
        <v>3136</v>
      </c>
      <c r="C31" s="55" t="s">
        <v>3137</v>
      </c>
      <c r="D31" s="55" t="s">
        <v>3142</v>
      </c>
      <c r="E31" s="55" t="s">
        <v>3143</v>
      </c>
      <c r="F31" s="55" t="s">
        <v>3083</v>
      </c>
      <c r="G31" s="55" t="s">
        <v>1598</v>
      </c>
    </row>
    <row r="32" customFormat="false" ht="11.25" hidden="false" customHeight="true" outlineLevel="0" collapsed="false">
      <c r="A32" s="55" t="s">
        <v>16</v>
      </c>
      <c r="B32" s="55" t="s">
        <v>3136</v>
      </c>
      <c r="C32" s="55" t="s">
        <v>3137</v>
      </c>
      <c r="D32" s="55" t="s">
        <v>3136</v>
      </c>
      <c r="E32" s="55" t="s">
        <v>3137</v>
      </c>
      <c r="F32" s="55" t="s">
        <v>3080</v>
      </c>
      <c r="G32" s="55" t="s">
        <v>1600</v>
      </c>
    </row>
    <row r="33" customFormat="false" ht="11.25" hidden="false" customHeight="true" outlineLevel="0" collapsed="false">
      <c r="A33" s="55" t="s">
        <v>16</v>
      </c>
      <c r="B33" s="55" t="s">
        <v>3136</v>
      </c>
      <c r="C33" s="55" t="s">
        <v>3137</v>
      </c>
      <c r="D33" s="55" t="s">
        <v>3144</v>
      </c>
      <c r="E33" s="55" t="s">
        <v>3145</v>
      </c>
      <c r="F33" s="55" t="s">
        <v>3083</v>
      </c>
      <c r="G33" s="55" t="s">
        <v>1602</v>
      </c>
    </row>
    <row r="34" customFormat="false" ht="11.25" hidden="false" customHeight="true" outlineLevel="0" collapsed="false">
      <c r="A34" s="55" t="s">
        <v>16</v>
      </c>
      <c r="B34" s="55" t="s">
        <v>3136</v>
      </c>
      <c r="C34" s="55" t="s">
        <v>3137</v>
      </c>
      <c r="D34" s="55" t="s">
        <v>3146</v>
      </c>
      <c r="E34" s="55" t="s">
        <v>3147</v>
      </c>
      <c r="F34" s="55" t="s">
        <v>3083</v>
      </c>
      <c r="G34" s="55" t="s">
        <v>1604</v>
      </c>
    </row>
    <row r="35" customFormat="false" ht="11.25" hidden="false" customHeight="true" outlineLevel="0" collapsed="false">
      <c r="A35" s="55" t="s">
        <v>16</v>
      </c>
      <c r="B35" s="55" t="s">
        <v>3136</v>
      </c>
      <c r="C35" s="55" t="s">
        <v>3137</v>
      </c>
      <c r="D35" s="55" t="s">
        <v>3148</v>
      </c>
      <c r="E35" s="55" t="s">
        <v>3149</v>
      </c>
      <c r="F35" s="55" t="s">
        <v>3083</v>
      </c>
      <c r="G35" s="55" t="s">
        <v>1609</v>
      </c>
    </row>
    <row r="36" customFormat="false" ht="11.25" hidden="false" customHeight="true" outlineLevel="0" collapsed="false">
      <c r="A36" s="55" t="s">
        <v>16</v>
      </c>
      <c r="B36" s="55" t="s">
        <v>3136</v>
      </c>
      <c r="C36" s="55" t="s">
        <v>3137</v>
      </c>
      <c r="D36" s="55" t="s">
        <v>3150</v>
      </c>
      <c r="E36" s="55" t="s">
        <v>3151</v>
      </c>
      <c r="F36" s="55" t="s">
        <v>3083</v>
      </c>
      <c r="G36" s="55" t="s">
        <v>1614</v>
      </c>
    </row>
    <row r="37" customFormat="false" ht="11.25" hidden="false" customHeight="true" outlineLevel="0" collapsed="false">
      <c r="A37" s="55" t="s">
        <v>16</v>
      </c>
      <c r="B37" s="55" t="s">
        <v>3136</v>
      </c>
      <c r="C37" s="55" t="s">
        <v>3137</v>
      </c>
      <c r="D37" s="55" t="s">
        <v>3152</v>
      </c>
      <c r="E37" s="55" t="s">
        <v>3153</v>
      </c>
      <c r="F37" s="55" t="s">
        <v>3098</v>
      </c>
      <c r="G37" s="55" t="s">
        <v>1618</v>
      </c>
    </row>
    <row r="38" customFormat="false" ht="11.25" hidden="false" customHeight="true" outlineLevel="0" collapsed="false">
      <c r="A38" s="55" t="s">
        <v>16</v>
      </c>
      <c r="B38" s="55" t="s">
        <v>3154</v>
      </c>
      <c r="C38" s="55" t="s">
        <v>3155</v>
      </c>
      <c r="D38" s="55" t="s">
        <v>3154</v>
      </c>
      <c r="E38" s="55" t="s">
        <v>3155</v>
      </c>
      <c r="F38" s="55" t="s">
        <v>3156</v>
      </c>
      <c r="G38" s="55" t="s">
        <v>1626</v>
      </c>
    </row>
    <row r="39" customFormat="false" ht="11.25" hidden="false" customHeight="true" outlineLevel="0" collapsed="false">
      <c r="A39" s="55" t="s">
        <v>16</v>
      </c>
      <c r="B39" s="55" t="s">
        <v>3157</v>
      </c>
      <c r="C39" s="55" t="s">
        <v>3158</v>
      </c>
      <c r="D39" s="55" t="s">
        <v>3159</v>
      </c>
      <c r="E39" s="55" t="s">
        <v>3160</v>
      </c>
      <c r="F39" s="55" t="s">
        <v>3083</v>
      </c>
      <c r="G39" s="55" t="s">
        <v>1632</v>
      </c>
    </row>
    <row r="40" customFormat="false" ht="11.25" hidden="false" customHeight="true" outlineLevel="0" collapsed="false">
      <c r="A40" s="55" t="s">
        <v>16</v>
      </c>
      <c r="B40" s="55" t="s">
        <v>3157</v>
      </c>
      <c r="C40" s="55" t="s">
        <v>3158</v>
      </c>
      <c r="D40" s="55" t="s">
        <v>3161</v>
      </c>
      <c r="E40" s="55" t="s">
        <v>3162</v>
      </c>
      <c r="F40" s="55" t="s">
        <v>3083</v>
      </c>
      <c r="G40" s="55" t="s">
        <v>1637</v>
      </c>
    </row>
    <row r="41" customFormat="false" ht="11.25" hidden="false" customHeight="true" outlineLevel="0" collapsed="false">
      <c r="A41" s="55" t="s">
        <v>16</v>
      </c>
      <c r="B41" s="55" t="s">
        <v>3157</v>
      </c>
      <c r="C41" s="55" t="s">
        <v>3158</v>
      </c>
      <c r="D41" s="55" t="s">
        <v>3163</v>
      </c>
      <c r="E41" s="55" t="s">
        <v>3164</v>
      </c>
      <c r="F41" s="55" t="s">
        <v>3083</v>
      </c>
      <c r="G41" s="55" t="s">
        <v>1641</v>
      </c>
    </row>
    <row r="42" customFormat="false" ht="11.25" hidden="false" customHeight="true" outlineLevel="0" collapsed="false">
      <c r="A42" s="55" t="s">
        <v>16</v>
      </c>
      <c r="B42" s="55" t="s">
        <v>3157</v>
      </c>
      <c r="C42" s="55" t="s">
        <v>3158</v>
      </c>
      <c r="D42" s="55" t="s">
        <v>3157</v>
      </c>
      <c r="E42" s="55" t="s">
        <v>3158</v>
      </c>
      <c r="F42" s="55" t="s">
        <v>3080</v>
      </c>
      <c r="G42" s="55" t="s">
        <v>1644</v>
      </c>
    </row>
    <row r="43" customFormat="false" ht="11.25" hidden="false" customHeight="true" outlineLevel="0" collapsed="false">
      <c r="A43" s="55" t="s">
        <v>16</v>
      </c>
      <c r="B43" s="55" t="s">
        <v>3157</v>
      </c>
      <c r="C43" s="55" t="s">
        <v>3158</v>
      </c>
      <c r="D43" s="55" t="s">
        <v>3165</v>
      </c>
      <c r="E43" s="55" t="s">
        <v>3166</v>
      </c>
      <c r="F43" s="55" t="s">
        <v>3083</v>
      </c>
      <c r="G43" s="55" t="s">
        <v>1651</v>
      </c>
    </row>
    <row r="44" customFormat="false" ht="11.25" hidden="false" customHeight="true" outlineLevel="0" collapsed="false">
      <c r="A44" s="55" t="s">
        <v>16</v>
      </c>
      <c r="B44" s="55" t="s">
        <v>3157</v>
      </c>
      <c r="C44" s="55" t="s">
        <v>3158</v>
      </c>
      <c r="D44" s="55" t="s">
        <v>3167</v>
      </c>
      <c r="E44" s="55" t="s">
        <v>3168</v>
      </c>
      <c r="F44" s="55" t="s">
        <v>3083</v>
      </c>
      <c r="G44" s="55" t="s">
        <v>1660</v>
      </c>
    </row>
    <row r="45" customFormat="false" ht="11.25" hidden="false" customHeight="true" outlineLevel="0" collapsed="false">
      <c r="A45" s="55" t="s">
        <v>16</v>
      </c>
      <c r="B45" s="55" t="s">
        <v>3157</v>
      </c>
      <c r="C45" s="55" t="s">
        <v>3158</v>
      </c>
      <c r="D45" s="55" t="s">
        <v>3169</v>
      </c>
      <c r="E45" s="55" t="s">
        <v>3170</v>
      </c>
      <c r="F45" s="55" t="s">
        <v>3083</v>
      </c>
      <c r="G45" s="55" t="s">
        <v>1665</v>
      </c>
    </row>
    <row r="46" customFormat="false" ht="11.25" hidden="false" customHeight="true" outlineLevel="0" collapsed="false">
      <c r="A46" s="55" t="s">
        <v>16</v>
      </c>
      <c r="B46" s="55" t="s">
        <v>3157</v>
      </c>
      <c r="C46" s="55" t="s">
        <v>3158</v>
      </c>
      <c r="D46" s="55" t="s">
        <v>3171</v>
      </c>
      <c r="E46" s="55" t="s">
        <v>3172</v>
      </c>
      <c r="F46" s="55" t="s">
        <v>3083</v>
      </c>
      <c r="G46" s="55" t="s">
        <v>1669</v>
      </c>
    </row>
    <row r="47" customFormat="false" ht="11.25" hidden="false" customHeight="true" outlineLevel="0" collapsed="false">
      <c r="A47" s="55" t="s">
        <v>16</v>
      </c>
      <c r="B47" s="55" t="s">
        <v>3157</v>
      </c>
      <c r="C47" s="55" t="s">
        <v>3158</v>
      </c>
      <c r="D47" s="55" t="s">
        <v>3173</v>
      </c>
      <c r="E47" s="55" t="s">
        <v>3174</v>
      </c>
      <c r="F47" s="55" t="s">
        <v>3083</v>
      </c>
      <c r="G47" s="55" t="s">
        <v>1675</v>
      </c>
    </row>
    <row r="48" customFormat="false" ht="11.25" hidden="false" customHeight="true" outlineLevel="0" collapsed="false">
      <c r="A48" s="55" t="s">
        <v>16</v>
      </c>
      <c r="B48" s="55" t="s">
        <v>3157</v>
      </c>
      <c r="C48" s="55" t="s">
        <v>3158</v>
      </c>
      <c r="D48" s="55" t="s">
        <v>3175</v>
      </c>
      <c r="E48" s="55" t="s">
        <v>3176</v>
      </c>
      <c r="F48" s="55" t="s">
        <v>3083</v>
      </c>
      <c r="G48" s="55" t="s">
        <v>1680</v>
      </c>
    </row>
    <row r="49" customFormat="false" ht="11.25" hidden="false" customHeight="true" outlineLevel="0" collapsed="false">
      <c r="A49" s="55" t="s">
        <v>16</v>
      </c>
      <c r="B49" s="55" t="s">
        <v>3157</v>
      </c>
      <c r="C49" s="55" t="s">
        <v>3158</v>
      </c>
      <c r="D49" s="55" t="s">
        <v>3177</v>
      </c>
      <c r="E49" s="55" t="s">
        <v>3178</v>
      </c>
      <c r="F49" s="55" t="s">
        <v>3083</v>
      </c>
      <c r="G49" s="55" t="s">
        <v>1683</v>
      </c>
    </row>
    <row r="50" customFormat="false" ht="11.25" hidden="false" customHeight="true" outlineLevel="0" collapsed="false">
      <c r="A50" s="55" t="s">
        <v>16</v>
      </c>
      <c r="B50" s="55" t="s">
        <v>3157</v>
      </c>
      <c r="C50" s="55" t="s">
        <v>3158</v>
      </c>
      <c r="D50" s="55" t="s">
        <v>3179</v>
      </c>
      <c r="E50" s="55" t="s">
        <v>3180</v>
      </c>
      <c r="F50" s="55" t="s">
        <v>3083</v>
      </c>
      <c r="G50" s="55" t="s">
        <v>1687</v>
      </c>
    </row>
    <row r="51" customFormat="false" ht="11.25" hidden="false" customHeight="true" outlineLevel="0" collapsed="false">
      <c r="A51" s="55" t="s">
        <v>16</v>
      </c>
      <c r="B51" s="55" t="s">
        <v>3157</v>
      </c>
      <c r="C51" s="55" t="s">
        <v>3158</v>
      </c>
      <c r="D51" s="55" t="s">
        <v>3181</v>
      </c>
      <c r="E51" s="55" t="s">
        <v>3182</v>
      </c>
      <c r="F51" s="55" t="s">
        <v>3083</v>
      </c>
      <c r="G51" s="55" t="s">
        <v>1691</v>
      </c>
    </row>
    <row r="52" customFormat="false" ht="11.25" hidden="false" customHeight="true" outlineLevel="0" collapsed="false">
      <c r="A52" s="55" t="s">
        <v>16</v>
      </c>
      <c r="B52" s="55" t="s">
        <v>3157</v>
      </c>
      <c r="C52" s="55" t="s">
        <v>3158</v>
      </c>
      <c r="D52" s="55" t="s">
        <v>3183</v>
      </c>
      <c r="E52" s="55" t="s">
        <v>3184</v>
      </c>
      <c r="F52" s="55" t="s">
        <v>3083</v>
      </c>
      <c r="G52" s="55" t="s">
        <v>1695</v>
      </c>
    </row>
    <row r="53" customFormat="false" ht="11.25" hidden="false" customHeight="true" outlineLevel="0" collapsed="false">
      <c r="A53" s="55" t="s">
        <v>16</v>
      </c>
      <c r="B53" s="55" t="s">
        <v>3185</v>
      </c>
      <c r="C53" s="55" t="s">
        <v>3186</v>
      </c>
      <c r="D53" s="55" t="s">
        <v>3187</v>
      </c>
      <c r="E53" s="55" t="s">
        <v>3188</v>
      </c>
      <c r="F53" s="55" t="s">
        <v>3083</v>
      </c>
      <c r="G53" s="55" t="s">
        <v>1697</v>
      </c>
    </row>
    <row r="54" customFormat="false" ht="11.25" hidden="false" customHeight="true" outlineLevel="0" collapsed="false">
      <c r="A54" s="55" t="s">
        <v>16</v>
      </c>
      <c r="B54" s="55" t="s">
        <v>3185</v>
      </c>
      <c r="C54" s="55" t="s">
        <v>3186</v>
      </c>
      <c r="D54" s="55" t="s">
        <v>3189</v>
      </c>
      <c r="E54" s="55" t="s">
        <v>3190</v>
      </c>
      <c r="F54" s="55" t="s">
        <v>3083</v>
      </c>
      <c r="G54" s="55" t="s">
        <v>1700</v>
      </c>
    </row>
    <row r="55" customFormat="false" ht="11.25" hidden="false" customHeight="true" outlineLevel="0" collapsed="false">
      <c r="A55" s="55" t="s">
        <v>16</v>
      </c>
      <c r="B55" s="55" t="s">
        <v>3185</v>
      </c>
      <c r="C55" s="55" t="s">
        <v>3186</v>
      </c>
      <c r="D55" s="55" t="s">
        <v>3185</v>
      </c>
      <c r="E55" s="55" t="s">
        <v>3186</v>
      </c>
      <c r="F55" s="55" t="s">
        <v>3080</v>
      </c>
      <c r="G55" s="55" t="s">
        <v>1704</v>
      </c>
    </row>
    <row r="56" customFormat="false" ht="11.25" hidden="false" customHeight="true" outlineLevel="0" collapsed="false">
      <c r="A56" s="55" t="s">
        <v>16</v>
      </c>
      <c r="B56" s="55" t="s">
        <v>3185</v>
      </c>
      <c r="C56" s="55" t="s">
        <v>3186</v>
      </c>
      <c r="D56" s="55" t="s">
        <v>3191</v>
      </c>
      <c r="E56" s="55" t="s">
        <v>3192</v>
      </c>
      <c r="F56" s="55" t="s">
        <v>3083</v>
      </c>
      <c r="G56" s="55" t="s">
        <v>1707</v>
      </c>
    </row>
    <row r="57" customFormat="false" ht="11.25" hidden="false" customHeight="true" outlineLevel="0" collapsed="false">
      <c r="A57" s="55" t="s">
        <v>16</v>
      </c>
      <c r="B57" s="55" t="s">
        <v>3185</v>
      </c>
      <c r="C57" s="55" t="s">
        <v>3186</v>
      </c>
      <c r="D57" s="55" t="s">
        <v>3193</v>
      </c>
      <c r="E57" s="55" t="s">
        <v>3194</v>
      </c>
      <c r="F57" s="55" t="s">
        <v>3083</v>
      </c>
      <c r="G57" s="55" t="s">
        <v>1710</v>
      </c>
    </row>
    <row r="58" customFormat="false" ht="11.25" hidden="false" customHeight="true" outlineLevel="0" collapsed="false">
      <c r="A58" s="55" t="s">
        <v>16</v>
      </c>
      <c r="B58" s="55" t="s">
        <v>3185</v>
      </c>
      <c r="C58" s="55" t="s">
        <v>3186</v>
      </c>
      <c r="D58" s="55" t="s">
        <v>3195</v>
      </c>
      <c r="E58" s="55" t="s">
        <v>3196</v>
      </c>
      <c r="F58" s="55" t="s">
        <v>3083</v>
      </c>
      <c r="G58" s="55" t="s">
        <v>1713</v>
      </c>
    </row>
    <row r="59" customFormat="false" ht="11.25" hidden="false" customHeight="true" outlineLevel="0" collapsed="false">
      <c r="A59" s="55" t="s">
        <v>16</v>
      </c>
      <c r="B59" s="55" t="s">
        <v>3185</v>
      </c>
      <c r="C59" s="55" t="s">
        <v>3186</v>
      </c>
      <c r="D59" s="55" t="s">
        <v>3197</v>
      </c>
      <c r="E59" s="55" t="s">
        <v>3198</v>
      </c>
      <c r="F59" s="55" t="s">
        <v>3083</v>
      </c>
      <c r="G59" s="55" t="s">
        <v>1717</v>
      </c>
    </row>
    <row r="60" customFormat="false" ht="11.25" hidden="false" customHeight="true" outlineLevel="0" collapsed="false">
      <c r="A60" s="55" t="s">
        <v>16</v>
      </c>
      <c r="B60" s="55" t="s">
        <v>3185</v>
      </c>
      <c r="C60" s="55" t="s">
        <v>3186</v>
      </c>
      <c r="D60" s="55" t="s">
        <v>3199</v>
      </c>
      <c r="E60" s="55" t="s">
        <v>3200</v>
      </c>
      <c r="F60" s="55" t="s">
        <v>3083</v>
      </c>
      <c r="G60" s="55" t="s">
        <v>1720</v>
      </c>
    </row>
    <row r="61" customFormat="false" ht="11.25" hidden="false" customHeight="true" outlineLevel="0" collapsed="false">
      <c r="A61" s="55" t="s">
        <v>16</v>
      </c>
      <c r="B61" s="55" t="s">
        <v>3185</v>
      </c>
      <c r="C61" s="55" t="s">
        <v>3186</v>
      </c>
      <c r="D61" s="55" t="s">
        <v>3201</v>
      </c>
      <c r="E61" s="55" t="s">
        <v>3202</v>
      </c>
      <c r="F61" s="55" t="s">
        <v>3098</v>
      </c>
      <c r="G61" s="55" t="s">
        <v>3203</v>
      </c>
    </row>
    <row r="62" customFormat="false" ht="11.25" hidden="false" customHeight="true" outlineLevel="0" collapsed="false">
      <c r="A62" s="55" t="s">
        <v>16</v>
      </c>
      <c r="B62" s="55" t="s">
        <v>3204</v>
      </c>
      <c r="C62" s="55" t="s">
        <v>3205</v>
      </c>
      <c r="D62" s="55" t="s">
        <v>3206</v>
      </c>
      <c r="E62" s="55" t="s">
        <v>3207</v>
      </c>
      <c r="F62" s="55" t="s">
        <v>3083</v>
      </c>
      <c r="G62" s="55" t="s">
        <v>3208</v>
      </c>
    </row>
    <row r="63" customFormat="false" ht="11.25" hidden="false" customHeight="true" outlineLevel="0" collapsed="false">
      <c r="A63" s="55" t="s">
        <v>16</v>
      </c>
      <c r="B63" s="55" t="s">
        <v>3204</v>
      </c>
      <c r="C63" s="55" t="s">
        <v>3205</v>
      </c>
      <c r="D63" s="55" t="s">
        <v>3204</v>
      </c>
      <c r="E63" s="55" t="s">
        <v>3205</v>
      </c>
      <c r="F63" s="55" t="s">
        <v>3080</v>
      </c>
      <c r="G63" s="55" t="s">
        <v>3209</v>
      </c>
    </row>
    <row r="64" customFormat="false" ht="11.25" hidden="false" customHeight="true" outlineLevel="0" collapsed="false">
      <c r="A64" s="55" t="s">
        <v>16</v>
      </c>
      <c r="B64" s="55" t="s">
        <v>3204</v>
      </c>
      <c r="C64" s="55" t="s">
        <v>3205</v>
      </c>
      <c r="D64" s="55" t="s">
        <v>3210</v>
      </c>
      <c r="E64" s="55" t="s">
        <v>3211</v>
      </c>
      <c r="F64" s="55" t="s">
        <v>3083</v>
      </c>
      <c r="G64" s="55" t="s">
        <v>3212</v>
      </c>
    </row>
    <row r="65" customFormat="false" ht="11.25" hidden="false" customHeight="true" outlineLevel="0" collapsed="false">
      <c r="A65" s="55" t="s">
        <v>16</v>
      </c>
      <c r="B65" s="55" t="s">
        <v>3204</v>
      </c>
      <c r="C65" s="55" t="s">
        <v>3205</v>
      </c>
      <c r="D65" s="55" t="s">
        <v>3213</v>
      </c>
      <c r="E65" s="55" t="s">
        <v>3214</v>
      </c>
      <c r="F65" s="55" t="s">
        <v>3083</v>
      </c>
      <c r="G65" s="55" t="s">
        <v>3215</v>
      </c>
    </row>
    <row r="66" customFormat="false" ht="11.25" hidden="false" customHeight="true" outlineLevel="0" collapsed="false">
      <c r="A66" s="55" t="s">
        <v>16</v>
      </c>
      <c r="B66" s="55" t="s">
        <v>3204</v>
      </c>
      <c r="C66" s="55" t="s">
        <v>3205</v>
      </c>
      <c r="D66" s="55" t="s">
        <v>3216</v>
      </c>
      <c r="E66" s="55" t="s">
        <v>3217</v>
      </c>
      <c r="F66" s="55" t="s">
        <v>3083</v>
      </c>
      <c r="G66" s="55" t="s">
        <v>3218</v>
      </c>
    </row>
    <row r="67" customFormat="false" ht="11.25" hidden="false" customHeight="true" outlineLevel="0" collapsed="false">
      <c r="A67" s="55" t="s">
        <v>16</v>
      </c>
      <c r="B67" s="55" t="s">
        <v>3204</v>
      </c>
      <c r="C67" s="55" t="s">
        <v>3205</v>
      </c>
      <c r="D67" s="55" t="s">
        <v>3219</v>
      </c>
      <c r="E67" s="55" t="s">
        <v>3220</v>
      </c>
      <c r="F67" s="55" t="s">
        <v>3083</v>
      </c>
      <c r="G67" s="55" t="s">
        <v>2038</v>
      </c>
    </row>
    <row r="68" customFormat="false" ht="11.25" hidden="false" customHeight="true" outlineLevel="0" collapsed="false">
      <c r="A68" s="55" t="s">
        <v>16</v>
      </c>
      <c r="B68" s="55" t="s">
        <v>3204</v>
      </c>
      <c r="C68" s="55" t="s">
        <v>3205</v>
      </c>
      <c r="D68" s="55" t="s">
        <v>3221</v>
      </c>
      <c r="E68" s="55" t="s">
        <v>3222</v>
      </c>
      <c r="F68" s="55" t="s">
        <v>3133</v>
      </c>
      <c r="G68" s="55" t="s">
        <v>3223</v>
      </c>
    </row>
    <row r="69" customFormat="false" ht="11.25" hidden="false" customHeight="true" outlineLevel="0" collapsed="false">
      <c r="A69" s="55" t="s">
        <v>16</v>
      </c>
      <c r="B69" s="55" t="s">
        <v>3224</v>
      </c>
      <c r="C69" s="55" t="s">
        <v>3225</v>
      </c>
      <c r="D69" s="55" t="s">
        <v>3224</v>
      </c>
      <c r="E69" s="55" t="s">
        <v>3225</v>
      </c>
      <c r="F69" s="55" t="s">
        <v>3156</v>
      </c>
      <c r="G69" s="55" t="s">
        <v>2241</v>
      </c>
    </row>
    <row r="70" customFormat="false" ht="11.25" hidden="false" customHeight="true" outlineLevel="0" collapsed="false">
      <c r="A70" s="55" t="s">
        <v>16</v>
      </c>
      <c r="B70" s="55" t="s">
        <v>3226</v>
      </c>
      <c r="C70" s="55" t="s">
        <v>3227</v>
      </c>
      <c r="D70" s="55" t="s">
        <v>3226</v>
      </c>
      <c r="E70" s="55" t="s">
        <v>3227</v>
      </c>
      <c r="F70" s="55" t="s">
        <v>3156</v>
      </c>
      <c r="G70" s="55" t="s">
        <v>3228</v>
      </c>
    </row>
    <row r="71" customFormat="false" ht="11.25" hidden="false" customHeight="true" outlineLevel="0" collapsed="false">
      <c r="A71" s="55" t="s">
        <v>16</v>
      </c>
      <c r="B71" s="55" t="s">
        <v>3229</v>
      </c>
      <c r="C71" s="55" t="s">
        <v>3230</v>
      </c>
      <c r="D71" s="55" t="s">
        <v>3229</v>
      </c>
      <c r="E71" s="55" t="s">
        <v>3230</v>
      </c>
      <c r="F71" s="55" t="s">
        <v>3156</v>
      </c>
      <c r="G71" s="55" t="s">
        <v>3231</v>
      </c>
    </row>
    <row r="72" customFormat="false" ht="11.25" hidden="false" customHeight="true" outlineLevel="0" collapsed="false">
      <c r="A72" s="55" t="s">
        <v>16</v>
      </c>
      <c r="B72" s="55" t="s">
        <v>3232</v>
      </c>
      <c r="C72" s="55" t="s">
        <v>3233</v>
      </c>
      <c r="D72" s="55" t="s">
        <v>3234</v>
      </c>
      <c r="E72" s="55" t="s">
        <v>3235</v>
      </c>
      <c r="F72" s="55" t="s">
        <v>3083</v>
      </c>
      <c r="G72" s="55" t="s">
        <v>3236</v>
      </c>
    </row>
    <row r="73" customFormat="false" ht="11.25" hidden="false" customHeight="true" outlineLevel="0" collapsed="false">
      <c r="A73" s="55" t="s">
        <v>16</v>
      </c>
      <c r="B73" s="55" t="s">
        <v>3232</v>
      </c>
      <c r="C73" s="55" t="s">
        <v>3233</v>
      </c>
      <c r="D73" s="55" t="s">
        <v>3237</v>
      </c>
      <c r="E73" s="55" t="s">
        <v>3238</v>
      </c>
      <c r="F73" s="55" t="s">
        <v>3083</v>
      </c>
      <c r="G73" s="55" t="s">
        <v>3239</v>
      </c>
    </row>
    <row r="74" customFormat="false" ht="11.25" hidden="false" customHeight="true" outlineLevel="0" collapsed="false">
      <c r="A74" s="55" t="s">
        <v>16</v>
      </c>
      <c r="B74" s="55" t="s">
        <v>3232</v>
      </c>
      <c r="C74" s="55" t="s">
        <v>3233</v>
      </c>
      <c r="D74" s="55" t="s">
        <v>3232</v>
      </c>
      <c r="E74" s="55" t="s">
        <v>3233</v>
      </c>
      <c r="F74" s="55" t="s">
        <v>3080</v>
      </c>
      <c r="G74" s="55" t="s">
        <v>3240</v>
      </c>
    </row>
    <row r="75" customFormat="false" ht="11.25" hidden="false" customHeight="true" outlineLevel="0" collapsed="false">
      <c r="A75" s="55" t="s">
        <v>16</v>
      </c>
      <c r="B75" s="55" t="s">
        <v>3232</v>
      </c>
      <c r="C75" s="55" t="s">
        <v>3233</v>
      </c>
      <c r="D75" s="55" t="s">
        <v>3241</v>
      </c>
      <c r="E75" s="55" t="s">
        <v>3242</v>
      </c>
      <c r="F75" s="55" t="s">
        <v>3083</v>
      </c>
      <c r="G75" s="55" t="s">
        <v>3243</v>
      </c>
    </row>
    <row r="76" customFormat="false" ht="11.25" hidden="false" customHeight="true" outlineLevel="0" collapsed="false">
      <c r="A76" s="55" t="s">
        <v>16</v>
      </c>
      <c r="B76" s="55" t="s">
        <v>3244</v>
      </c>
      <c r="C76" s="55" t="s">
        <v>3245</v>
      </c>
      <c r="D76" s="55" t="s">
        <v>3244</v>
      </c>
      <c r="E76" s="55" t="s">
        <v>3245</v>
      </c>
      <c r="F76" s="55" t="s">
        <v>3156</v>
      </c>
      <c r="G76" s="55" t="s">
        <v>3246</v>
      </c>
    </row>
    <row r="77" customFormat="false" ht="11.25" hidden="false" customHeight="true" outlineLevel="0" collapsed="false">
      <c r="A77" s="55" t="s">
        <v>16</v>
      </c>
      <c r="B77" s="55" t="s">
        <v>3247</v>
      </c>
      <c r="C77" s="55" t="s">
        <v>3248</v>
      </c>
      <c r="D77" s="55" t="s">
        <v>3249</v>
      </c>
      <c r="E77" s="55" t="s">
        <v>3250</v>
      </c>
      <c r="F77" s="55" t="s">
        <v>3083</v>
      </c>
      <c r="G77" s="55" t="s">
        <v>3251</v>
      </c>
    </row>
    <row r="78" customFormat="false" ht="11.25" hidden="false" customHeight="true" outlineLevel="0" collapsed="false">
      <c r="A78" s="55" t="s">
        <v>16</v>
      </c>
      <c r="B78" s="55" t="s">
        <v>3247</v>
      </c>
      <c r="C78" s="55" t="s">
        <v>3248</v>
      </c>
      <c r="D78" s="55" t="s">
        <v>3252</v>
      </c>
      <c r="E78" s="55" t="s">
        <v>3253</v>
      </c>
      <c r="F78" s="55" t="s">
        <v>3083</v>
      </c>
      <c r="G78" s="55" t="s">
        <v>3254</v>
      </c>
    </row>
    <row r="79" customFormat="false" ht="11.25" hidden="false" customHeight="true" outlineLevel="0" collapsed="false">
      <c r="A79" s="55" t="s">
        <v>16</v>
      </c>
      <c r="B79" s="55" t="s">
        <v>3247</v>
      </c>
      <c r="C79" s="55" t="s">
        <v>3248</v>
      </c>
      <c r="D79" s="55" t="s">
        <v>3247</v>
      </c>
      <c r="E79" s="55" t="s">
        <v>3248</v>
      </c>
      <c r="F79" s="55" t="s">
        <v>3080</v>
      </c>
      <c r="G79" s="55" t="s">
        <v>3255</v>
      </c>
    </row>
    <row r="80" customFormat="false" ht="11.25" hidden="false" customHeight="true" outlineLevel="0" collapsed="false">
      <c r="A80" s="55" t="s">
        <v>16</v>
      </c>
      <c r="B80" s="55" t="s">
        <v>3247</v>
      </c>
      <c r="C80" s="55" t="s">
        <v>3248</v>
      </c>
      <c r="D80" s="55" t="s">
        <v>3256</v>
      </c>
      <c r="E80" s="55" t="s">
        <v>3257</v>
      </c>
      <c r="F80" s="55" t="s">
        <v>3083</v>
      </c>
      <c r="G80" s="55" t="s">
        <v>3258</v>
      </c>
    </row>
    <row r="81" customFormat="false" ht="11.25" hidden="false" customHeight="true" outlineLevel="0" collapsed="false">
      <c r="A81" s="55" t="s">
        <v>16</v>
      </c>
      <c r="B81" s="55" t="s">
        <v>3247</v>
      </c>
      <c r="C81" s="55" t="s">
        <v>3248</v>
      </c>
      <c r="D81" s="55" t="s">
        <v>3259</v>
      </c>
      <c r="E81" s="55" t="s">
        <v>3260</v>
      </c>
      <c r="F81" s="55" t="s">
        <v>3083</v>
      </c>
      <c r="G81" s="55" t="s">
        <v>3261</v>
      </c>
    </row>
    <row r="82" customFormat="false" ht="11.25" hidden="false" customHeight="true" outlineLevel="0" collapsed="false">
      <c r="A82" s="55" t="s">
        <v>16</v>
      </c>
      <c r="B82" s="55" t="s">
        <v>3262</v>
      </c>
      <c r="C82" s="55" t="s">
        <v>3263</v>
      </c>
      <c r="D82" s="55" t="s">
        <v>3262</v>
      </c>
      <c r="E82" s="55" t="s">
        <v>3263</v>
      </c>
      <c r="F82" s="55" t="s">
        <v>3156</v>
      </c>
      <c r="G82" s="55" t="s">
        <v>3264</v>
      </c>
    </row>
    <row r="83" customFormat="false" ht="11.25" hidden="false" customHeight="true" outlineLevel="0" collapsed="false">
      <c r="A83" s="55" t="s">
        <v>16</v>
      </c>
      <c r="B83" s="55" t="s">
        <v>3265</v>
      </c>
      <c r="C83" s="55" t="s">
        <v>3266</v>
      </c>
      <c r="D83" s="55" t="s">
        <v>3267</v>
      </c>
      <c r="E83" s="55" t="s">
        <v>3268</v>
      </c>
      <c r="F83" s="55" t="s">
        <v>3083</v>
      </c>
      <c r="G83" s="55" t="s">
        <v>3269</v>
      </c>
    </row>
    <row r="84" customFormat="false" ht="11.25" hidden="false" customHeight="true" outlineLevel="0" collapsed="false">
      <c r="A84" s="55" t="s">
        <v>16</v>
      </c>
      <c r="B84" s="55" t="s">
        <v>3265</v>
      </c>
      <c r="C84" s="55" t="s">
        <v>3266</v>
      </c>
      <c r="D84" s="55" t="s">
        <v>3265</v>
      </c>
      <c r="E84" s="55" t="s">
        <v>3266</v>
      </c>
      <c r="F84" s="55" t="s">
        <v>3080</v>
      </c>
      <c r="G84" s="55" t="s">
        <v>3270</v>
      </c>
    </row>
    <row r="85" customFormat="false" ht="11.25" hidden="false" customHeight="true" outlineLevel="0" collapsed="false">
      <c r="A85" s="55" t="s">
        <v>16</v>
      </c>
      <c r="B85" s="55" t="s">
        <v>3265</v>
      </c>
      <c r="C85" s="55" t="s">
        <v>3266</v>
      </c>
      <c r="D85" s="55" t="s">
        <v>3271</v>
      </c>
      <c r="E85" s="55" t="s">
        <v>3272</v>
      </c>
      <c r="F85" s="55" t="s">
        <v>3083</v>
      </c>
      <c r="G85" s="55" t="s">
        <v>3273</v>
      </c>
    </row>
    <row r="86" customFormat="false" ht="11.25" hidden="false" customHeight="true" outlineLevel="0" collapsed="false">
      <c r="A86" s="55" t="s">
        <v>16</v>
      </c>
      <c r="B86" s="55" t="s">
        <v>3265</v>
      </c>
      <c r="C86" s="55" t="s">
        <v>3266</v>
      </c>
      <c r="D86" s="55" t="s">
        <v>3274</v>
      </c>
      <c r="E86" s="55" t="s">
        <v>3275</v>
      </c>
      <c r="F86" s="55" t="s">
        <v>3083</v>
      </c>
      <c r="G86" s="55" t="s">
        <v>3276</v>
      </c>
    </row>
    <row r="87" customFormat="false" ht="11.25" hidden="false" customHeight="true" outlineLevel="0" collapsed="false">
      <c r="A87" s="55" t="s">
        <v>16</v>
      </c>
      <c r="B87" s="55" t="s">
        <v>3277</v>
      </c>
      <c r="C87" s="55" t="s">
        <v>3278</v>
      </c>
      <c r="D87" s="55" t="s">
        <v>3277</v>
      </c>
      <c r="E87" s="55" t="s">
        <v>3278</v>
      </c>
      <c r="F87" s="55" t="s">
        <v>3156</v>
      </c>
      <c r="G87" s="55" t="s">
        <v>3279</v>
      </c>
    </row>
    <row r="88" customFormat="false" ht="11.25" hidden="false" customHeight="true" outlineLevel="0" collapsed="false">
      <c r="A88" s="55" t="s">
        <v>16</v>
      </c>
      <c r="B88" s="55" t="s">
        <v>3280</v>
      </c>
      <c r="C88" s="55" t="s">
        <v>3281</v>
      </c>
      <c r="D88" s="55" t="s">
        <v>3280</v>
      </c>
      <c r="E88" s="55" t="s">
        <v>3281</v>
      </c>
      <c r="F88" s="55" t="s">
        <v>3156</v>
      </c>
      <c r="G88" s="55" t="s">
        <v>3282</v>
      </c>
    </row>
    <row r="89" customFormat="false" ht="11.25" hidden="false" customHeight="true" outlineLevel="0" collapsed="false">
      <c r="A89" s="55" t="s">
        <v>16</v>
      </c>
      <c r="B89" s="55" t="s">
        <v>3283</v>
      </c>
      <c r="C89" s="55" t="s">
        <v>3284</v>
      </c>
      <c r="D89" s="55" t="s">
        <v>3283</v>
      </c>
      <c r="E89" s="55" t="s">
        <v>3284</v>
      </c>
      <c r="F89" s="55" t="s">
        <v>3156</v>
      </c>
      <c r="G89" s="55" t="s">
        <v>3285</v>
      </c>
    </row>
    <row r="90" customFormat="false" ht="11.25" hidden="false" customHeight="true" outlineLevel="0" collapsed="false">
      <c r="A90" s="55" t="s">
        <v>16</v>
      </c>
      <c r="B90" s="55" t="s">
        <v>3286</v>
      </c>
      <c r="C90" s="55" t="s">
        <v>3287</v>
      </c>
      <c r="D90" s="55" t="s">
        <v>3286</v>
      </c>
      <c r="E90" s="55" t="s">
        <v>3287</v>
      </c>
      <c r="F90" s="55" t="s">
        <v>3156</v>
      </c>
      <c r="G90" s="55" t="s">
        <v>3288</v>
      </c>
    </row>
    <row r="91" customFormat="false" ht="11.25" hidden="false" customHeight="true" outlineLevel="0" collapsed="false">
      <c r="A91" s="55" t="s">
        <v>16</v>
      </c>
      <c r="B91" s="55" t="s">
        <v>3289</v>
      </c>
      <c r="C91" s="55" t="s">
        <v>3290</v>
      </c>
      <c r="D91" s="55" t="s">
        <v>3291</v>
      </c>
      <c r="E91" s="55" t="s">
        <v>3292</v>
      </c>
      <c r="F91" s="55" t="s">
        <v>3083</v>
      </c>
      <c r="G91" s="55" t="s">
        <v>3293</v>
      </c>
    </row>
    <row r="92" customFormat="false" ht="11.25" hidden="false" customHeight="true" outlineLevel="0" collapsed="false">
      <c r="A92" s="55" t="s">
        <v>16</v>
      </c>
      <c r="B92" s="55" t="s">
        <v>3289</v>
      </c>
      <c r="C92" s="55" t="s">
        <v>3290</v>
      </c>
      <c r="D92" s="55" t="s">
        <v>3294</v>
      </c>
      <c r="E92" s="55" t="s">
        <v>3295</v>
      </c>
      <c r="F92" s="55" t="s">
        <v>3083</v>
      </c>
      <c r="G92" s="55" t="s">
        <v>3296</v>
      </c>
    </row>
    <row r="93" customFormat="false" ht="11.25" hidden="false" customHeight="true" outlineLevel="0" collapsed="false">
      <c r="A93" s="55" t="s">
        <v>16</v>
      </c>
      <c r="B93" s="55" t="s">
        <v>3289</v>
      </c>
      <c r="C93" s="55" t="s">
        <v>3290</v>
      </c>
      <c r="D93" s="55" t="s">
        <v>3297</v>
      </c>
      <c r="E93" s="55" t="s">
        <v>3298</v>
      </c>
      <c r="F93" s="55" t="s">
        <v>3083</v>
      </c>
      <c r="G93" s="55" t="s">
        <v>3299</v>
      </c>
    </row>
    <row r="94" customFormat="false" ht="11.25" hidden="false" customHeight="true" outlineLevel="0" collapsed="false">
      <c r="A94" s="55" t="s">
        <v>16</v>
      </c>
      <c r="B94" s="55" t="s">
        <v>3289</v>
      </c>
      <c r="C94" s="55" t="s">
        <v>3290</v>
      </c>
      <c r="D94" s="55" t="s">
        <v>3300</v>
      </c>
      <c r="E94" s="55" t="s">
        <v>3301</v>
      </c>
      <c r="F94" s="55" t="s">
        <v>3083</v>
      </c>
      <c r="G94" s="55" t="s">
        <v>3302</v>
      </c>
    </row>
    <row r="95" customFormat="false" ht="11.25" hidden="false" customHeight="true" outlineLevel="0" collapsed="false">
      <c r="A95" s="55" t="s">
        <v>16</v>
      </c>
      <c r="B95" s="55" t="s">
        <v>3289</v>
      </c>
      <c r="C95" s="55" t="s">
        <v>3290</v>
      </c>
      <c r="D95" s="55" t="s">
        <v>3289</v>
      </c>
      <c r="E95" s="55" t="s">
        <v>3290</v>
      </c>
      <c r="F95" s="55" t="s">
        <v>3080</v>
      </c>
      <c r="G95" s="55" t="s">
        <v>3303</v>
      </c>
    </row>
    <row r="96" customFormat="false" ht="11.25" hidden="false" customHeight="true" outlineLevel="0" collapsed="false">
      <c r="A96" s="55" t="s">
        <v>16</v>
      </c>
      <c r="B96" s="55" t="s">
        <v>3289</v>
      </c>
      <c r="C96" s="55" t="s">
        <v>3290</v>
      </c>
      <c r="D96" s="55" t="s">
        <v>3304</v>
      </c>
      <c r="E96" s="55" t="s">
        <v>3305</v>
      </c>
      <c r="F96" s="55" t="s">
        <v>3083</v>
      </c>
      <c r="G96" s="55" t="s">
        <v>3306</v>
      </c>
    </row>
    <row r="97" customFormat="false" ht="11.25" hidden="false" customHeight="true" outlineLevel="0" collapsed="false">
      <c r="A97" s="55" t="s">
        <v>16</v>
      </c>
      <c r="B97" s="55" t="s">
        <v>3289</v>
      </c>
      <c r="C97" s="55" t="s">
        <v>3290</v>
      </c>
      <c r="D97" s="55" t="s">
        <v>3307</v>
      </c>
      <c r="E97" s="55" t="s">
        <v>3308</v>
      </c>
      <c r="F97" s="55" t="s">
        <v>3133</v>
      </c>
      <c r="G97" s="55" t="s">
        <v>3309</v>
      </c>
    </row>
    <row r="98" customFormat="false" ht="11.25" hidden="false" customHeight="true" outlineLevel="0" collapsed="false">
      <c r="A98" s="55" t="s">
        <v>16</v>
      </c>
      <c r="B98" s="55" t="s">
        <v>3310</v>
      </c>
      <c r="C98" s="55" t="s">
        <v>3311</v>
      </c>
      <c r="D98" s="55" t="s">
        <v>3312</v>
      </c>
      <c r="E98" s="55" t="s">
        <v>3313</v>
      </c>
      <c r="F98" s="55" t="s">
        <v>3083</v>
      </c>
      <c r="G98" s="55" t="s">
        <v>3314</v>
      </c>
    </row>
    <row r="99" customFormat="false" ht="11.25" hidden="false" customHeight="true" outlineLevel="0" collapsed="false">
      <c r="A99" s="55" t="s">
        <v>16</v>
      </c>
      <c r="B99" s="55" t="s">
        <v>3310</v>
      </c>
      <c r="C99" s="55" t="s">
        <v>3311</v>
      </c>
      <c r="D99" s="55" t="s">
        <v>3315</v>
      </c>
      <c r="E99" s="55" t="s">
        <v>3316</v>
      </c>
      <c r="F99" s="55" t="s">
        <v>3083</v>
      </c>
      <c r="G99" s="55" t="s">
        <v>3317</v>
      </c>
    </row>
    <row r="100" customFormat="false" ht="11.25" hidden="false" customHeight="true" outlineLevel="0" collapsed="false">
      <c r="A100" s="55" t="s">
        <v>16</v>
      </c>
      <c r="B100" s="55" t="s">
        <v>3310</v>
      </c>
      <c r="C100" s="55" t="s">
        <v>3311</v>
      </c>
      <c r="D100" s="55" t="s">
        <v>3310</v>
      </c>
      <c r="E100" s="55" t="s">
        <v>3311</v>
      </c>
      <c r="F100" s="55" t="s">
        <v>3080</v>
      </c>
      <c r="G100" s="55" t="s">
        <v>3318</v>
      </c>
    </row>
    <row r="101" customFormat="false" ht="11.25" hidden="false" customHeight="true" outlineLevel="0" collapsed="false">
      <c r="A101" s="55" t="s">
        <v>16</v>
      </c>
      <c r="B101" s="55" t="s">
        <v>3310</v>
      </c>
      <c r="C101" s="55" t="s">
        <v>3311</v>
      </c>
      <c r="D101" s="55" t="s">
        <v>3319</v>
      </c>
      <c r="E101" s="55" t="s">
        <v>3320</v>
      </c>
      <c r="F101" s="55" t="s">
        <v>3083</v>
      </c>
      <c r="G101" s="55" t="s">
        <v>3321</v>
      </c>
    </row>
    <row r="102" customFormat="false" ht="11.25" hidden="false" customHeight="true" outlineLevel="0" collapsed="false">
      <c r="A102" s="55" t="s">
        <v>16</v>
      </c>
      <c r="B102" s="55" t="s">
        <v>3310</v>
      </c>
      <c r="C102" s="55" t="s">
        <v>3311</v>
      </c>
      <c r="D102" s="55" t="s">
        <v>3322</v>
      </c>
      <c r="E102" s="55" t="s">
        <v>3323</v>
      </c>
      <c r="F102" s="55" t="s">
        <v>3098</v>
      </c>
      <c r="G102" s="55" t="s">
        <v>3324</v>
      </c>
    </row>
    <row r="103" customFormat="false" ht="11.25" hidden="false" customHeight="true" outlineLevel="0" collapsed="false">
      <c r="A103" s="55" t="s">
        <v>16</v>
      </c>
      <c r="B103" s="55" t="s">
        <v>3325</v>
      </c>
      <c r="C103" s="55" t="s">
        <v>3326</v>
      </c>
      <c r="D103" s="55" t="s">
        <v>3327</v>
      </c>
      <c r="E103" s="55" t="s">
        <v>3328</v>
      </c>
      <c r="F103" s="55" t="s">
        <v>3083</v>
      </c>
      <c r="G103" s="55" t="s">
        <v>3329</v>
      </c>
    </row>
    <row r="104" customFormat="false" ht="11.25" hidden="false" customHeight="true" outlineLevel="0" collapsed="false">
      <c r="A104" s="55" t="s">
        <v>16</v>
      </c>
      <c r="B104" s="55" t="s">
        <v>3325</v>
      </c>
      <c r="C104" s="55" t="s">
        <v>3326</v>
      </c>
      <c r="D104" s="55" t="s">
        <v>3330</v>
      </c>
      <c r="E104" s="55" t="s">
        <v>3331</v>
      </c>
      <c r="F104" s="55" t="s">
        <v>3083</v>
      </c>
      <c r="G104" s="55" t="s">
        <v>3332</v>
      </c>
    </row>
    <row r="105" customFormat="false" ht="11.25" hidden="false" customHeight="true" outlineLevel="0" collapsed="false">
      <c r="A105" s="55" t="s">
        <v>16</v>
      </c>
      <c r="B105" s="55" t="s">
        <v>3325</v>
      </c>
      <c r="C105" s="55" t="s">
        <v>3326</v>
      </c>
      <c r="D105" s="55" t="s">
        <v>3333</v>
      </c>
      <c r="E105" s="55" t="s">
        <v>3334</v>
      </c>
      <c r="F105" s="55" t="s">
        <v>3083</v>
      </c>
      <c r="G105" s="55" t="s">
        <v>3335</v>
      </c>
    </row>
    <row r="106" customFormat="false" ht="11.25" hidden="false" customHeight="true" outlineLevel="0" collapsed="false">
      <c r="A106" s="55" t="s">
        <v>16</v>
      </c>
      <c r="B106" s="55" t="s">
        <v>3325</v>
      </c>
      <c r="C106" s="55" t="s">
        <v>3326</v>
      </c>
      <c r="D106" s="55" t="s">
        <v>3336</v>
      </c>
      <c r="E106" s="55" t="s">
        <v>3337</v>
      </c>
      <c r="F106" s="55" t="s">
        <v>3083</v>
      </c>
      <c r="G106" s="55" t="s">
        <v>3338</v>
      </c>
    </row>
    <row r="107" customFormat="false" ht="11.25" hidden="false" customHeight="true" outlineLevel="0" collapsed="false">
      <c r="A107" s="55" t="s">
        <v>16</v>
      </c>
      <c r="B107" s="55" t="s">
        <v>3325</v>
      </c>
      <c r="C107" s="55" t="s">
        <v>3326</v>
      </c>
      <c r="D107" s="55" t="s">
        <v>3339</v>
      </c>
      <c r="E107" s="55" t="s">
        <v>3340</v>
      </c>
      <c r="F107" s="55" t="s">
        <v>3083</v>
      </c>
      <c r="G107" s="55" t="s">
        <v>3341</v>
      </c>
    </row>
    <row r="108" customFormat="false" ht="11.25" hidden="false" customHeight="true" outlineLevel="0" collapsed="false">
      <c r="A108" s="55" t="s">
        <v>16</v>
      </c>
      <c r="B108" s="55" t="s">
        <v>3325</v>
      </c>
      <c r="C108" s="55" t="s">
        <v>3326</v>
      </c>
      <c r="D108" s="55" t="s">
        <v>3325</v>
      </c>
      <c r="E108" s="55" t="s">
        <v>3326</v>
      </c>
      <c r="F108" s="55" t="s">
        <v>3080</v>
      </c>
      <c r="G108" s="55" t="s">
        <v>3342</v>
      </c>
    </row>
    <row r="109" customFormat="false" ht="11.25" hidden="false" customHeight="true" outlineLevel="0" collapsed="false">
      <c r="A109" s="55" t="s">
        <v>16</v>
      </c>
      <c r="B109" s="55" t="s">
        <v>3325</v>
      </c>
      <c r="C109" s="55" t="s">
        <v>3326</v>
      </c>
      <c r="D109" s="55" t="s">
        <v>3343</v>
      </c>
      <c r="E109" s="55" t="s">
        <v>3344</v>
      </c>
      <c r="F109" s="55" t="s">
        <v>3083</v>
      </c>
      <c r="G109" s="55" t="s">
        <v>3345</v>
      </c>
    </row>
    <row r="110" customFormat="false" ht="11.25" hidden="false" customHeight="true" outlineLevel="0" collapsed="false">
      <c r="A110" s="55" t="s">
        <v>16</v>
      </c>
      <c r="B110" s="55" t="s">
        <v>3325</v>
      </c>
      <c r="C110" s="55" t="s">
        <v>3326</v>
      </c>
      <c r="D110" s="55" t="s">
        <v>3346</v>
      </c>
      <c r="E110" s="55" t="s">
        <v>3347</v>
      </c>
      <c r="F110" s="55" t="s">
        <v>3098</v>
      </c>
      <c r="G110" s="55" t="s">
        <v>3348</v>
      </c>
    </row>
    <row r="111" customFormat="false" ht="11.25" hidden="false" customHeight="true" outlineLevel="0" collapsed="false">
      <c r="A111" s="55" t="s">
        <v>16</v>
      </c>
      <c r="B111" s="55" t="s">
        <v>3349</v>
      </c>
      <c r="C111" s="55" t="s">
        <v>3350</v>
      </c>
      <c r="D111" s="55" t="s">
        <v>3351</v>
      </c>
      <c r="E111" s="55" t="s">
        <v>3352</v>
      </c>
      <c r="F111" s="55" t="s">
        <v>3083</v>
      </c>
      <c r="G111" s="55" t="s">
        <v>3353</v>
      </c>
    </row>
    <row r="112" customFormat="false" ht="11.25" hidden="false" customHeight="true" outlineLevel="0" collapsed="false">
      <c r="A112" s="55" t="s">
        <v>16</v>
      </c>
      <c r="B112" s="55" t="s">
        <v>3349</v>
      </c>
      <c r="C112" s="55" t="s">
        <v>3350</v>
      </c>
      <c r="D112" s="55" t="s">
        <v>3354</v>
      </c>
      <c r="E112" s="55" t="s">
        <v>3355</v>
      </c>
      <c r="F112" s="55" t="s">
        <v>3083</v>
      </c>
      <c r="G112" s="55" t="s">
        <v>3356</v>
      </c>
    </row>
    <row r="113" customFormat="false" ht="11.25" hidden="false" customHeight="true" outlineLevel="0" collapsed="false">
      <c r="A113" s="55" t="s">
        <v>16</v>
      </c>
      <c r="B113" s="55" t="s">
        <v>3349</v>
      </c>
      <c r="C113" s="55" t="s">
        <v>3350</v>
      </c>
      <c r="D113" s="55" t="s">
        <v>3357</v>
      </c>
      <c r="E113" s="55" t="s">
        <v>3358</v>
      </c>
      <c r="F113" s="55" t="s">
        <v>3083</v>
      </c>
      <c r="G113" s="55" t="s">
        <v>3359</v>
      </c>
    </row>
    <row r="114" customFormat="false" ht="11.25" hidden="false" customHeight="true" outlineLevel="0" collapsed="false">
      <c r="A114" s="55" t="s">
        <v>16</v>
      </c>
      <c r="B114" s="55" t="s">
        <v>3349</v>
      </c>
      <c r="C114" s="55" t="s">
        <v>3350</v>
      </c>
      <c r="D114" s="55" t="s">
        <v>3360</v>
      </c>
      <c r="E114" s="55" t="s">
        <v>3361</v>
      </c>
      <c r="F114" s="55" t="s">
        <v>3083</v>
      </c>
      <c r="G114" s="55" t="s">
        <v>3362</v>
      </c>
    </row>
    <row r="115" customFormat="false" ht="11.25" hidden="false" customHeight="true" outlineLevel="0" collapsed="false">
      <c r="A115" s="55" t="s">
        <v>16</v>
      </c>
      <c r="B115" s="55" t="s">
        <v>3349</v>
      </c>
      <c r="C115" s="55" t="s">
        <v>3350</v>
      </c>
      <c r="D115" s="55" t="s">
        <v>3349</v>
      </c>
      <c r="E115" s="55" t="s">
        <v>3350</v>
      </c>
      <c r="F115" s="55" t="s">
        <v>3080</v>
      </c>
      <c r="G115" s="55" t="s">
        <v>3363</v>
      </c>
    </row>
    <row r="116" customFormat="false" ht="11.25" hidden="false" customHeight="true" outlineLevel="0" collapsed="false">
      <c r="A116" s="55" t="s">
        <v>16</v>
      </c>
      <c r="B116" s="55" t="s">
        <v>3349</v>
      </c>
      <c r="C116" s="55" t="s">
        <v>3350</v>
      </c>
      <c r="D116" s="55" t="s">
        <v>3364</v>
      </c>
      <c r="E116" s="55" t="s">
        <v>3365</v>
      </c>
      <c r="F116" s="55" t="s">
        <v>3083</v>
      </c>
      <c r="G116" s="55" t="s">
        <v>3366</v>
      </c>
    </row>
    <row r="117" customFormat="false" ht="11.25" hidden="false" customHeight="true" outlineLevel="0" collapsed="false">
      <c r="A117" s="55" t="s">
        <v>16</v>
      </c>
      <c r="B117" s="55" t="s">
        <v>3349</v>
      </c>
      <c r="C117" s="55" t="s">
        <v>3350</v>
      </c>
      <c r="D117" s="55" t="s">
        <v>3367</v>
      </c>
      <c r="E117" s="55" t="s">
        <v>3368</v>
      </c>
      <c r="F117" s="55" t="s">
        <v>3083</v>
      </c>
      <c r="G117" s="55" t="s">
        <v>3369</v>
      </c>
    </row>
    <row r="118" customFormat="false" ht="11.25" hidden="false" customHeight="true" outlineLevel="0" collapsed="false">
      <c r="A118" s="55" t="s">
        <v>16</v>
      </c>
      <c r="B118" s="55" t="s">
        <v>3349</v>
      </c>
      <c r="C118" s="55" t="s">
        <v>3350</v>
      </c>
      <c r="D118" s="55" t="s">
        <v>3370</v>
      </c>
      <c r="E118" s="55" t="s">
        <v>3371</v>
      </c>
      <c r="F118" s="55" t="s">
        <v>3133</v>
      </c>
      <c r="G118" s="55" t="s">
        <v>3372</v>
      </c>
    </row>
    <row r="119" customFormat="false" ht="11.25" hidden="false" customHeight="true" outlineLevel="0" collapsed="false">
      <c r="A119" s="55" t="s">
        <v>16</v>
      </c>
      <c r="B119" s="55" t="s">
        <v>3373</v>
      </c>
      <c r="C119" s="55" t="s">
        <v>3374</v>
      </c>
      <c r="D119" s="55" t="s">
        <v>3375</v>
      </c>
      <c r="E119" s="55" t="s">
        <v>3376</v>
      </c>
      <c r="F119" s="55" t="s">
        <v>3083</v>
      </c>
      <c r="G119" s="55" t="s">
        <v>3377</v>
      </c>
    </row>
    <row r="120" customFormat="false" ht="11.25" hidden="false" customHeight="true" outlineLevel="0" collapsed="false">
      <c r="A120" s="55" t="s">
        <v>16</v>
      </c>
      <c r="B120" s="55" t="s">
        <v>3373</v>
      </c>
      <c r="C120" s="55" t="s">
        <v>3374</v>
      </c>
      <c r="D120" s="55" t="s">
        <v>3378</v>
      </c>
      <c r="E120" s="55" t="s">
        <v>3379</v>
      </c>
      <c r="F120" s="55" t="s">
        <v>3083</v>
      </c>
      <c r="G120" s="55" t="s">
        <v>3380</v>
      </c>
    </row>
    <row r="121" customFormat="false" ht="11.25" hidden="false" customHeight="true" outlineLevel="0" collapsed="false">
      <c r="A121" s="55" t="s">
        <v>16</v>
      </c>
      <c r="B121" s="55" t="s">
        <v>3373</v>
      </c>
      <c r="C121" s="55" t="s">
        <v>3374</v>
      </c>
      <c r="D121" s="55" t="s">
        <v>3381</v>
      </c>
      <c r="E121" s="55" t="s">
        <v>3382</v>
      </c>
      <c r="F121" s="55" t="s">
        <v>3083</v>
      </c>
      <c r="G121" s="55" t="s">
        <v>3383</v>
      </c>
    </row>
    <row r="122" customFormat="false" ht="11.25" hidden="false" customHeight="true" outlineLevel="0" collapsed="false">
      <c r="A122" s="55" t="s">
        <v>16</v>
      </c>
      <c r="B122" s="55" t="s">
        <v>3373</v>
      </c>
      <c r="C122" s="55" t="s">
        <v>3374</v>
      </c>
      <c r="D122" s="55" t="s">
        <v>3384</v>
      </c>
      <c r="E122" s="55" t="s">
        <v>3385</v>
      </c>
      <c r="F122" s="55" t="s">
        <v>3083</v>
      </c>
      <c r="G122" s="55" t="s">
        <v>3386</v>
      </c>
    </row>
    <row r="123" customFormat="false" ht="11.25" hidden="false" customHeight="true" outlineLevel="0" collapsed="false">
      <c r="A123" s="55" t="s">
        <v>16</v>
      </c>
      <c r="B123" s="55" t="s">
        <v>3373</v>
      </c>
      <c r="C123" s="55" t="s">
        <v>3374</v>
      </c>
      <c r="D123" s="55" t="s">
        <v>3387</v>
      </c>
      <c r="E123" s="55" t="s">
        <v>3388</v>
      </c>
      <c r="F123" s="55" t="s">
        <v>3083</v>
      </c>
      <c r="G123" s="55" t="s">
        <v>3389</v>
      </c>
    </row>
    <row r="124" customFormat="false" ht="11.25" hidden="false" customHeight="true" outlineLevel="0" collapsed="false">
      <c r="A124" s="55" t="s">
        <v>16</v>
      </c>
      <c r="B124" s="55" t="s">
        <v>3373</v>
      </c>
      <c r="C124" s="55" t="s">
        <v>3374</v>
      </c>
      <c r="D124" s="55" t="s">
        <v>3390</v>
      </c>
      <c r="E124" s="55" t="s">
        <v>3391</v>
      </c>
      <c r="F124" s="55" t="s">
        <v>3083</v>
      </c>
      <c r="G124" s="55" t="s">
        <v>3392</v>
      </c>
    </row>
    <row r="125" customFormat="false" ht="11.25" hidden="false" customHeight="true" outlineLevel="0" collapsed="false">
      <c r="A125" s="55" t="s">
        <v>16</v>
      </c>
      <c r="B125" s="55" t="s">
        <v>3373</v>
      </c>
      <c r="C125" s="55" t="s">
        <v>3374</v>
      </c>
      <c r="D125" s="55" t="s">
        <v>3373</v>
      </c>
      <c r="E125" s="55" t="s">
        <v>3374</v>
      </c>
      <c r="F125" s="55" t="s">
        <v>3080</v>
      </c>
      <c r="G125" s="55" t="s">
        <v>3393</v>
      </c>
    </row>
    <row r="126" customFormat="false" ht="11.25" hidden="false" customHeight="true" outlineLevel="0" collapsed="false">
      <c r="A126" s="55" t="s">
        <v>16</v>
      </c>
      <c r="B126" s="55" t="s">
        <v>3373</v>
      </c>
      <c r="C126" s="55" t="s">
        <v>3374</v>
      </c>
      <c r="D126" s="55" t="s">
        <v>3394</v>
      </c>
      <c r="E126" s="55" t="s">
        <v>3395</v>
      </c>
      <c r="F126" s="55" t="s">
        <v>3083</v>
      </c>
      <c r="G126" s="55" t="s">
        <v>3396</v>
      </c>
    </row>
    <row r="127" customFormat="false" ht="11.25" hidden="false" customHeight="true" outlineLevel="0" collapsed="false">
      <c r="A127" s="55" t="s">
        <v>16</v>
      </c>
      <c r="B127" s="55" t="s">
        <v>100</v>
      </c>
      <c r="C127" s="55" t="s">
        <v>101</v>
      </c>
      <c r="D127" s="55" t="s">
        <v>100</v>
      </c>
      <c r="E127" s="55" t="s">
        <v>101</v>
      </c>
      <c r="F127" s="55" t="s">
        <v>3397</v>
      </c>
      <c r="G127" s="55" t="s">
        <v>99</v>
      </c>
    </row>
    <row r="128" customFormat="false" ht="11.25" hidden="false" customHeight="true" outlineLevel="0" collapsed="false">
      <c r="A128" s="55" t="s">
        <v>16</v>
      </c>
      <c r="B128" s="55" t="s">
        <v>3398</v>
      </c>
      <c r="C128" s="55" t="s">
        <v>3399</v>
      </c>
      <c r="D128" s="55" t="s">
        <v>3398</v>
      </c>
      <c r="E128" s="55" t="s">
        <v>3399</v>
      </c>
      <c r="F128" s="55" t="s">
        <v>3397</v>
      </c>
      <c r="G128" s="55" t="s">
        <v>3400</v>
      </c>
    </row>
    <row r="129" customFormat="false" ht="11.25" hidden="false" customHeight="true" outlineLevel="0" collapsed="false">
      <c r="A129" s="55" t="s">
        <v>16</v>
      </c>
      <c r="B129" s="55" t="s">
        <v>3401</v>
      </c>
      <c r="C129" s="55" t="s">
        <v>3402</v>
      </c>
      <c r="D129" s="55" t="s">
        <v>3401</v>
      </c>
      <c r="E129" s="55" t="s">
        <v>3402</v>
      </c>
      <c r="F129" s="55" t="s">
        <v>3397</v>
      </c>
      <c r="G129" s="55" t="s">
        <v>3403</v>
      </c>
    </row>
    <row r="130" customFormat="false" ht="11.25" hidden="false" customHeight="true" outlineLevel="0" collapsed="false">
      <c r="A130" s="55" t="s">
        <v>16</v>
      </c>
      <c r="B130" s="55" t="s">
        <v>3404</v>
      </c>
      <c r="C130" s="55" t="s">
        <v>3405</v>
      </c>
      <c r="D130" s="55" t="s">
        <v>3404</v>
      </c>
      <c r="E130" s="55" t="s">
        <v>3405</v>
      </c>
      <c r="F130" s="55" t="s">
        <v>3397</v>
      </c>
      <c r="G130" s="55" t="s">
        <v>3406</v>
      </c>
    </row>
    <row r="131" customFormat="false" ht="11.25" hidden="false" customHeight="true" outlineLevel="0" collapsed="false">
      <c r="A131" s="55" t="s">
        <v>16</v>
      </c>
      <c r="B131" s="55" t="s">
        <v>3407</v>
      </c>
      <c r="C131" s="55" t="s">
        <v>3408</v>
      </c>
      <c r="D131" s="55" t="s">
        <v>3407</v>
      </c>
      <c r="E131" s="55" t="s">
        <v>3408</v>
      </c>
      <c r="F131" s="55" t="s">
        <v>3397</v>
      </c>
      <c r="G131" s="55" t="s">
        <v>3409</v>
      </c>
    </row>
    <row r="132" customFormat="false" ht="11.25" hidden="false" customHeight="true" outlineLevel="0" collapsed="false">
      <c r="A132" s="55" t="s">
        <v>16</v>
      </c>
      <c r="B132" s="55" t="s">
        <v>3410</v>
      </c>
      <c r="C132" s="55" t="s">
        <v>3411</v>
      </c>
      <c r="D132" s="55" t="s">
        <v>3410</v>
      </c>
      <c r="E132" s="55" t="s">
        <v>3411</v>
      </c>
      <c r="F132" s="55" t="s">
        <v>3397</v>
      </c>
      <c r="G132" s="55" t="s">
        <v>3412</v>
      </c>
    </row>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C3"/>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4453125" defaultRowHeight="11.25" zeroHeight="false" outlineLevelRow="0" outlineLevelCol="0"/>
  <cols>
    <col collapsed="false" customWidth="false" hidden="false" outlineLevel="0" max="1" min="1" style="702" width="9.14"/>
    <col collapsed="false" customWidth="true" hidden="false" outlineLevel="0" max="2" min="2" style="702" width="84.29"/>
    <col collapsed="false" customWidth="false" hidden="false" outlineLevel="0" max="3" min="3" style="702" width="9.14"/>
  </cols>
  <sheetData>
    <row r="1" customFormat="false" ht="11.25" hidden="false" customHeight="true" outlineLevel="0" collapsed="false">
      <c r="A1" s="702" t="s">
        <v>3437</v>
      </c>
      <c r="B1" s="702" t="s">
        <v>3438</v>
      </c>
      <c r="C1" s="702" t="s">
        <v>1186</v>
      </c>
    </row>
    <row r="2" customFormat="false" ht="11.25" hidden="false" customHeight="true" outlineLevel="0" collapsed="false">
      <c r="A2" s="702" t="n">
        <v>4189678</v>
      </c>
      <c r="B2" s="702" t="s">
        <v>3439</v>
      </c>
      <c r="C2" s="702" t="s">
        <v>3440</v>
      </c>
    </row>
    <row r="3" customFormat="false" ht="11.25" hidden="false" customHeight="true" outlineLevel="0" collapsed="false">
      <c r="A3" s="702" t="n">
        <v>4190415</v>
      </c>
      <c r="B3" s="702" t="s">
        <v>3441</v>
      </c>
      <c r="C3" s="702" t="s">
        <v>3440</v>
      </c>
    </row>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E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4453125" defaultRowHeight="15" zeroHeight="false" outlineLevelRow="0" outlineLevelCol="0"/>
  <cols>
    <col collapsed="false" customWidth="true" hidden="false" outlineLevel="0" max="1" min="1" style="1277" width="38.42"/>
    <col collapsed="false" customWidth="false" hidden="false" outlineLevel="0" max="5" min="2" style="1277" width="9.14"/>
  </cols>
  <sheetData>
    <row r="1" customFormat="false" ht="15" hidden="false" customHeight="true" outlineLevel="0" collapsed="false">
      <c r="A1" s="1278" t="s">
        <v>3442</v>
      </c>
      <c r="B1" s="1278" t="s">
        <v>3443</v>
      </c>
      <c r="C1" s="1278"/>
      <c r="D1" s="1278"/>
      <c r="E1" s="1278"/>
    </row>
    <row r="2" customFormat="false" ht="15" hidden="false" customHeight="true" outlineLevel="0" collapsed="false">
      <c r="A2" s="1278"/>
      <c r="B2" s="1278"/>
      <c r="C2" s="1278"/>
      <c r="D2" s="1278"/>
      <c r="E2" s="1278"/>
    </row>
    <row r="3" customFormat="false" ht="15" hidden="false" customHeight="true" outlineLevel="0" collapsed="false">
      <c r="A3" s="1278"/>
      <c r="B3" s="1278"/>
      <c r="C3" s="1278"/>
      <c r="D3" s="1278"/>
      <c r="E3" s="1278"/>
    </row>
    <row r="4" customFormat="false" ht="15" hidden="false" customHeight="true" outlineLevel="0" collapsed="false">
      <c r="A4" s="1278"/>
      <c r="B4" s="1278"/>
      <c r="C4" s="1278"/>
      <c r="D4" s="1278"/>
      <c r="E4" s="1278"/>
    </row>
    <row r="5" customFormat="false" ht="15" hidden="false" customHeight="true" outlineLevel="0" collapsed="false">
      <c r="A5" s="1278"/>
      <c r="B5" s="1278"/>
      <c r="C5" s="1278"/>
      <c r="D5" s="1278"/>
      <c r="E5" s="1278"/>
    </row>
    <row r="6" customFormat="false" ht="15" hidden="false" customHeight="true" outlineLevel="0" collapsed="false">
      <c r="A6" s="1278"/>
      <c r="B6" s="1278"/>
      <c r="C6" s="1278"/>
      <c r="D6" s="1278"/>
      <c r="E6" s="1278"/>
    </row>
    <row r="7" customFormat="false" ht="15" hidden="false" customHeight="true" outlineLevel="0" collapsed="false">
      <c r="A7" s="1278"/>
      <c r="B7" s="1278"/>
      <c r="C7" s="1278"/>
      <c r="D7" s="1278"/>
      <c r="E7" s="1278"/>
    </row>
    <row r="8" customFormat="false" ht="15" hidden="false" customHeight="true" outlineLevel="0" collapsed="false">
      <c r="A8" s="1278"/>
      <c r="B8" s="1278"/>
      <c r="C8" s="1278"/>
      <c r="D8" s="1278"/>
      <c r="E8" s="1278"/>
    </row>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B1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row r="1" customFormat="false" ht="11.25" hidden="false" customHeight="true" outlineLevel="0" collapsed="false">
      <c r="A1" s="55" t="s">
        <v>3444</v>
      </c>
      <c r="B1" s="55" t="n">
        <f aca="false">TRUE()</f>
        <v>1</v>
      </c>
    </row>
    <row r="2" customFormat="false" ht="11.25" hidden="false" customHeight="true" outlineLevel="0" collapsed="false">
      <c r="A2" s="55" t="s">
        <v>3445</v>
      </c>
      <c r="B2" s="55" t="n">
        <f aca="false">FALSE()</f>
        <v>0</v>
      </c>
    </row>
    <row r="3" customFormat="false" ht="11.25" hidden="false" customHeight="true" outlineLevel="0" collapsed="false">
      <c r="A3" s="55" t="s">
        <v>3446</v>
      </c>
      <c r="B3" s="55" t="n">
        <f aca="false">FALSE()</f>
        <v>0</v>
      </c>
    </row>
    <row r="4" customFormat="false" ht="11.25" hidden="false" customHeight="true" outlineLevel="0" collapsed="false">
      <c r="A4" s="55" t="s">
        <v>3447</v>
      </c>
      <c r="B4" s="55" t="n">
        <f aca="false">TRUE()</f>
        <v>1</v>
      </c>
    </row>
    <row r="5" customFormat="false" ht="11.25" hidden="false" customHeight="true" outlineLevel="0" collapsed="false">
      <c r="A5" s="55" t="s">
        <v>3448</v>
      </c>
      <c r="B5" s="55" t="n">
        <f aca="false">FALSE()</f>
        <v>0</v>
      </c>
    </row>
    <row r="6" customFormat="false" ht="11.25" hidden="false" customHeight="true" outlineLevel="0" collapsed="false">
      <c r="A6" s="55" t="s">
        <v>3449</v>
      </c>
      <c r="B6" s="55" t="n">
        <f aca="false">FALSE()</f>
        <v>0</v>
      </c>
    </row>
    <row r="7" customFormat="false" ht="11.25" hidden="false" customHeight="true" outlineLevel="0" collapsed="false">
      <c r="A7" s="55" t="s">
        <v>3450</v>
      </c>
      <c r="B7" s="55" t="n">
        <f aca="false">FALSE()</f>
        <v>0</v>
      </c>
    </row>
    <row r="8" customFormat="false" ht="11.25" hidden="false" customHeight="true" outlineLevel="0" collapsed="false">
      <c r="A8" s="55" t="s">
        <v>3451</v>
      </c>
      <c r="B8" s="55" t="n">
        <f aca="false">FALSE()</f>
        <v>0</v>
      </c>
    </row>
    <row r="9" customFormat="false" ht="11.25" hidden="false" customHeight="true" outlineLevel="0" collapsed="false">
      <c r="A9" s="55" t="s">
        <v>3452</v>
      </c>
      <c r="B9" s="55" t="n">
        <f aca="false">TRUE()</f>
        <v>1</v>
      </c>
    </row>
    <row r="10" customFormat="false" ht="11.25" hidden="false" customHeight="true" outlineLevel="0" collapsed="false">
      <c r="A10" s="55" t="s">
        <v>3453</v>
      </c>
      <c r="B10" s="55" t="n">
        <f aca="false">FALSE()</f>
        <v>0</v>
      </c>
    </row>
    <row r="11" customFormat="false" ht="11.25" hidden="false" customHeight="true" outlineLevel="0" collapsed="false">
      <c r="A11" s="55" t="s">
        <v>3454</v>
      </c>
      <c r="B11" s="55" t="n">
        <f aca="false">FALSE()</f>
        <v>0</v>
      </c>
    </row>
    <row r="12" customFormat="false" ht="11.25" hidden="false" customHeight="true" outlineLevel="0" collapsed="false">
      <c r="A12" s="55" t="s">
        <v>3455</v>
      </c>
      <c r="B12" s="55" t="n">
        <f aca="false">FALSE()</f>
        <v>0</v>
      </c>
    </row>
    <row r="13" customFormat="false" ht="11.25" hidden="false" customHeight="true" outlineLevel="0" collapsed="false">
      <c r="A13" s="55" t="s">
        <v>3456</v>
      </c>
      <c r="B13" s="55" t="n">
        <f aca="false">FALSE()</f>
        <v>0</v>
      </c>
    </row>
    <row r="14" customFormat="false" ht="11.25" hidden="false" customHeight="true" outlineLevel="0" collapsed="false">
      <c r="A14" s="55" t="s">
        <v>3457</v>
      </c>
      <c r="B14" s="55" t="n">
        <f aca="false">FALSE()</f>
        <v>0</v>
      </c>
    </row>
    <row r="15" customFormat="false" ht="11.25" hidden="false" customHeight="true" outlineLevel="0" collapsed="false">
      <c r="A15" s="55" t="s">
        <v>3458</v>
      </c>
      <c r="B15" s="55" t="n">
        <f aca="false">TRUE()</f>
        <v>1</v>
      </c>
    </row>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4453125" defaultRowHeight="12.75" zeroHeight="false" outlineLevelRow="0" outlineLevelCol="0"/>
  <cols>
    <col collapsed="false" customWidth="false" hidden="false" outlineLevel="0" max="1" min="1" style="1" width="9.14"/>
  </cols>
  <sheetData>
    <row r="1" customFormat="false" ht="12.75" hidden="false" customHeight="true" outlineLevel="0" collapsed="false">
      <c r="A1" s="1279"/>
    </row>
  </sheetData>
  <printOptions headings="false" gridLines="false" gridLinesSet="true" horizontalCentered="false" verticalCentered="false"/>
  <pageMargins left="0.75" right="0.75" top="0.875" bottom="0.875" header="0.5" footer="0.5"/>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B253"/>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4453125" defaultRowHeight="11.25" zeroHeight="false" outlineLevelRow="0" outlineLevelCol="0"/>
  <cols>
    <col collapsed="false" customWidth="true" hidden="false" outlineLevel="0" max="1" min="1" style="55" width="36.28"/>
    <col collapsed="false" customWidth="true" hidden="false" outlineLevel="0" max="2" min="2" style="55" width="21.14"/>
  </cols>
  <sheetData>
    <row r="1" customFormat="false" ht="11.25" hidden="false" customHeight="true" outlineLevel="0" collapsed="false">
      <c r="A1" s="1280" t="s">
        <v>3459</v>
      </c>
      <c r="B1" s="1280" t="s">
        <v>3460</v>
      </c>
    </row>
    <row r="2" customFormat="false" ht="11.25" hidden="false" customHeight="true" outlineLevel="0" collapsed="false">
      <c r="A2" s="177" t="s">
        <v>3461</v>
      </c>
      <c r="B2" s="177" t="s">
        <v>3462</v>
      </c>
    </row>
    <row r="3" customFormat="false" ht="11.25" hidden="false" customHeight="true" outlineLevel="0" collapsed="false">
      <c r="A3" s="177" t="s">
        <v>3463</v>
      </c>
      <c r="B3" s="177" t="s">
        <v>3464</v>
      </c>
    </row>
    <row r="4" customFormat="false" ht="11.25" hidden="false" customHeight="true" outlineLevel="0" collapsed="false">
      <c r="A4" s="177" t="s">
        <v>3465</v>
      </c>
      <c r="B4" s="177" t="s">
        <v>3466</v>
      </c>
    </row>
    <row r="5" customFormat="false" ht="11.25" hidden="false" customHeight="true" outlineLevel="0" collapsed="false">
      <c r="A5" s="177" t="s">
        <v>3467</v>
      </c>
      <c r="B5" s="177" t="s">
        <v>3468</v>
      </c>
    </row>
    <row r="6" customFormat="false" ht="11.25" hidden="false" customHeight="true" outlineLevel="0" collapsed="false">
      <c r="A6" s="177" t="s">
        <v>3469</v>
      </c>
      <c r="B6" s="177" t="s">
        <v>3470</v>
      </c>
    </row>
    <row r="7" customFormat="false" ht="11.25" hidden="false" customHeight="true" outlineLevel="0" collapsed="false">
      <c r="A7" s="177" t="s">
        <v>3471</v>
      </c>
      <c r="B7" s="177" t="s">
        <v>3472</v>
      </c>
    </row>
    <row r="8" customFormat="false" ht="11.25" hidden="false" customHeight="true" outlineLevel="0" collapsed="false">
      <c r="A8" s="177" t="s">
        <v>3473</v>
      </c>
      <c r="B8" s="177" t="s">
        <v>3474</v>
      </c>
    </row>
    <row r="9" customFormat="false" ht="11.25" hidden="false" customHeight="true" outlineLevel="0" collapsed="false">
      <c r="A9" s="177" t="s">
        <v>3475</v>
      </c>
      <c r="B9" s="177" t="s">
        <v>3476</v>
      </c>
    </row>
    <row r="10" customFormat="false" ht="11.25" hidden="false" customHeight="true" outlineLevel="0" collapsed="false">
      <c r="A10" s="177" t="s">
        <v>3477</v>
      </c>
      <c r="B10" s="177" t="s">
        <v>3478</v>
      </c>
    </row>
    <row r="11" customFormat="false" ht="11.25" hidden="false" customHeight="true" outlineLevel="0" collapsed="false">
      <c r="A11" s="177" t="s">
        <v>3479</v>
      </c>
      <c r="B11" s="177" t="s">
        <v>3480</v>
      </c>
    </row>
    <row r="12" customFormat="false" ht="11.25" hidden="false" customHeight="true" outlineLevel="0" collapsed="false">
      <c r="A12" s="177" t="s">
        <v>3481</v>
      </c>
      <c r="B12" s="177" t="s">
        <v>3482</v>
      </c>
    </row>
    <row r="13" customFormat="false" ht="11.25" hidden="false" customHeight="true" outlineLevel="0" collapsed="false">
      <c r="A13" s="177" t="s">
        <v>3483</v>
      </c>
      <c r="B13" s="177" t="s">
        <v>3484</v>
      </c>
    </row>
    <row r="14" customFormat="false" ht="11.25" hidden="false" customHeight="true" outlineLevel="0" collapsed="false">
      <c r="A14" s="177" t="s">
        <v>3485</v>
      </c>
      <c r="B14" s="177" t="s">
        <v>3486</v>
      </c>
    </row>
    <row r="15" customFormat="false" ht="11.25" hidden="false" customHeight="true" outlineLevel="0" collapsed="false">
      <c r="A15" s="177" t="s">
        <v>3487</v>
      </c>
      <c r="B15" s="177" t="s">
        <v>3488</v>
      </c>
    </row>
    <row r="16" customFormat="false" ht="11.25" hidden="false" customHeight="true" outlineLevel="0" collapsed="false">
      <c r="A16" s="177" t="s">
        <v>3489</v>
      </c>
      <c r="B16" s="177" t="s">
        <v>3490</v>
      </c>
    </row>
    <row r="17" customFormat="false" ht="11.25" hidden="false" customHeight="true" outlineLevel="0" collapsed="false">
      <c r="A17" s="177" t="s">
        <v>3491</v>
      </c>
      <c r="B17" s="177" t="s">
        <v>3492</v>
      </c>
    </row>
    <row r="18" customFormat="false" ht="11.25" hidden="false" customHeight="true" outlineLevel="0" collapsed="false">
      <c r="A18" s="177" t="s">
        <v>3493</v>
      </c>
      <c r="B18" s="177" t="s">
        <v>3494</v>
      </c>
    </row>
    <row r="19" customFormat="false" ht="11.25" hidden="false" customHeight="true" outlineLevel="0" collapsed="false">
      <c r="A19" s="177" t="s">
        <v>3495</v>
      </c>
      <c r="B19" s="177" t="s">
        <v>3496</v>
      </c>
    </row>
    <row r="20" customFormat="false" ht="11.25" hidden="false" customHeight="true" outlineLevel="0" collapsed="false">
      <c r="A20" s="177" t="s">
        <v>3497</v>
      </c>
      <c r="B20" s="177" t="s">
        <v>3498</v>
      </c>
    </row>
    <row r="21" customFormat="false" ht="11.25" hidden="false" customHeight="true" outlineLevel="0" collapsed="false">
      <c r="A21" s="177" t="s">
        <v>3499</v>
      </c>
      <c r="B21" s="177" t="s">
        <v>3500</v>
      </c>
    </row>
    <row r="22" customFormat="false" ht="11.25" hidden="false" customHeight="true" outlineLevel="0" collapsed="false">
      <c r="A22" s="177" t="s">
        <v>3501</v>
      </c>
      <c r="B22" s="177" t="s">
        <v>3502</v>
      </c>
    </row>
    <row r="23" customFormat="false" ht="11.25" hidden="false" customHeight="true" outlineLevel="0" collapsed="false">
      <c r="A23" s="177" t="s">
        <v>3503</v>
      </c>
      <c r="B23" s="177" t="s">
        <v>3504</v>
      </c>
    </row>
    <row r="24" customFormat="false" ht="11.25" hidden="false" customHeight="true" outlineLevel="0" collapsed="false">
      <c r="A24" s="177" t="s">
        <v>3505</v>
      </c>
      <c r="B24" s="177" t="s">
        <v>3506</v>
      </c>
    </row>
    <row r="25" customFormat="false" ht="11.25" hidden="false" customHeight="true" outlineLevel="0" collapsed="false">
      <c r="A25" s="177" t="s">
        <v>3507</v>
      </c>
      <c r="B25" s="177" t="s">
        <v>3508</v>
      </c>
    </row>
    <row r="26" customFormat="false" ht="11.25" hidden="false" customHeight="true" outlineLevel="0" collapsed="false">
      <c r="A26" s="177" t="s">
        <v>3509</v>
      </c>
      <c r="B26" s="177" t="s">
        <v>3510</v>
      </c>
    </row>
    <row r="27" customFormat="false" ht="11.25" hidden="false" customHeight="true" outlineLevel="0" collapsed="false">
      <c r="A27" s="177" t="s">
        <v>3511</v>
      </c>
      <c r="B27" s="177" t="s">
        <v>3512</v>
      </c>
    </row>
    <row r="28" customFormat="false" ht="11.25" hidden="false" customHeight="true" outlineLevel="0" collapsed="false">
      <c r="A28" s="177" t="s">
        <v>3513</v>
      </c>
      <c r="B28" s="177" t="s">
        <v>3514</v>
      </c>
    </row>
    <row r="29" customFormat="false" ht="11.25" hidden="false" customHeight="true" outlineLevel="0" collapsed="false">
      <c r="A29" s="177" t="s">
        <v>3515</v>
      </c>
      <c r="B29" s="177" t="s">
        <v>3516</v>
      </c>
    </row>
    <row r="30" customFormat="false" ht="11.25" hidden="false" customHeight="true" outlineLevel="0" collapsed="false">
      <c r="A30" s="177" t="s">
        <v>3517</v>
      </c>
      <c r="B30" s="177" t="s">
        <v>3518</v>
      </c>
    </row>
    <row r="31" customFormat="false" ht="11.25" hidden="false" customHeight="true" outlineLevel="0" collapsed="false">
      <c r="A31" s="177" t="s">
        <v>3519</v>
      </c>
      <c r="B31" s="177" t="s">
        <v>3520</v>
      </c>
    </row>
    <row r="32" customFormat="false" ht="11.25" hidden="false" customHeight="true" outlineLevel="0" collapsed="false">
      <c r="A32" s="177" t="s">
        <v>3521</v>
      </c>
      <c r="B32" s="177" t="s">
        <v>3522</v>
      </c>
    </row>
    <row r="33" customFormat="false" ht="11.25" hidden="false" customHeight="true" outlineLevel="0" collapsed="false">
      <c r="A33" s="177" t="s">
        <v>3523</v>
      </c>
      <c r="B33" s="177" t="s">
        <v>3524</v>
      </c>
    </row>
    <row r="34" customFormat="false" ht="11.25" hidden="false" customHeight="true" outlineLevel="0" collapsed="false">
      <c r="A34" s="177" t="s">
        <v>3525</v>
      </c>
      <c r="B34" s="177" t="s">
        <v>3526</v>
      </c>
    </row>
    <row r="35" customFormat="false" ht="11.25" hidden="false" customHeight="true" outlineLevel="0" collapsed="false">
      <c r="A35" s="177" t="s">
        <v>3527</v>
      </c>
      <c r="B35" s="177" t="s">
        <v>3528</v>
      </c>
    </row>
    <row r="36" customFormat="false" ht="11.25" hidden="false" customHeight="true" outlineLevel="0" collapsed="false">
      <c r="A36" s="177" t="s">
        <v>3529</v>
      </c>
      <c r="B36" s="177" t="s">
        <v>3530</v>
      </c>
    </row>
    <row r="37" customFormat="false" ht="11.25" hidden="false" customHeight="true" outlineLevel="0" collapsed="false">
      <c r="A37" s="177" t="s">
        <v>3531</v>
      </c>
      <c r="B37" s="177" t="s">
        <v>3532</v>
      </c>
    </row>
    <row r="38" customFormat="false" ht="11.25" hidden="false" customHeight="true" outlineLevel="0" collapsed="false">
      <c r="A38" s="177" t="s">
        <v>3533</v>
      </c>
      <c r="B38" s="177" t="s">
        <v>3534</v>
      </c>
    </row>
    <row r="39" customFormat="false" ht="11.25" hidden="false" customHeight="true" outlineLevel="0" collapsed="false">
      <c r="A39" s="177" t="s">
        <v>3535</v>
      </c>
      <c r="B39" s="177" t="s">
        <v>3536</v>
      </c>
    </row>
    <row r="40" customFormat="false" ht="11.25" hidden="false" customHeight="true" outlineLevel="0" collapsed="false">
      <c r="A40" s="177" t="s">
        <v>3537</v>
      </c>
      <c r="B40" s="177" t="s">
        <v>3538</v>
      </c>
    </row>
    <row r="41" customFormat="false" ht="11.25" hidden="false" customHeight="true" outlineLevel="0" collapsed="false">
      <c r="A41" s="177" t="s">
        <v>3539</v>
      </c>
      <c r="B41" s="177" t="s">
        <v>3540</v>
      </c>
    </row>
    <row r="42" customFormat="false" ht="11.25" hidden="false" customHeight="true" outlineLevel="0" collapsed="false">
      <c r="A42" s="177" t="s">
        <v>3541</v>
      </c>
      <c r="B42" s="177" t="s">
        <v>3542</v>
      </c>
    </row>
    <row r="43" customFormat="false" ht="11.25" hidden="false" customHeight="true" outlineLevel="0" collapsed="false">
      <c r="A43" s="177" t="s">
        <v>3543</v>
      </c>
      <c r="B43" s="177" t="s">
        <v>3544</v>
      </c>
    </row>
    <row r="44" customFormat="false" ht="11.25" hidden="false" customHeight="true" outlineLevel="0" collapsed="false">
      <c r="A44" s="177" t="s">
        <v>3545</v>
      </c>
      <c r="B44" s="177" t="s">
        <v>3546</v>
      </c>
    </row>
    <row r="45" customFormat="false" ht="11.25" hidden="false" customHeight="true" outlineLevel="0" collapsed="false">
      <c r="A45" s="177" t="s">
        <v>3547</v>
      </c>
      <c r="B45" s="177" t="s">
        <v>3548</v>
      </c>
    </row>
    <row r="46" customFormat="false" ht="11.25" hidden="false" customHeight="true" outlineLevel="0" collapsed="false">
      <c r="A46" s="177" t="s">
        <v>3549</v>
      </c>
      <c r="B46" s="177" t="s">
        <v>3550</v>
      </c>
    </row>
    <row r="47" customFormat="false" ht="11.25" hidden="false" customHeight="true" outlineLevel="0" collapsed="false">
      <c r="A47" s="177" t="s">
        <v>3551</v>
      </c>
      <c r="B47" s="177" t="s">
        <v>3552</v>
      </c>
    </row>
    <row r="48" customFormat="false" ht="11.25" hidden="false" customHeight="true" outlineLevel="0" collapsed="false">
      <c r="A48" s="177" t="s">
        <v>3553</v>
      </c>
      <c r="B48" s="177" t="s">
        <v>3554</v>
      </c>
    </row>
    <row r="49" customFormat="false" ht="11.25" hidden="false" customHeight="true" outlineLevel="0" collapsed="false">
      <c r="A49" s="177" t="s">
        <v>3555</v>
      </c>
      <c r="B49" s="177" t="s">
        <v>3556</v>
      </c>
    </row>
    <row r="50" customFormat="false" ht="11.25" hidden="false" customHeight="true" outlineLevel="0" collapsed="false">
      <c r="A50" s="177" t="s">
        <v>3557</v>
      </c>
      <c r="B50" s="177" t="s">
        <v>3558</v>
      </c>
    </row>
    <row r="51" customFormat="false" ht="11.25" hidden="false" customHeight="true" outlineLevel="0" collapsed="false">
      <c r="A51" s="177" t="s">
        <v>3559</v>
      </c>
      <c r="B51" s="177" t="s">
        <v>3560</v>
      </c>
    </row>
    <row r="52" customFormat="false" ht="11.25" hidden="false" customHeight="true" outlineLevel="0" collapsed="false">
      <c r="A52" s="177" t="s">
        <v>3561</v>
      </c>
      <c r="B52" s="177" t="s">
        <v>3562</v>
      </c>
    </row>
    <row r="53" customFormat="false" ht="11.25" hidden="false" customHeight="true" outlineLevel="0" collapsed="false">
      <c r="A53" s="177" t="s">
        <v>3563</v>
      </c>
      <c r="B53" s="177" t="s">
        <v>3564</v>
      </c>
    </row>
    <row r="54" customFormat="false" ht="11.25" hidden="false" customHeight="true" outlineLevel="0" collapsed="false">
      <c r="A54" s="177" t="s">
        <v>3565</v>
      </c>
      <c r="B54" s="177" t="s">
        <v>3566</v>
      </c>
    </row>
    <row r="55" customFormat="false" ht="11.25" hidden="false" customHeight="true" outlineLevel="0" collapsed="false">
      <c r="A55" s="177" t="s">
        <v>3567</v>
      </c>
      <c r="B55" s="177" t="s">
        <v>3568</v>
      </c>
    </row>
    <row r="56" customFormat="false" ht="11.25" hidden="false" customHeight="true" outlineLevel="0" collapsed="false">
      <c r="A56" s="177" t="s">
        <v>3569</v>
      </c>
      <c r="B56" s="177" t="s">
        <v>3570</v>
      </c>
    </row>
    <row r="57" customFormat="false" ht="11.25" hidden="false" customHeight="true" outlineLevel="0" collapsed="false">
      <c r="A57" s="177" t="s">
        <v>3571</v>
      </c>
      <c r="B57" s="177" t="s">
        <v>3572</v>
      </c>
    </row>
    <row r="58" customFormat="false" ht="11.25" hidden="false" customHeight="true" outlineLevel="0" collapsed="false">
      <c r="A58" s="177" t="s">
        <v>3573</v>
      </c>
      <c r="B58" s="177" t="s">
        <v>3574</v>
      </c>
    </row>
    <row r="59" customFormat="false" ht="11.25" hidden="false" customHeight="true" outlineLevel="0" collapsed="false">
      <c r="A59" s="177" t="s">
        <v>3575</v>
      </c>
      <c r="B59" s="177" t="s">
        <v>3576</v>
      </c>
    </row>
    <row r="60" customFormat="false" ht="11.25" hidden="false" customHeight="true" outlineLevel="0" collapsed="false">
      <c r="A60" s="177" t="s">
        <v>3577</v>
      </c>
      <c r="B60" s="177" t="s">
        <v>3578</v>
      </c>
    </row>
    <row r="61" customFormat="false" ht="11.25" hidden="false" customHeight="true" outlineLevel="0" collapsed="false">
      <c r="A61" s="177"/>
      <c r="B61" s="177" t="s">
        <v>3579</v>
      </c>
    </row>
    <row r="62" customFormat="false" ht="11.25" hidden="false" customHeight="true" outlineLevel="0" collapsed="false">
      <c r="A62" s="177"/>
      <c r="B62" s="177" t="s">
        <v>3580</v>
      </c>
    </row>
    <row r="63" customFormat="false" ht="11.25" hidden="false" customHeight="true" outlineLevel="0" collapsed="false">
      <c r="A63" s="177"/>
      <c r="B63" s="177" t="s">
        <v>3581</v>
      </c>
    </row>
    <row r="64" customFormat="false" ht="11.25" hidden="false" customHeight="true" outlineLevel="0" collapsed="false">
      <c r="A64" s="177"/>
      <c r="B64" s="177" t="s">
        <v>3582</v>
      </c>
    </row>
    <row r="65" customFormat="false" ht="11.25" hidden="false" customHeight="true" outlineLevel="0" collapsed="false">
      <c r="A65" s="177"/>
      <c r="B65" s="177" t="s">
        <v>3583</v>
      </c>
    </row>
    <row r="66" customFormat="false" ht="11.25" hidden="false" customHeight="true" outlineLevel="0" collapsed="false">
      <c r="A66" s="177"/>
      <c r="B66" s="177" t="s">
        <v>3584</v>
      </c>
    </row>
    <row r="67" customFormat="false" ht="11.25" hidden="false" customHeight="true" outlineLevel="0" collapsed="false">
      <c r="A67" s="177"/>
      <c r="B67" s="177" t="s">
        <v>3585</v>
      </c>
    </row>
    <row r="68" customFormat="false" ht="11.25" hidden="false" customHeight="true" outlineLevel="0" collapsed="false">
      <c r="A68" s="177"/>
      <c r="B68" s="177" t="s">
        <v>3586</v>
      </c>
    </row>
    <row r="69" customFormat="false" ht="11.25" hidden="false" customHeight="true" outlineLevel="0" collapsed="false">
      <c r="A69" s="177"/>
      <c r="B69" s="177" t="s">
        <v>3587</v>
      </c>
    </row>
    <row r="70" customFormat="false" ht="11.25" hidden="false" customHeight="true" outlineLevel="0" collapsed="false">
      <c r="A70" s="177"/>
      <c r="B70" s="177" t="s">
        <v>3588</v>
      </c>
    </row>
    <row r="71" customFormat="false" ht="11.25" hidden="false" customHeight="true" outlineLevel="0" collapsed="false">
      <c r="A71" s="177"/>
      <c r="B71" s="177"/>
    </row>
    <row r="72" customFormat="false" ht="11.25" hidden="false" customHeight="true" outlineLevel="0" collapsed="false">
      <c r="A72" s="177"/>
      <c r="B72" s="177"/>
    </row>
    <row r="73" customFormat="false" ht="11.25" hidden="false" customHeight="true" outlineLevel="0" collapsed="false">
      <c r="A73" s="177"/>
      <c r="B73" s="177"/>
    </row>
    <row r="74" customFormat="false" ht="11.25" hidden="false" customHeight="true" outlineLevel="0" collapsed="false">
      <c r="A74" s="177"/>
      <c r="B74" s="177"/>
    </row>
    <row r="75" customFormat="false" ht="11.25" hidden="false" customHeight="true" outlineLevel="0" collapsed="false">
      <c r="A75" s="177"/>
      <c r="B75" s="177"/>
    </row>
    <row r="76" customFormat="false" ht="11.25" hidden="false" customHeight="true" outlineLevel="0" collapsed="false">
      <c r="A76" s="177"/>
      <c r="B76" s="177"/>
    </row>
    <row r="77" customFormat="false" ht="11.25" hidden="false" customHeight="true" outlineLevel="0" collapsed="false">
      <c r="A77" s="177"/>
      <c r="B77" s="177"/>
    </row>
    <row r="78" customFormat="false" ht="11.25" hidden="false" customHeight="true" outlineLevel="0" collapsed="false">
      <c r="A78" s="177"/>
      <c r="B78" s="177"/>
    </row>
    <row r="79" customFormat="false" ht="11.25" hidden="false" customHeight="true" outlineLevel="0" collapsed="false">
      <c r="A79" s="177"/>
      <c r="B79" s="177"/>
    </row>
    <row r="80" customFormat="false" ht="11.25" hidden="false" customHeight="true" outlineLevel="0" collapsed="false">
      <c r="A80" s="177"/>
      <c r="B80" s="177"/>
    </row>
    <row r="81" customFormat="false" ht="11.25" hidden="false" customHeight="true" outlineLevel="0" collapsed="false">
      <c r="A81" s="177"/>
      <c r="B81" s="177"/>
    </row>
    <row r="82" customFormat="false" ht="11.25" hidden="false" customHeight="true" outlineLevel="0" collapsed="false">
      <c r="A82" s="177"/>
      <c r="B82" s="177"/>
    </row>
    <row r="83" customFormat="false" ht="11.25" hidden="false" customHeight="true" outlineLevel="0" collapsed="false">
      <c r="A83" s="177"/>
      <c r="B83" s="177"/>
    </row>
    <row r="84" customFormat="false" ht="11.25" hidden="false" customHeight="true" outlineLevel="0" collapsed="false">
      <c r="A84" s="177"/>
      <c r="B84" s="177"/>
    </row>
    <row r="85" customFormat="false" ht="11.25" hidden="false" customHeight="true" outlineLevel="0" collapsed="false">
      <c r="A85" s="177"/>
      <c r="B85" s="177"/>
    </row>
    <row r="86" customFormat="false" ht="11.25" hidden="false" customHeight="true" outlineLevel="0" collapsed="false">
      <c r="A86" s="177"/>
      <c r="B86" s="177"/>
    </row>
    <row r="87" customFormat="false" ht="11.25" hidden="false" customHeight="true" outlineLevel="0" collapsed="false">
      <c r="A87" s="177"/>
      <c r="B87" s="177"/>
    </row>
    <row r="88" customFormat="false" ht="11.25" hidden="false" customHeight="true" outlineLevel="0" collapsed="false">
      <c r="A88" s="177"/>
      <c r="B88" s="177"/>
    </row>
    <row r="89" customFormat="false" ht="11.25" hidden="false" customHeight="true" outlineLevel="0" collapsed="false">
      <c r="A89" s="177"/>
      <c r="B89" s="177"/>
    </row>
    <row r="90" customFormat="false" ht="11.25" hidden="false" customHeight="true" outlineLevel="0" collapsed="false">
      <c r="A90" s="177"/>
      <c r="B90" s="177"/>
    </row>
    <row r="91" customFormat="false" ht="11.25" hidden="false" customHeight="true" outlineLevel="0" collapsed="false">
      <c r="A91" s="177"/>
      <c r="B91" s="177"/>
    </row>
    <row r="92" customFormat="false" ht="11.25" hidden="false" customHeight="true" outlineLevel="0" collapsed="false">
      <c r="A92" s="177"/>
      <c r="B92" s="177"/>
    </row>
    <row r="93" customFormat="false" ht="11.25" hidden="false" customHeight="true" outlineLevel="0" collapsed="false">
      <c r="A93" s="177"/>
      <c r="B93" s="177"/>
    </row>
    <row r="94" customFormat="false" ht="11.25" hidden="false" customHeight="true" outlineLevel="0" collapsed="false">
      <c r="A94" s="177"/>
      <c r="B94" s="177"/>
    </row>
    <row r="95" customFormat="false" ht="11.25" hidden="false" customHeight="true" outlineLevel="0" collapsed="false">
      <c r="A95" s="177"/>
      <c r="B95" s="177"/>
    </row>
    <row r="96" customFormat="false" ht="11.25" hidden="false" customHeight="true" outlineLevel="0" collapsed="false">
      <c r="A96" s="177"/>
      <c r="B96" s="177"/>
    </row>
    <row r="97" customFormat="false" ht="11.25" hidden="false" customHeight="true" outlineLevel="0" collapsed="false">
      <c r="A97" s="177"/>
      <c r="B97" s="177"/>
    </row>
    <row r="98" customFormat="false" ht="11.25" hidden="false" customHeight="true" outlineLevel="0" collapsed="false">
      <c r="A98" s="177"/>
      <c r="B98" s="177"/>
    </row>
    <row r="99" customFormat="false" ht="11.25" hidden="false" customHeight="true" outlineLevel="0" collapsed="false">
      <c r="A99" s="177"/>
      <c r="B99" s="177"/>
    </row>
    <row r="100" customFormat="false" ht="11.25" hidden="false" customHeight="true" outlineLevel="0" collapsed="false">
      <c r="A100" s="177"/>
      <c r="B100" s="177"/>
    </row>
    <row r="101" customFormat="false" ht="11.25" hidden="false" customHeight="true" outlineLevel="0" collapsed="false">
      <c r="A101" s="177"/>
      <c r="B101" s="177"/>
    </row>
    <row r="102" customFormat="false" ht="11.25" hidden="false" customHeight="true" outlineLevel="0" collapsed="false">
      <c r="A102" s="177"/>
      <c r="B102" s="177"/>
    </row>
    <row r="103" customFormat="false" ht="11.25" hidden="false" customHeight="true" outlineLevel="0" collapsed="false">
      <c r="A103" s="177"/>
      <c r="B103" s="177"/>
    </row>
    <row r="104" customFormat="false" ht="11.25" hidden="false" customHeight="true" outlineLevel="0" collapsed="false">
      <c r="A104" s="177"/>
      <c r="B104" s="177"/>
    </row>
    <row r="105" customFormat="false" ht="11.25" hidden="false" customHeight="true" outlineLevel="0" collapsed="false">
      <c r="A105" s="177"/>
      <c r="B105" s="177"/>
    </row>
    <row r="106" customFormat="false" ht="11.25" hidden="false" customHeight="true" outlineLevel="0" collapsed="false">
      <c r="A106" s="177"/>
      <c r="B106" s="177"/>
    </row>
    <row r="107" customFormat="false" ht="11.25" hidden="false" customHeight="true" outlineLevel="0" collapsed="false">
      <c r="A107" s="177"/>
      <c r="B107" s="177"/>
    </row>
    <row r="108" customFormat="false" ht="11.25" hidden="false" customHeight="true" outlineLevel="0" collapsed="false">
      <c r="A108" s="177"/>
      <c r="B108" s="177"/>
    </row>
    <row r="109" customFormat="false" ht="11.25" hidden="false" customHeight="true" outlineLevel="0" collapsed="false">
      <c r="A109" s="177"/>
      <c r="B109" s="177"/>
    </row>
    <row r="110" customFormat="false" ht="11.25" hidden="false" customHeight="true" outlineLevel="0" collapsed="false">
      <c r="A110" s="177"/>
      <c r="B110" s="177"/>
    </row>
    <row r="111" customFormat="false" ht="11.25" hidden="false" customHeight="true" outlineLevel="0" collapsed="false">
      <c r="A111" s="177"/>
      <c r="B111" s="177"/>
    </row>
    <row r="112" customFormat="false" ht="11.25" hidden="false" customHeight="true" outlineLevel="0" collapsed="false">
      <c r="A112" s="177"/>
      <c r="B112" s="177"/>
    </row>
    <row r="113" customFormat="false" ht="11.25" hidden="false" customHeight="true" outlineLevel="0" collapsed="false">
      <c r="A113" s="177"/>
      <c r="B113" s="177"/>
    </row>
    <row r="114" customFormat="false" ht="11.25" hidden="false" customHeight="true" outlineLevel="0" collapsed="false">
      <c r="A114" s="177"/>
      <c r="B114" s="177"/>
    </row>
    <row r="115" customFormat="false" ht="11.25" hidden="false" customHeight="true" outlineLevel="0" collapsed="false">
      <c r="A115" s="177"/>
      <c r="B115" s="177"/>
    </row>
    <row r="116" customFormat="false" ht="11.25" hidden="false" customHeight="true" outlineLevel="0" collapsed="false">
      <c r="A116" s="177"/>
      <c r="B116" s="177"/>
    </row>
    <row r="117" customFormat="false" ht="11.25" hidden="false" customHeight="true" outlineLevel="0" collapsed="false">
      <c r="A117" s="177"/>
      <c r="B117" s="177"/>
    </row>
    <row r="118" customFormat="false" ht="11.25" hidden="false" customHeight="true" outlineLevel="0" collapsed="false">
      <c r="A118" s="177"/>
      <c r="B118" s="177"/>
    </row>
    <row r="119" customFormat="false" ht="11.25" hidden="false" customHeight="true" outlineLevel="0" collapsed="false">
      <c r="A119" s="177"/>
      <c r="B119" s="177"/>
    </row>
    <row r="120" customFormat="false" ht="11.25" hidden="false" customHeight="true" outlineLevel="0" collapsed="false">
      <c r="A120" s="177"/>
      <c r="B120" s="177"/>
    </row>
    <row r="121" customFormat="false" ht="11.25" hidden="false" customHeight="true" outlineLevel="0" collapsed="false">
      <c r="A121" s="177"/>
      <c r="B121" s="177"/>
    </row>
    <row r="122" customFormat="false" ht="11.25" hidden="false" customHeight="true" outlineLevel="0" collapsed="false">
      <c r="A122" s="177"/>
      <c r="B122" s="177"/>
    </row>
    <row r="123" customFormat="false" ht="11.25" hidden="false" customHeight="true" outlineLevel="0" collapsed="false">
      <c r="A123" s="177"/>
      <c r="B123" s="177"/>
    </row>
    <row r="124" customFormat="false" ht="11.25" hidden="false" customHeight="true" outlineLevel="0" collapsed="false">
      <c r="A124" s="177"/>
      <c r="B124" s="177"/>
    </row>
    <row r="125" customFormat="false" ht="11.25" hidden="false" customHeight="true" outlineLevel="0" collapsed="false">
      <c r="A125" s="177"/>
      <c r="B125" s="177"/>
    </row>
    <row r="126" customFormat="false" ht="11.25" hidden="false" customHeight="true" outlineLevel="0" collapsed="false">
      <c r="A126" s="177"/>
      <c r="B126" s="177"/>
    </row>
    <row r="127" customFormat="false" ht="11.25" hidden="false" customHeight="true" outlineLevel="0" collapsed="false">
      <c r="A127" s="177"/>
      <c r="B127" s="177"/>
    </row>
    <row r="128" customFormat="false" ht="11.25" hidden="false" customHeight="true" outlineLevel="0" collapsed="false">
      <c r="A128" s="177"/>
      <c r="B128" s="177"/>
    </row>
    <row r="129" customFormat="false" ht="11.25" hidden="false" customHeight="true" outlineLevel="0" collapsed="false">
      <c r="A129" s="177"/>
      <c r="B129" s="177"/>
    </row>
    <row r="130" customFormat="false" ht="11.25" hidden="false" customHeight="true" outlineLevel="0" collapsed="false">
      <c r="A130" s="177"/>
      <c r="B130" s="177"/>
    </row>
    <row r="131" customFormat="false" ht="11.25" hidden="false" customHeight="true" outlineLevel="0" collapsed="false">
      <c r="A131" s="177"/>
      <c r="B131" s="177"/>
    </row>
    <row r="132" customFormat="false" ht="11.25" hidden="false" customHeight="true" outlineLevel="0" collapsed="false">
      <c r="A132" s="177"/>
      <c r="B132" s="177"/>
    </row>
    <row r="133" customFormat="false" ht="11.25" hidden="false" customHeight="true" outlineLevel="0" collapsed="false">
      <c r="A133" s="177"/>
      <c r="B133" s="177"/>
    </row>
    <row r="134" customFormat="false" ht="11.25" hidden="false" customHeight="true" outlineLevel="0" collapsed="false">
      <c r="A134" s="177"/>
      <c r="B134" s="177"/>
    </row>
    <row r="135" customFormat="false" ht="11.25" hidden="false" customHeight="true" outlineLevel="0" collapsed="false">
      <c r="A135" s="177"/>
      <c r="B135" s="177"/>
    </row>
    <row r="136" customFormat="false" ht="11.25" hidden="false" customHeight="true" outlineLevel="0" collapsed="false">
      <c r="A136" s="177"/>
      <c r="B136" s="177"/>
    </row>
    <row r="137" customFormat="false" ht="11.25" hidden="false" customHeight="true" outlineLevel="0" collapsed="false">
      <c r="A137" s="177"/>
      <c r="B137" s="177"/>
    </row>
    <row r="138" customFormat="false" ht="11.25" hidden="false" customHeight="true" outlineLevel="0" collapsed="false">
      <c r="A138" s="177"/>
      <c r="B138" s="177"/>
    </row>
    <row r="139" customFormat="false" ht="11.25" hidden="false" customHeight="true" outlineLevel="0" collapsed="false">
      <c r="A139" s="177"/>
      <c r="B139" s="177"/>
    </row>
    <row r="140" customFormat="false" ht="11.25" hidden="false" customHeight="true" outlineLevel="0" collapsed="false">
      <c r="A140" s="177"/>
      <c r="B140" s="177"/>
    </row>
    <row r="141" customFormat="false" ht="11.25" hidden="false" customHeight="true" outlineLevel="0" collapsed="false">
      <c r="A141" s="177"/>
      <c r="B141" s="177"/>
    </row>
    <row r="142" customFormat="false" ht="11.25" hidden="false" customHeight="true" outlineLevel="0" collapsed="false">
      <c r="A142" s="177"/>
      <c r="B142" s="177"/>
    </row>
    <row r="143" customFormat="false" ht="11.25" hidden="false" customHeight="true" outlineLevel="0" collapsed="false">
      <c r="A143" s="177"/>
      <c r="B143" s="177"/>
    </row>
    <row r="144" customFormat="false" ht="11.25" hidden="false" customHeight="true" outlineLevel="0" collapsed="false">
      <c r="A144" s="177"/>
      <c r="B144" s="177"/>
    </row>
    <row r="145" customFormat="false" ht="11.25" hidden="false" customHeight="true" outlineLevel="0" collapsed="false">
      <c r="A145" s="177"/>
      <c r="B145" s="177"/>
    </row>
    <row r="146" customFormat="false" ht="11.25" hidden="false" customHeight="true" outlineLevel="0" collapsed="false">
      <c r="A146" s="177"/>
      <c r="B146" s="177"/>
    </row>
    <row r="147" customFormat="false" ht="11.25" hidden="false" customHeight="true" outlineLevel="0" collapsed="false">
      <c r="A147" s="177"/>
      <c r="B147" s="177"/>
    </row>
    <row r="148" customFormat="false" ht="11.25" hidden="false" customHeight="true" outlineLevel="0" collapsed="false">
      <c r="A148" s="177"/>
      <c r="B148" s="177"/>
    </row>
    <row r="149" customFormat="false" ht="11.25" hidden="false" customHeight="true" outlineLevel="0" collapsed="false">
      <c r="A149" s="177"/>
      <c r="B149" s="177"/>
    </row>
    <row r="150" customFormat="false" ht="11.25" hidden="false" customHeight="true" outlineLevel="0" collapsed="false">
      <c r="A150" s="177"/>
      <c r="B150" s="177"/>
    </row>
    <row r="151" customFormat="false" ht="11.25" hidden="false" customHeight="true" outlineLevel="0" collapsed="false">
      <c r="A151" s="177"/>
      <c r="B151" s="177"/>
    </row>
    <row r="152" customFormat="false" ht="11.25" hidden="false" customHeight="true" outlineLevel="0" collapsed="false">
      <c r="A152" s="177"/>
      <c r="B152" s="177"/>
    </row>
    <row r="153" customFormat="false" ht="11.25" hidden="false" customHeight="true" outlineLevel="0" collapsed="false">
      <c r="A153" s="177"/>
      <c r="B153" s="177"/>
    </row>
    <row r="154" customFormat="false" ht="11.25" hidden="false" customHeight="true" outlineLevel="0" collapsed="false">
      <c r="A154" s="177"/>
      <c r="B154" s="177"/>
    </row>
    <row r="155" customFormat="false" ht="11.25" hidden="false" customHeight="true" outlineLevel="0" collapsed="false">
      <c r="A155" s="177"/>
      <c r="B155" s="177"/>
    </row>
    <row r="156" customFormat="false" ht="11.25" hidden="false" customHeight="true" outlineLevel="0" collapsed="false">
      <c r="A156" s="177"/>
      <c r="B156" s="177"/>
    </row>
    <row r="157" customFormat="false" ht="11.25" hidden="false" customHeight="true" outlineLevel="0" collapsed="false">
      <c r="A157" s="177"/>
      <c r="B157" s="177"/>
    </row>
    <row r="158" customFormat="false" ht="11.25" hidden="false" customHeight="true" outlineLevel="0" collapsed="false">
      <c r="A158" s="177"/>
      <c r="B158" s="177"/>
    </row>
    <row r="159" customFormat="false" ht="11.25" hidden="false" customHeight="true" outlineLevel="0" collapsed="false">
      <c r="A159" s="177"/>
      <c r="B159" s="177"/>
    </row>
    <row r="160" customFormat="false" ht="11.25" hidden="false" customHeight="true" outlineLevel="0" collapsed="false">
      <c r="A160" s="177"/>
      <c r="B160" s="177"/>
    </row>
    <row r="161" customFormat="false" ht="11.25" hidden="false" customHeight="true" outlineLevel="0" collapsed="false">
      <c r="A161" s="177"/>
      <c r="B161" s="177"/>
    </row>
    <row r="162" customFormat="false" ht="11.25" hidden="false" customHeight="true" outlineLevel="0" collapsed="false">
      <c r="A162" s="177"/>
      <c r="B162" s="177"/>
    </row>
    <row r="163" customFormat="false" ht="11.25" hidden="false" customHeight="true" outlineLevel="0" collapsed="false">
      <c r="A163" s="177"/>
      <c r="B163" s="177"/>
    </row>
    <row r="164" customFormat="false" ht="11.25" hidden="false" customHeight="true" outlineLevel="0" collapsed="false">
      <c r="A164" s="177"/>
      <c r="B164" s="177"/>
    </row>
    <row r="165" customFormat="false" ht="11.25" hidden="false" customHeight="true" outlineLevel="0" collapsed="false">
      <c r="A165" s="177"/>
      <c r="B165" s="177"/>
    </row>
    <row r="166" customFormat="false" ht="11.25" hidden="false" customHeight="true" outlineLevel="0" collapsed="false">
      <c r="A166" s="177"/>
      <c r="B166" s="177"/>
    </row>
    <row r="167" customFormat="false" ht="11.25" hidden="false" customHeight="true" outlineLevel="0" collapsed="false">
      <c r="A167" s="177"/>
      <c r="B167" s="177"/>
    </row>
    <row r="168" customFormat="false" ht="11.25" hidden="false" customHeight="true" outlineLevel="0" collapsed="false">
      <c r="A168" s="177"/>
      <c r="B168" s="177"/>
    </row>
    <row r="169" customFormat="false" ht="11.25" hidden="false" customHeight="true" outlineLevel="0" collapsed="false">
      <c r="A169" s="177"/>
      <c r="B169" s="177"/>
    </row>
    <row r="170" customFormat="false" ht="11.25" hidden="false" customHeight="true" outlineLevel="0" collapsed="false">
      <c r="A170" s="177"/>
      <c r="B170" s="177"/>
    </row>
    <row r="171" customFormat="false" ht="11.25" hidden="false" customHeight="true" outlineLevel="0" collapsed="false">
      <c r="A171" s="177"/>
      <c r="B171" s="177"/>
    </row>
    <row r="172" customFormat="false" ht="11.25" hidden="false" customHeight="true" outlineLevel="0" collapsed="false">
      <c r="A172" s="177"/>
      <c r="B172" s="177"/>
    </row>
    <row r="173" customFormat="false" ht="11.25" hidden="false" customHeight="true" outlineLevel="0" collapsed="false">
      <c r="A173" s="177"/>
      <c r="B173" s="177"/>
    </row>
    <row r="174" customFormat="false" ht="11.25" hidden="false" customHeight="true" outlineLevel="0" collapsed="false">
      <c r="A174" s="177"/>
      <c r="B174" s="177"/>
    </row>
    <row r="175" customFormat="false" ht="11.25" hidden="false" customHeight="true" outlineLevel="0" collapsed="false">
      <c r="A175" s="177"/>
      <c r="B175" s="177"/>
    </row>
    <row r="176" customFormat="false" ht="11.25" hidden="false" customHeight="true" outlineLevel="0" collapsed="false">
      <c r="A176" s="177"/>
      <c r="B176" s="177"/>
    </row>
    <row r="177" customFormat="false" ht="11.25" hidden="false" customHeight="true" outlineLevel="0" collapsed="false">
      <c r="A177" s="177"/>
      <c r="B177" s="177"/>
    </row>
    <row r="178" customFormat="false" ht="11.25" hidden="false" customHeight="true" outlineLevel="0" collapsed="false">
      <c r="A178" s="177"/>
      <c r="B178" s="177"/>
    </row>
    <row r="179" customFormat="false" ht="11.25" hidden="false" customHeight="true" outlineLevel="0" collapsed="false">
      <c r="A179" s="177"/>
      <c r="B179" s="177"/>
    </row>
    <row r="180" customFormat="false" ht="11.25" hidden="false" customHeight="true" outlineLevel="0" collapsed="false">
      <c r="A180" s="177"/>
      <c r="B180" s="177"/>
    </row>
    <row r="181" customFormat="false" ht="11.25" hidden="false" customHeight="true" outlineLevel="0" collapsed="false">
      <c r="A181" s="177"/>
      <c r="B181" s="177"/>
    </row>
    <row r="182" customFormat="false" ht="11.25" hidden="false" customHeight="true" outlineLevel="0" collapsed="false">
      <c r="A182" s="177"/>
      <c r="B182" s="177"/>
    </row>
    <row r="183" customFormat="false" ht="11.25" hidden="false" customHeight="true" outlineLevel="0" collapsed="false">
      <c r="A183" s="177"/>
      <c r="B183" s="177"/>
    </row>
    <row r="184" customFormat="false" ht="11.25" hidden="false" customHeight="true" outlineLevel="0" collapsed="false">
      <c r="A184" s="177"/>
      <c r="B184" s="177"/>
    </row>
    <row r="185" customFormat="false" ht="11.25" hidden="false" customHeight="true" outlineLevel="0" collapsed="false">
      <c r="A185" s="177"/>
      <c r="B185" s="177"/>
    </row>
    <row r="186" customFormat="false" ht="11.25" hidden="false" customHeight="true" outlineLevel="0" collapsed="false">
      <c r="A186" s="177"/>
      <c r="B186" s="177"/>
    </row>
    <row r="187" customFormat="false" ht="11.25" hidden="false" customHeight="true" outlineLevel="0" collapsed="false">
      <c r="A187" s="177"/>
      <c r="B187" s="177"/>
    </row>
    <row r="188" customFormat="false" ht="11.25" hidden="false" customHeight="true" outlineLevel="0" collapsed="false">
      <c r="A188" s="177"/>
      <c r="B188" s="177"/>
    </row>
    <row r="189" customFormat="false" ht="11.25" hidden="false" customHeight="true" outlineLevel="0" collapsed="false">
      <c r="A189" s="177"/>
      <c r="B189" s="177"/>
    </row>
    <row r="190" customFormat="false" ht="11.25" hidden="false" customHeight="true" outlineLevel="0" collapsed="false">
      <c r="A190" s="177"/>
      <c r="B190" s="177"/>
    </row>
    <row r="191" customFormat="false" ht="11.25" hidden="false" customHeight="true" outlineLevel="0" collapsed="false">
      <c r="A191" s="177"/>
      <c r="B191" s="177"/>
    </row>
    <row r="192" customFormat="false" ht="11.25" hidden="false" customHeight="true" outlineLevel="0" collapsed="false">
      <c r="A192" s="177"/>
      <c r="B192" s="177"/>
    </row>
    <row r="193" customFormat="false" ht="11.25" hidden="false" customHeight="true" outlineLevel="0" collapsed="false">
      <c r="A193" s="177"/>
      <c r="B193" s="177"/>
    </row>
    <row r="194" customFormat="false" ht="11.25" hidden="false" customHeight="true" outlineLevel="0" collapsed="false">
      <c r="A194" s="177"/>
      <c r="B194" s="177"/>
    </row>
    <row r="195" customFormat="false" ht="11.25" hidden="false" customHeight="true" outlineLevel="0" collapsed="false">
      <c r="A195" s="177"/>
      <c r="B195" s="177"/>
    </row>
    <row r="196" customFormat="false" ht="11.25" hidden="false" customHeight="true" outlineLevel="0" collapsed="false">
      <c r="A196" s="177"/>
      <c r="B196" s="177"/>
    </row>
    <row r="197" customFormat="false" ht="11.25" hidden="false" customHeight="true" outlineLevel="0" collapsed="false">
      <c r="A197" s="177"/>
      <c r="B197" s="177"/>
    </row>
    <row r="198" customFormat="false" ht="11.25" hidden="false" customHeight="true" outlineLevel="0" collapsed="false">
      <c r="A198" s="177"/>
      <c r="B198" s="177"/>
    </row>
    <row r="199" customFormat="false" ht="11.25" hidden="false" customHeight="true" outlineLevel="0" collapsed="false">
      <c r="A199" s="177"/>
      <c r="B199" s="177"/>
    </row>
    <row r="200" customFormat="false" ht="11.25" hidden="false" customHeight="true" outlineLevel="0" collapsed="false">
      <c r="A200" s="177"/>
      <c r="B200" s="177"/>
    </row>
    <row r="201" customFormat="false" ht="11.25" hidden="false" customHeight="true" outlineLevel="0" collapsed="false">
      <c r="A201" s="177"/>
      <c r="B201" s="177"/>
    </row>
    <row r="202" customFormat="false" ht="11.25" hidden="false" customHeight="true" outlineLevel="0" collapsed="false">
      <c r="A202" s="177"/>
      <c r="B202" s="177"/>
    </row>
    <row r="203" customFormat="false" ht="11.25" hidden="false" customHeight="true" outlineLevel="0" collapsed="false">
      <c r="A203" s="177"/>
      <c r="B203" s="177"/>
    </row>
    <row r="204" customFormat="false" ht="11.25" hidden="false" customHeight="true" outlineLevel="0" collapsed="false">
      <c r="A204" s="177"/>
      <c r="B204" s="177"/>
    </row>
    <row r="205" customFormat="false" ht="11.25" hidden="false" customHeight="true" outlineLevel="0" collapsed="false">
      <c r="A205" s="177"/>
      <c r="B205" s="177"/>
    </row>
    <row r="206" customFormat="false" ht="11.25" hidden="false" customHeight="true" outlineLevel="0" collapsed="false">
      <c r="A206" s="177"/>
      <c r="B206" s="177"/>
    </row>
    <row r="207" customFormat="false" ht="11.25" hidden="false" customHeight="true" outlineLevel="0" collapsed="false">
      <c r="A207" s="177"/>
      <c r="B207" s="177"/>
    </row>
    <row r="208" customFormat="false" ht="11.25" hidden="false" customHeight="true" outlineLevel="0" collapsed="false">
      <c r="A208" s="177"/>
      <c r="B208" s="177"/>
    </row>
    <row r="209" customFormat="false" ht="11.25" hidden="false" customHeight="true" outlineLevel="0" collapsed="false">
      <c r="A209" s="177"/>
      <c r="B209" s="177"/>
    </row>
    <row r="210" customFormat="false" ht="11.25" hidden="false" customHeight="true" outlineLevel="0" collapsed="false">
      <c r="A210" s="177"/>
      <c r="B210" s="177"/>
    </row>
    <row r="211" customFormat="false" ht="11.25" hidden="false" customHeight="true" outlineLevel="0" collapsed="false">
      <c r="A211" s="177"/>
      <c r="B211" s="177"/>
    </row>
    <row r="212" customFormat="false" ht="11.25" hidden="false" customHeight="true" outlineLevel="0" collapsed="false">
      <c r="A212" s="177"/>
      <c r="B212" s="177"/>
    </row>
    <row r="213" customFormat="false" ht="11.25" hidden="false" customHeight="true" outlineLevel="0" collapsed="false">
      <c r="A213" s="177"/>
      <c r="B213" s="177"/>
    </row>
    <row r="214" customFormat="false" ht="11.25" hidden="false" customHeight="true" outlineLevel="0" collapsed="false">
      <c r="A214" s="177"/>
      <c r="B214" s="177"/>
    </row>
    <row r="215" customFormat="false" ht="11.25" hidden="false" customHeight="true" outlineLevel="0" collapsed="false">
      <c r="A215" s="177"/>
      <c r="B215" s="177"/>
    </row>
    <row r="216" customFormat="false" ht="11.25" hidden="false" customHeight="true" outlineLevel="0" collapsed="false">
      <c r="A216" s="177"/>
      <c r="B216" s="177"/>
    </row>
    <row r="217" customFormat="false" ht="11.25" hidden="false" customHeight="true" outlineLevel="0" collapsed="false">
      <c r="A217" s="177"/>
      <c r="B217" s="177"/>
    </row>
    <row r="218" customFormat="false" ht="11.25" hidden="false" customHeight="true" outlineLevel="0" collapsed="false">
      <c r="A218" s="177"/>
      <c r="B218" s="177"/>
    </row>
    <row r="219" customFormat="false" ht="11.25" hidden="false" customHeight="true" outlineLevel="0" collapsed="false">
      <c r="A219" s="177"/>
      <c r="B219" s="177"/>
    </row>
    <row r="220" customFormat="false" ht="11.25" hidden="false" customHeight="true" outlineLevel="0" collapsed="false">
      <c r="A220" s="177"/>
      <c r="B220" s="177"/>
    </row>
    <row r="221" customFormat="false" ht="11.25" hidden="false" customHeight="true" outlineLevel="0" collapsed="false">
      <c r="A221" s="177"/>
      <c r="B221" s="177"/>
    </row>
    <row r="222" customFormat="false" ht="11.25" hidden="false" customHeight="true" outlineLevel="0" collapsed="false">
      <c r="A222" s="177"/>
      <c r="B222" s="177"/>
    </row>
    <row r="223" customFormat="false" ht="11.25" hidden="false" customHeight="true" outlineLevel="0" collapsed="false">
      <c r="A223" s="177"/>
      <c r="B223" s="177"/>
    </row>
    <row r="224" customFormat="false" ht="11.25" hidden="false" customHeight="true" outlineLevel="0" collapsed="false">
      <c r="A224" s="177"/>
      <c r="B224" s="177"/>
    </row>
    <row r="225" customFormat="false" ht="11.25" hidden="false" customHeight="true" outlineLevel="0" collapsed="false">
      <c r="A225" s="177"/>
      <c r="B225" s="177"/>
    </row>
    <row r="226" customFormat="false" ht="11.25" hidden="false" customHeight="true" outlineLevel="0" collapsed="false">
      <c r="A226" s="177"/>
      <c r="B226" s="177"/>
    </row>
    <row r="227" customFormat="false" ht="11.25" hidden="false" customHeight="true" outlineLevel="0" collapsed="false">
      <c r="A227" s="177"/>
      <c r="B227" s="177"/>
    </row>
    <row r="228" customFormat="false" ht="11.25" hidden="false" customHeight="true" outlineLevel="0" collapsed="false">
      <c r="A228" s="177"/>
      <c r="B228" s="177"/>
    </row>
    <row r="229" customFormat="false" ht="11.25" hidden="false" customHeight="true" outlineLevel="0" collapsed="false">
      <c r="A229" s="177"/>
      <c r="B229" s="177"/>
    </row>
    <row r="230" customFormat="false" ht="11.25" hidden="false" customHeight="true" outlineLevel="0" collapsed="false">
      <c r="A230" s="177"/>
      <c r="B230" s="177"/>
    </row>
    <row r="231" customFormat="false" ht="11.25" hidden="false" customHeight="true" outlineLevel="0" collapsed="false">
      <c r="A231" s="177"/>
      <c r="B231" s="177"/>
    </row>
    <row r="232" customFormat="false" ht="11.25" hidden="false" customHeight="true" outlineLevel="0" collapsed="false">
      <c r="A232" s="177"/>
      <c r="B232" s="177"/>
    </row>
    <row r="233" customFormat="false" ht="11.25" hidden="false" customHeight="true" outlineLevel="0" collapsed="false">
      <c r="A233" s="177"/>
      <c r="B233" s="177"/>
    </row>
    <row r="234" customFormat="false" ht="11.25" hidden="false" customHeight="true" outlineLevel="0" collapsed="false">
      <c r="A234" s="177"/>
      <c r="B234" s="177"/>
    </row>
    <row r="235" customFormat="false" ht="11.25" hidden="false" customHeight="true" outlineLevel="0" collapsed="false">
      <c r="A235" s="177"/>
      <c r="B235" s="177"/>
    </row>
    <row r="236" customFormat="false" ht="11.25" hidden="false" customHeight="true" outlineLevel="0" collapsed="false">
      <c r="A236" s="177"/>
      <c r="B236" s="177"/>
    </row>
    <row r="237" customFormat="false" ht="11.25" hidden="false" customHeight="true" outlineLevel="0" collapsed="false">
      <c r="A237" s="177"/>
      <c r="B237" s="177"/>
    </row>
    <row r="238" customFormat="false" ht="11.25" hidden="false" customHeight="true" outlineLevel="0" collapsed="false">
      <c r="A238" s="177"/>
      <c r="B238" s="177"/>
    </row>
    <row r="239" customFormat="false" ht="11.25" hidden="false" customHeight="true" outlineLevel="0" collapsed="false">
      <c r="A239" s="177"/>
      <c r="B239" s="177"/>
    </row>
    <row r="240" customFormat="false" ht="11.25" hidden="false" customHeight="true" outlineLevel="0" collapsed="false">
      <c r="A240" s="177"/>
      <c r="B240" s="177"/>
    </row>
    <row r="241" customFormat="false" ht="11.25" hidden="false" customHeight="true" outlineLevel="0" collapsed="false">
      <c r="A241" s="177"/>
      <c r="B241" s="177"/>
    </row>
    <row r="242" customFormat="false" ht="11.25" hidden="false" customHeight="true" outlineLevel="0" collapsed="false">
      <c r="A242" s="177"/>
      <c r="B242" s="177"/>
    </row>
    <row r="243" customFormat="false" ht="11.25" hidden="false" customHeight="true" outlineLevel="0" collapsed="false">
      <c r="A243" s="177"/>
      <c r="B243" s="177"/>
    </row>
    <row r="244" customFormat="false" ht="11.25" hidden="false" customHeight="true" outlineLevel="0" collapsed="false">
      <c r="A244" s="177"/>
      <c r="B244" s="177"/>
    </row>
    <row r="245" customFormat="false" ht="11.25" hidden="false" customHeight="true" outlineLevel="0" collapsed="false">
      <c r="A245" s="177"/>
      <c r="B245" s="177"/>
    </row>
    <row r="246" customFormat="false" ht="11.25" hidden="false" customHeight="true" outlineLevel="0" collapsed="false">
      <c r="A246" s="177"/>
      <c r="B246" s="177"/>
    </row>
    <row r="247" customFormat="false" ht="11.25" hidden="false" customHeight="true" outlineLevel="0" collapsed="false">
      <c r="A247" s="177"/>
      <c r="B247" s="177"/>
    </row>
    <row r="248" customFormat="false" ht="11.25" hidden="false" customHeight="true" outlineLevel="0" collapsed="false">
      <c r="A248" s="177"/>
      <c r="B248" s="177"/>
    </row>
    <row r="249" customFormat="false" ht="11.25" hidden="false" customHeight="true" outlineLevel="0" collapsed="false">
      <c r="A249" s="177"/>
      <c r="B249" s="177"/>
    </row>
    <row r="250" customFormat="false" ht="11.25" hidden="false" customHeight="true" outlineLevel="0" collapsed="false">
      <c r="A250" s="177"/>
      <c r="B250" s="177"/>
    </row>
    <row r="251" customFormat="false" ht="11.25" hidden="false" customHeight="true" outlineLevel="0" collapsed="false">
      <c r="A251" s="177"/>
      <c r="B251" s="177"/>
    </row>
    <row r="252" customFormat="false" ht="11.25" hidden="false" customHeight="true" outlineLevel="0" collapsed="false">
      <c r="A252" s="177"/>
      <c r="B252" s="177"/>
    </row>
    <row r="253" customFormat="false" ht="11.25" hidden="false" customHeight="true" outlineLevel="0" collapsed="false">
      <c r="A253" s="177"/>
      <c r="B253" s="177"/>
    </row>
  </sheetData>
  <printOptions headings="false" gridLines="false" gridLinesSet="true" horizontalCentered="false" verticalCentered="false"/>
  <pageMargins left="0.75" right="0.75" top="0.875" bottom="0.875" header="0.5" footer="0.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D36"/>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4453125" defaultRowHeight="11.25" zeroHeight="false" outlineLevelRow="0" outlineLevelCol="0"/>
  <cols>
    <col collapsed="false" customWidth="true" hidden="false" outlineLevel="0" max="1" min="1" style="55" width="3.71"/>
    <col collapsed="false" customWidth="true" hidden="false" outlineLevel="0" max="2" min="2" style="55" width="90.71"/>
    <col collapsed="false" customWidth="false" hidden="false" outlineLevel="0" max="4" min="3" style="55" width="9.14"/>
  </cols>
  <sheetData>
    <row r="1" customFormat="false" ht="11.25" hidden="false" customHeight="true" outlineLevel="0" collapsed="false">
      <c r="B1" s="1281" t="s">
        <v>3589</v>
      </c>
    </row>
    <row r="2" customFormat="false" ht="90" hidden="false" customHeight="true" outlineLevel="0" collapsed="false">
      <c r="B2" s="1282" t="s">
        <v>3590</v>
      </c>
    </row>
    <row r="3" customFormat="false" ht="67.5" hidden="false" customHeight="true" outlineLevel="0" collapsed="false">
      <c r="B3" s="1282" t="s">
        <v>3591</v>
      </c>
    </row>
    <row r="4" customFormat="false" ht="33.75" hidden="false" customHeight="true" outlineLevel="0" collapsed="false">
      <c r="B4" s="1282" t="s">
        <v>3592</v>
      </c>
    </row>
    <row r="5" customFormat="false" ht="11.25" hidden="false" customHeight="true" outlineLevel="0" collapsed="false">
      <c r="B5" s="1282" t="s">
        <v>3593</v>
      </c>
    </row>
    <row r="6" customFormat="false" ht="22.5" hidden="false" customHeight="true" outlineLevel="0" collapsed="false">
      <c r="B6" s="1282" t="s">
        <v>3594</v>
      </c>
    </row>
    <row r="7" customFormat="false" ht="22.5" hidden="false" customHeight="true" outlineLevel="0" collapsed="false">
      <c r="B7" s="1282" t="s">
        <v>3595</v>
      </c>
    </row>
    <row r="8" customFormat="false" ht="22.5" hidden="false" customHeight="true" outlineLevel="0" collapsed="false">
      <c r="B8" s="1282" t="s">
        <v>3596</v>
      </c>
    </row>
    <row r="9" customFormat="false" ht="22.5" hidden="false" customHeight="true" outlineLevel="0" collapsed="false">
      <c r="B9" s="1282" t="s">
        <v>3597</v>
      </c>
    </row>
    <row r="10" customFormat="false" ht="56.25" hidden="false" customHeight="true" outlineLevel="0" collapsed="false">
      <c r="B10" s="1282" t="s">
        <v>3598</v>
      </c>
    </row>
    <row r="11" customFormat="false" ht="12.75" hidden="false" customHeight="true" outlineLevel="0" collapsed="false">
      <c r="B11" s="1283" t="s">
        <v>3599</v>
      </c>
    </row>
    <row r="12" customFormat="false" ht="11.25" hidden="false" customHeight="true" outlineLevel="0" collapsed="false">
      <c r="B12" s="1281" t="s">
        <v>3600</v>
      </c>
    </row>
    <row r="13" customFormat="false" ht="22.5" hidden="false" customHeight="true" outlineLevel="0" collapsed="false">
      <c r="B13" s="1282" t="s">
        <v>3601</v>
      </c>
    </row>
    <row r="14" customFormat="false" ht="67.5" hidden="false" customHeight="true" outlineLevel="0" collapsed="false">
      <c r="B14" s="1282" t="s">
        <v>3602</v>
      </c>
    </row>
    <row r="15" customFormat="false" ht="22.5" hidden="false" customHeight="true" outlineLevel="0" collapsed="false">
      <c r="B15" s="1282" t="s">
        <v>3603</v>
      </c>
    </row>
    <row r="16" customFormat="false" ht="11.25" hidden="false" customHeight="true" outlineLevel="0" collapsed="false">
      <c r="B16" s="1281" t="s">
        <v>3604</v>
      </c>
      <c r="D16" s="702"/>
    </row>
    <row r="17" customFormat="false" ht="33.75" hidden="false" customHeight="true" outlineLevel="0" collapsed="false">
      <c r="B17" s="1282" t="s">
        <v>3605</v>
      </c>
    </row>
    <row r="18" customFormat="false" ht="33.75" hidden="false" customHeight="true" outlineLevel="0" collapsed="false">
      <c r="B18" s="1282" t="s">
        <v>3606</v>
      </c>
    </row>
    <row r="19" customFormat="false" ht="11.25" hidden="false" customHeight="true" outlineLevel="0" collapsed="false">
      <c r="B19" s="1282" t="s">
        <v>3607</v>
      </c>
    </row>
    <row r="20" customFormat="false" ht="33.75" hidden="false" customHeight="true" outlineLevel="0" collapsed="false">
      <c r="B20" s="1282" t="s">
        <v>3608</v>
      </c>
    </row>
    <row r="21" customFormat="false" ht="11.25" hidden="false" customHeight="true" outlineLevel="0" collapsed="false">
      <c r="B21" s="1281" t="s">
        <v>3609</v>
      </c>
    </row>
    <row r="22" customFormat="false" ht="11.25" hidden="false" customHeight="true" outlineLevel="0" collapsed="false">
      <c r="B22" s="1282" t="s">
        <v>3610</v>
      </c>
    </row>
    <row r="24" customFormat="false" ht="22.5" hidden="false" customHeight="true" outlineLevel="0" collapsed="false">
      <c r="B24" s="1284" t="s">
        <v>3611</v>
      </c>
    </row>
    <row r="26" customFormat="false" ht="11.25" hidden="false" customHeight="true" outlineLevel="0" collapsed="false">
      <c r="B26" s="1281" t="s">
        <v>3612</v>
      </c>
    </row>
    <row r="27" customFormat="false" ht="22.5" hidden="false" customHeight="true" outlineLevel="0" collapsed="false">
      <c r="B27" s="382" t="s">
        <v>402</v>
      </c>
    </row>
    <row r="28" customFormat="false" ht="56.25" hidden="false" customHeight="true" outlineLevel="0" collapsed="false">
      <c r="B28" s="382" t="s">
        <v>3613</v>
      </c>
    </row>
    <row r="29" customFormat="false" ht="11.25" hidden="false" customHeight="true" outlineLevel="0" collapsed="false">
      <c r="B29" s="1285" t="s">
        <v>3614</v>
      </c>
    </row>
    <row r="30" customFormat="false" ht="22.5" hidden="false" customHeight="true" outlineLevel="0" collapsed="false">
      <c r="B30" s="382" t="s">
        <v>3615</v>
      </c>
    </row>
    <row r="32" customFormat="false" ht="11.25" hidden="false" customHeight="true" outlineLevel="0" collapsed="false">
      <c r="B32" s="1286" t="s">
        <v>3616</v>
      </c>
    </row>
    <row r="33" customFormat="false" ht="14.25" hidden="false" customHeight="true" outlineLevel="0" collapsed="false">
      <c r="A33" s="1287" t="n">
        <v>1</v>
      </c>
      <c r="B33" s="1288" t="s">
        <v>3617</v>
      </c>
    </row>
    <row r="34" customFormat="false" ht="14.25" hidden="false" customHeight="true" outlineLevel="0" collapsed="false">
      <c r="A34" s="1287" t="n">
        <v>2</v>
      </c>
      <c r="B34" s="1288" t="s">
        <v>3618</v>
      </c>
    </row>
    <row r="35" customFormat="false" ht="11.25" hidden="false" customHeight="true" outlineLevel="0" collapsed="false">
      <c r="B35" s="1286" t="s">
        <v>3619</v>
      </c>
    </row>
    <row r="36" customFormat="false" ht="11.25" hidden="false" customHeight="true" outlineLevel="0" collapsed="false">
      <c r="B36" s="1288" t="s">
        <v>3620</v>
      </c>
    </row>
  </sheetData>
  <printOptions headings="false" gridLines="false" gridLinesSet="true" horizontalCentered="false" verticalCentered="false"/>
  <pageMargins left="0.75" right="0.75" top="0.875" bottom="0.875" header="0.5" footer="0.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TotalTime>
  <Application>LibreOffice/7.6.0.3$Windows_X86_64 LibreOffice_project/69edd8b8ebc41d00b4de3915dc82f8f0fc3b6265</Application>
  <AppVersion>15.0000</AppVersion>
  <Company>ФАС России</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2004-05-21T07:18:45Z</dcterms:created>
  <dc:creator>--</dc:creator>
  <dc:description/>
  <dc:language>ru-RU</dc:language>
  <cp:lastModifiedBy/>
  <cp:lastPrinted>2013-08-29T08:11:20Z</cp:lastPrinted>
  <dcterms:modified xsi:type="dcterms:W3CDTF">2025-01-13T15:39:18Z</dcterms:modified>
  <cp:revision>1</cp:revision>
  <dc:subject>Информация, подлежащая раскрытию организациями сферы теплоснабжения (цены и тарифы)</dc:subject>
  <dc:title>Информация, подлежащая раскрытию организациями сферы теплоснабжения (цены и тарифы)</dc:title>
</cp:coreProperties>
</file>

<file path=docProps/custom.xml><?xml version="1.0" encoding="utf-8"?>
<Properties xmlns="http://schemas.openxmlformats.org/officeDocument/2006/custom-properties" xmlns:vt="http://schemas.openxmlformats.org/officeDocument/2006/docPropsVTypes"/>
</file>